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5\INFORMES AUXILIARES MARCELA_2025\SIV_BVP_2025\12.SIV_DICIEMBRE 2025\"/>
    </mc:Choice>
  </mc:AlternateContent>
  <xr:revisionPtr revIDLastSave="0" documentId="13_ncr:1_{6F854963-0AB7-4395-843C-5A5B2229552E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  <externalReference r:id="rId8"/>
    <externalReference r:id="rId9"/>
    <externalReference r:id="rId10"/>
  </externalReferences>
  <definedNames>
    <definedName name="__TPy530231">'[1]#REF'!$A$4</definedName>
    <definedName name="_xlnm._FilterDatabase" localSheetId="1" hidden="1">'1.1'!$A$15:$J$91</definedName>
    <definedName name="_xlnm._FilterDatabase" localSheetId="2" hidden="1">'1.2'!$A$17:$W$97</definedName>
    <definedName name="_TPy530231">'[1]#REF'!$A$4</definedName>
    <definedName name="a">#REF!</definedName>
    <definedName name="año">#REF!</definedName>
    <definedName name="año_ant">#REF!</definedName>
    <definedName name="año_ant2">#REF!</definedName>
    <definedName name="ARA_Threshold">[1]Balance!#REF!</definedName>
    <definedName name="_xlnm.Print_Area">#REF!</definedName>
    <definedName name="ARP_Threshold">[1]Balance!#REF!</definedName>
    <definedName name="AS2DocOpenMode" hidden="1">"AS2DocumentEdit"</definedName>
    <definedName name="asas">#REF!</definedName>
    <definedName name="ASASASAS">[2]Datos!$D$15</definedName>
    <definedName name="asasassqwqwqw">#REF!</definedName>
    <definedName name="asd">#REF!</definedName>
    <definedName name="asdf">#REF!</definedName>
    <definedName name="Comparativo">#REF!</definedName>
    <definedName name="Consolidado">#REF!</definedName>
    <definedName name="Continetal">#REF!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hidden="1">{#N/A,#N/A,FALSE,"Aging Summary";#N/A,#N/A,FALSE,"Ratio Analysis";#N/A,#N/A,FALSE,"Test 120 Day Accts";#N/A,#N/A,FALSE,"Tickmarks"}</definedName>
    <definedName name="dfadfderwe">#REF!</definedName>
    <definedName name="Dias">#REF!</definedName>
    <definedName name="Dias_de_la_Tasa">#REF!</definedName>
    <definedName name="Dias_de_la_Tasa_1">#REF!</definedName>
    <definedName name="e">#REF!</definedName>
    <definedName name="eeeee">#REF!</definedName>
    <definedName name="eeeeee">#REF!</definedName>
    <definedName name="ert">#REF!</definedName>
    <definedName name="fadfad">#REF!</definedName>
    <definedName name="fe_ant_">#REF!</definedName>
    <definedName name="fe_ant_2">[3]Datos!$E$13</definedName>
    <definedName name="fe_ant_ESP">#REF!</definedName>
    <definedName name="fe_cierre">#REF!</definedName>
    <definedName name="fe_inf">#REF!</definedName>
    <definedName name="fe_inf_">#REF!</definedName>
    <definedName name="gfdg">#REF!</definedName>
    <definedName name="hola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nombre">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poi">#REF!</definedName>
    <definedName name="pppp">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s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'[4]Emisión USD'!$I$5:$I$7</definedName>
    <definedName name="TbPy530057">'[1]#REF'!#REF!</definedName>
    <definedName name="TbPy530159">'[1]#REF'!$A$4</definedName>
    <definedName name="TextRefCopyRangeCount" hidden="1">2</definedName>
    <definedName name="Tipo">#REF!</definedName>
    <definedName name="Tipo_clienta">#REF!</definedName>
    <definedName name="Tipo_cliente">#REF!</definedName>
    <definedName name="_xlnm.Print_Titles" localSheetId="1">'1.1'!$1:$6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G18" i="5"/>
  <c r="A20" i="5"/>
  <c r="A21" i="5" s="1"/>
  <c r="F19" i="5"/>
  <c r="G19" i="5" s="1"/>
  <c r="F20" i="5"/>
  <c r="F18" i="5"/>
  <c r="F17" i="5"/>
  <c r="F87" i="4"/>
  <c r="F84" i="4"/>
  <c r="F86" i="4"/>
  <c r="F85" i="4"/>
  <c r="G71" i="4"/>
  <c r="G99" i="1" l="1"/>
  <c r="G118" i="1"/>
  <c r="G135" i="1"/>
  <c r="G89" i="1"/>
  <c r="A18" i="5" l="1"/>
  <c r="A19" i="5" s="1"/>
  <c r="G85" i="4"/>
  <c r="G84" i="4"/>
  <c r="G134" i="1" l="1"/>
  <c r="G133" i="1"/>
  <c r="G88" i="1"/>
  <c r="G87" i="1"/>
  <c r="G57" i="1"/>
  <c r="G56" i="1"/>
  <c r="G55" i="1"/>
  <c r="G54" i="1"/>
  <c r="G53" i="1"/>
  <c r="G96" i="1"/>
  <c r="G97" i="1"/>
  <c r="G98" i="1"/>
  <c r="G117" i="1" l="1"/>
  <c r="G116" i="1"/>
  <c r="G65" i="1"/>
  <c r="G64" i="1"/>
  <c r="G86" i="4"/>
  <c r="F83" i="4"/>
  <c r="G83" i="4" s="1"/>
  <c r="F82" i="4"/>
  <c r="G82" i="4" s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2" i="4"/>
  <c r="G87" i="4" l="1"/>
  <c r="F94" i="4" l="1"/>
  <c r="G94" i="4" s="1"/>
  <c r="F95" i="4"/>
  <c r="G95" i="4" s="1"/>
  <c r="A19" i="4"/>
  <c r="A20" i="4" s="1"/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l="1"/>
  <c r="A61" i="4" s="1"/>
  <c r="A62" i="4" s="1"/>
  <c r="A63" i="4" s="1"/>
  <c r="A64" i="4" s="1"/>
  <c r="A65" i="4" s="1"/>
  <c r="A66" i="4" s="1"/>
  <c r="A67" i="4" s="1"/>
  <c r="A68" i="4" s="1"/>
  <c r="A69" i="4" s="1"/>
  <c r="G63" i="1"/>
  <c r="A70" i="4" l="1"/>
  <c r="A72" i="4" s="1"/>
  <c r="A71" i="4"/>
  <c r="A73" i="4"/>
  <c r="A74" i="4" s="1"/>
  <c r="A75" i="4" s="1"/>
  <c r="A76" i="4" s="1"/>
  <c r="A77" i="4" s="1"/>
  <c r="A78" i="4" s="1"/>
  <c r="A79" i="4" s="1"/>
  <c r="A80" i="4" s="1"/>
  <c r="A81" i="4" s="1"/>
  <c r="F91" i="1"/>
  <c r="A82" i="4" l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7" i="1"/>
  <c r="A98" i="1" s="1"/>
  <c r="A99" i="1" s="1"/>
  <c r="A100" i="1" s="1"/>
  <c r="A101" i="1" s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8" i="1"/>
  <c r="G59" i="1"/>
  <c r="G60" i="1"/>
  <c r="G61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94" i="4" l="1"/>
  <c r="A95" i="4" s="1"/>
  <c r="A96" i="4" s="1"/>
  <c r="A51" i="1"/>
  <c r="A52" i="1" s="1"/>
  <c r="A53" i="1" s="1"/>
  <c r="A54" i="1" s="1"/>
  <c r="A55" i="1" s="1"/>
  <c r="A56" i="1" s="1"/>
  <c r="A57" i="1" s="1"/>
  <c r="A58" i="1" s="1"/>
  <c r="A59" i="1" s="1"/>
  <c r="A60" i="1" s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61" i="1" l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120" i="1"/>
  <c r="A121" i="1" s="1"/>
  <c r="A122" i="1" s="1"/>
  <c r="A123" i="1" s="1"/>
  <c r="A124" i="1" s="1"/>
  <c r="A125" i="1" s="1"/>
  <c r="A87" i="1" l="1"/>
  <c r="A88" i="1" s="1"/>
  <c r="A89" i="1" s="1"/>
  <c r="A90" i="1" s="1"/>
  <c r="A126" i="1"/>
  <c r="A127" i="1" s="1"/>
  <c r="A128" i="1" s="1"/>
  <c r="A129" i="1" s="1"/>
  <c r="A130" i="1" s="1"/>
  <c r="A131" i="1" s="1"/>
  <c r="A132" i="1" s="1"/>
  <c r="A136" i="1" l="1"/>
  <c r="A133" i="1"/>
  <c r="A134" i="1" s="1"/>
  <c r="A135" i="1" s="1"/>
  <c r="G20" i="5" l="1"/>
  <c r="G21" i="5"/>
  <c r="G19" i="4"/>
  <c r="G18" i="4"/>
  <c r="F96" i="4"/>
  <c r="G96" i="4" s="1"/>
  <c r="F93" i="4"/>
  <c r="G93" i="4" s="1"/>
  <c r="F80" i="4"/>
  <c r="G80" i="4" s="1"/>
  <c r="F81" i="4"/>
  <c r="G81" i="4" s="1"/>
  <c r="F88" i="4"/>
  <c r="G88" i="4" s="1"/>
  <c r="F89" i="4"/>
  <c r="G89" i="4" s="1"/>
  <c r="F90" i="4"/>
  <c r="G90" i="4" s="1"/>
  <c r="F91" i="4"/>
  <c r="G91" i="4" s="1"/>
  <c r="F92" i="4"/>
  <c r="G92" i="4" s="1"/>
  <c r="F74" i="4"/>
  <c r="G74" i="4" s="1"/>
  <c r="F75" i="4"/>
  <c r="G75" i="4" s="1"/>
  <c r="F76" i="4"/>
  <c r="G76" i="4" s="1"/>
  <c r="F77" i="4"/>
  <c r="G77" i="4" s="1"/>
  <c r="F78" i="4"/>
  <c r="G78" i="4" s="1"/>
  <c r="F79" i="4"/>
  <c r="G79" i="4" s="1"/>
  <c r="F73" i="4"/>
  <c r="G73" i="4" s="1"/>
  <c r="G136" i="1"/>
  <c r="G129" i="1"/>
  <c r="G123" i="1"/>
  <c r="G120" i="1"/>
  <c r="G119" i="1"/>
  <c r="G126" i="1"/>
  <c r="G125" i="1"/>
  <c r="G62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90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21" i="1"/>
  <c r="G122" i="1"/>
  <c r="G124" i="1"/>
  <c r="G127" i="1"/>
  <c r="G128" i="1"/>
  <c r="G130" i="1"/>
  <c r="G131" i="1"/>
  <c r="G132" i="1"/>
  <c r="G91" i="1" l="1"/>
  <c r="G17" i="5"/>
  <c r="H97" i="4" l="1"/>
  <c r="C11" i="1" l="1"/>
  <c r="G17" i="7" l="1"/>
  <c r="G18" i="7" l="1"/>
  <c r="G17" i="8"/>
  <c r="F20" i="7" l="1"/>
  <c r="F22" i="5" l="1"/>
  <c r="G22" i="5" l="1"/>
  <c r="C11" i="8" l="1"/>
  <c r="C11" i="7"/>
  <c r="C11" i="5"/>
  <c r="C11" i="4"/>
  <c r="A9" i="8" l="1"/>
  <c r="H29" i="8"/>
  <c r="G29" i="8"/>
  <c r="G19" i="8"/>
  <c r="F19" i="8"/>
  <c r="H19" i="8"/>
  <c r="F26" i="8"/>
  <c r="F97" i="4" l="1"/>
  <c r="F27" i="8"/>
  <c r="H30" i="7" l="1"/>
  <c r="G30" i="7"/>
  <c r="H20" i="7"/>
  <c r="G20" i="7" l="1"/>
  <c r="F27" i="7"/>
  <c r="F28" i="7"/>
  <c r="A9" i="1" l="1"/>
  <c r="A9" i="4"/>
  <c r="A9" i="5"/>
  <c r="I105" i="4"/>
  <c r="H32" i="5"/>
  <c r="G105" i="4"/>
  <c r="G32" i="5"/>
  <c r="H22" i="5"/>
  <c r="F29" i="5" l="1"/>
  <c r="F30" i="5"/>
  <c r="F105" i="4" l="1"/>
  <c r="A9" i="7"/>
  <c r="I97" i="4" l="1"/>
  <c r="G97" i="4"/>
  <c r="G137" i="1" l="1"/>
  <c r="F137" i="1"/>
</calcChain>
</file>

<file path=xl/sharedStrings.xml><?xml version="1.0" encoding="utf-8"?>
<sst xmlns="http://schemas.openxmlformats.org/spreadsheetml/2006/main" count="1072" uniqueCount="191">
  <si>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</si>
  <si>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</si>
  <si>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</si>
  <si>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</si>
  <si>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</si>
  <si>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</si>
  <si>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</si>
  <si>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</si>
  <si>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</si>
  <si>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</si>
  <si>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</si>
  <si>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</si>
  <si>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</si>
  <si>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</si>
  <si>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</si>
  <si>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</si>
  <si>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</si>
  <si>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</si>
  <si>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</si>
  <si>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</si>
  <si>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</si>
  <si>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</si>
  <si>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</si>
  <si>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</si>
  <si>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</si>
  <si>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</si>
  <si>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</si>
  <si>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</si>
  <si>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</si>
  <si>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</si>
  <si>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</si>
  <si>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</si>
  <si>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</si>
  <si>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</si>
  <si>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</si>
  <si>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</si>
  <si>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</si>
  <si>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</si>
  <si>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</si>
  <si>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</si>
  <si>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</si>
  <si>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</si>
  <si>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</si>
  <si>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</si>
  <si>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</si>
  <si>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</si>
  <si>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</si>
  <si>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PRESTAMOS DE SOCIOS GS.</t>
  </si>
  <si>
    <t>DIVIDENDOS A PAGAR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</si>
  <si>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</si>
  <si>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</si>
  <si>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</si>
  <si>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</si>
  <si>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</si>
  <si>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</si>
  <si>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</si>
  <si>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INTERESES A DEVENGAR</t>
  </si>
  <si>
    <t>PROVEEDORES DEL EXTERIOR</t>
  </si>
  <si>
    <t>USD</t>
  </si>
  <si>
    <t>EUR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</si>
  <si>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</si>
  <si>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</si>
  <si>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</si>
  <si>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</si>
  <si>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</si>
  <si>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</si>
  <si>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</si>
  <si>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</si>
  <si>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</si>
  <si>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</si>
  <si>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</si>
  <si>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</si>
  <si>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</si>
  <si>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</si>
  <si>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</si>
  <si>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</si>
  <si>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</si>
  <si>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</si>
  <si>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</si>
  <si>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</si>
  <si>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</si>
  <si>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</si>
  <si>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</si>
  <si>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</si>
  <si>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</si>
  <si>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</si>
  <si>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</si>
  <si>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BVPASA PEG2 SERIE 19</t>
  </si>
  <si>
    <t>BVPASA PEG2 SERIE 20</t>
  </si>
  <si>
    <t>BVPASA PEG2 SERIE 21</t>
  </si>
  <si>
    <t>BANCO GNB PARAGUAY S.A.</t>
  </si>
  <si>
    <t>SUDAMERIS BANK</t>
  </si>
  <si>
    <t>SOLAR BANCO</t>
  </si>
  <si>
    <t>DEPOSITOS NO IDENTIFICADOS</t>
  </si>
  <si>
    <t>BANCO FAMILIAR</t>
  </si>
  <si>
    <t>TU FINANCIERA S.A.E.C.A.</t>
  </si>
  <si>
    <t xml:space="preserve">LA CONSOLIDADA SA DE SEGUROS  </t>
  </si>
  <si>
    <t>OTROS PROVEEDORES MENORES</t>
  </si>
  <si>
    <t xml:space="preserve">PARAGUAY ENERGY OPERACIONES Y LOGISTICA SRL  </t>
  </si>
  <si>
    <t xml:space="preserve">BANCO CONTINENTAL </t>
  </si>
  <si>
    <t xml:space="preserve">BANCO FAMILIAR </t>
  </si>
  <si>
    <t>BANCOP</t>
  </si>
  <si>
    <t xml:space="preserve">CADIEM CASA DE BOLSA SA  </t>
  </si>
  <si>
    <t xml:space="preserve">DHL (PARAGUAY) S.R.L </t>
  </si>
  <si>
    <t xml:space="preserve">SANTIAGO GONZALEZ MARECOS  </t>
  </si>
  <si>
    <t xml:space="preserve">TK ELEVADORES PARAGUAY S.R.L  </t>
  </si>
  <si>
    <t>OTRAS CUENTAS A PAGAR</t>
  </si>
  <si>
    <t>BANCO RIO</t>
  </si>
  <si>
    <t>BANCO NACIONAL DE FOMENTO</t>
  </si>
  <si>
    <t>BANCO ZETA</t>
  </si>
  <si>
    <t xml:space="preserve">          ANTICIPO DE CLIENTES</t>
  </si>
  <si>
    <t>DIASORIN ITALIA SPA</t>
  </si>
  <si>
    <t>AGP ETIQUETAS  ADHESIVAS S.R.L.</t>
  </si>
  <si>
    <t xml:space="preserve">TELEFONICA CELULAR DEL PARAGUAY S.A.E. </t>
  </si>
  <si>
    <t xml:space="preserve">COMAGRO SAE  </t>
  </si>
  <si>
    <t xml:space="preserve">DIESA S.A.  </t>
  </si>
  <si>
    <t xml:space="preserve">GARDEN AUTOMOTORES S.A.  </t>
  </si>
  <si>
    <t>DIASORIN INC</t>
  </si>
  <si>
    <t>JS MEDICINA ELECTRONICA</t>
  </si>
  <si>
    <t>WIENER LABORATORIOS SAIC</t>
  </si>
  <si>
    <t xml:space="preserve">ANDE  </t>
  </si>
  <si>
    <t xml:space="preserve">BANCARD S.A  </t>
  </si>
  <si>
    <t xml:space="preserve">BANCO ATLAS S.A.  </t>
  </si>
  <si>
    <t xml:space="preserve">BANCO CONTINENTAL SAECA  </t>
  </si>
  <si>
    <t xml:space="preserve">BANCO FAMILIAR S.A.E.C.A  </t>
  </si>
  <si>
    <t xml:space="preserve">BERKEMEYER  </t>
  </si>
  <si>
    <t xml:space="preserve">CONSULTORES Y CONTADORES DE EMPRESAS  </t>
  </si>
  <si>
    <t xml:space="preserve">CRANIUX S.A  </t>
  </si>
  <si>
    <t xml:space="preserve">DATA SYSTEMS SA EMISORA DE CAPITAL ABIERTO  </t>
  </si>
  <si>
    <t xml:space="preserve">EL ALAMO S.A.  </t>
  </si>
  <si>
    <t xml:space="preserve">ESSAP S.A  </t>
  </si>
  <si>
    <t xml:space="preserve">FINANCIERA PYO JAPONESA S.A.E.C.A.  </t>
  </si>
  <si>
    <t xml:space="preserve">FINLATINA S.A  </t>
  </si>
  <si>
    <t xml:space="preserve">FUMIPRO S.A.  </t>
  </si>
  <si>
    <t xml:space="preserve">GRUPO SEVIPAR S.A  </t>
  </si>
  <si>
    <t xml:space="preserve">HERIMARC S.R.L  </t>
  </si>
  <si>
    <t xml:space="preserve">HIDROMATIC E.A.S  </t>
  </si>
  <si>
    <t xml:space="preserve">JK SOFTWARE S.A.  </t>
  </si>
  <si>
    <t xml:space="preserve">LUIS ENRIQUE PERONI GIRALT  </t>
  </si>
  <si>
    <t xml:space="preserve">RODRIGO GONZÁLEZ TATTER  </t>
  </si>
  <si>
    <t xml:space="preserve">RUMBOS S.A. DE SEGUROS  </t>
  </si>
  <si>
    <t xml:space="preserve">SOLAR BANCO S.A.E.  </t>
  </si>
  <si>
    <t xml:space="preserve">TODO BRILLO S.A.  </t>
  </si>
  <si>
    <t xml:space="preserve">TU FINANCIERA S.A.E.C.A.  </t>
  </si>
  <si>
    <t xml:space="preserve">AUTOMOTOR S.A  </t>
  </si>
  <si>
    <t xml:space="preserve">CARMOTOR PARAGUAY S.A.  </t>
  </si>
  <si>
    <t xml:space="preserve">S.A.C.I. H. PETERSEN  </t>
  </si>
  <si>
    <t xml:space="preserve">GRUPO INVENTIVA S.A.C.I  </t>
  </si>
  <si>
    <t>BVPASA PEG3 SERIE 1</t>
  </si>
  <si>
    <t>BVPASA PEG3 SERIE 2</t>
  </si>
  <si>
    <t>FIC S.A. DE FINANZAS</t>
  </si>
  <si>
    <t>FINLATINA S.A. DE FINANZAS</t>
  </si>
  <si>
    <t xml:space="preserve">COPACO  S.A  </t>
  </si>
  <si>
    <t xml:space="preserve">FIC S.A. DE FINANZAS  </t>
  </si>
  <si>
    <t xml:space="preserve">HOSPICENTER S.A.  </t>
  </si>
  <si>
    <t xml:space="preserve">REGENTAR E.A.S  </t>
  </si>
  <si>
    <t xml:space="preserve">SUDAMERIS SECURITIES CASA DE BOLSA S.A.  </t>
  </si>
  <si>
    <t xml:space="preserve">KUATIAPO S.A. </t>
  </si>
  <si>
    <t>SHANTAL S.A.</t>
  </si>
  <si>
    <t>MINDRAY (361)</t>
  </si>
  <si>
    <t xml:space="preserve">WIENER LAB SWITZERLAND- SUIZA </t>
  </si>
  <si>
    <t xml:space="preserve">BTR </t>
  </si>
  <si>
    <t xml:space="preserve">CENTRONIC S.A  </t>
  </si>
  <si>
    <t xml:space="preserve">MASTERLINE LOGISTIC PARAGUAY S.R.L.  </t>
  </si>
  <si>
    <t xml:space="preserve">MOVITEC S.R.L.  </t>
  </si>
  <si>
    <t>SUELDOS Y JORNALES A PAGAR</t>
  </si>
  <si>
    <t>31.12.2025</t>
  </si>
  <si>
    <t xml:space="preserve">ALEXIS ABRAHAN TORRES GODOY  </t>
  </si>
  <si>
    <t xml:space="preserve">BOLSA DE VALORES Y PRODUCTOS ASUNCION S.A.  </t>
  </si>
  <si>
    <t xml:space="preserve">CONSORCIO HOTELERO SUDAMERICANO SA  </t>
  </si>
  <si>
    <t>DROGUERIA ITALQUIMICA S.A. F.001</t>
  </si>
  <si>
    <t xml:space="preserve">EMPLAST S.R.L.  </t>
  </si>
  <si>
    <t xml:space="preserve">JOSE MARIA LIVIERES GUGGIARI  </t>
  </si>
  <si>
    <t xml:space="preserve">LA OFFI S.A  </t>
  </si>
  <si>
    <t xml:space="preserve">NUCLEO S.A.  </t>
  </si>
  <si>
    <t xml:space="preserve">PARPACK SA  </t>
  </si>
  <si>
    <t xml:space="preserve">SUSKA PARAGUAY E.A.S  </t>
  </si>
  <si>
    <t xml:space="preserve">TECNIMET S.A  </t>
  </si>
  <si>
    <t>UNIFLEX SA</t>
  </si>
  <si>
    <t>ENDOTERAPIA S.R.L.</t>
  </si>
  <si>
    <t>INDEX S.A .C.I</t>
  </si>
  <si>
    <t>DIASOURCE IMMUNOASSAYS</t>
  </si>
  <si>
    <t>BEHNK ELEKTRONIK</t>
  </si>
  <si>
    <t>VYTTRA DIAGNOSTICOS IMPORTACAO E EXPORTACAO SA</t>
  </si>
  <si>
    <t>RBC BIOSCIENCE CORPORATION</t>
  </si>
  <si>
    <t>R &amp; D SYSTEMS</t>
  </si>
  <si>
    <t>RENYLAB</t>
  </si>
  <si>
    <t>ZHUHAI DL BIOTECH Co., Ltd.</t>
  </si>
  <si>
    <t>BVPASA PEG3 SERIE 3</t>
  </si>
  <si>
    <t>BANCO CONTINENTAL</t>
  </si>
  <si>
    <t xml:space="preserve">AYALA GONZALEZ CARLOS IGNACIO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</si>
</sst>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  <numFmt numFmtId="176" formatCode="_(* #,##0_);_(* \(#,##0\);_(* &quot;-&quot;_);_(@_)"/>
    <numFmt numFmtId="179" formatCode="_ * #,##0_ ;_ * \-#,##0_ ;_ * &quot;-&quot;_ ;_ @_ "/>
    <numFmt numFmtId="181" formatCode="_ * #,##0.00_ ;_ * \-#,##0.00_ ;_ * &quot;-&quot;??_ ;_ @_ "/>
  </numFmts>
  <fonts count="4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73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1" fillId="0" borderId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0" fontId="12" fillId="0" borderId="0"/>
    <xf numFmtId="4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</cellStyleXfs>
  <cellXfs count="121">
    <xf numFmtId="0" fontId="0" fillId="0" borderId="0" xfId="0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5" fillId="0" borderId="0" xfId="0" applyFont="1"/>
    <xf numFmtId="0" fontId="24" fillId="0" borderId="0" xfId="0" applyFont="1"/>
    <xf numFmtId="15" fontId="26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/>
    </xf>
    <xf numFmtId="0" fontId="27" fillId="0" borderId="0" xfId="0" applyFont="1"/>
    <xf numFmtId="0" fontId="28" fillId="0" borderId="0" xfId="0" applyFont="1"/>
    <xf numFmtId="14" fontId="27" fillId="0" borderId="0" xfId="0" applyNumberFormat="1" applyFont="1" applyAlignment="1">
      <alignment horizontal="left"/>
    </xf>
    <xf numFmtId="0" fontId="29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3" fontId="21" fillId="0" borderId="0" xfId="0" applyNumberFormat="1" applyFont="1" applyAlignment="1">
      <alignment horizontal="right" vertical="center" wrapText="1"/>
    </xf>
    <xf numFmtId="0" fontId="21" fillId="0" borderId="1" xfId="0" applyFont="1" applyBorder="1"/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3" fontId="21" fillId="0" borderId="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1" fillId="0" borderId="2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center"/>
    </xf>
    <xf numFmtId="3" fontId="26" fillId="0" borderId="3" xfId="0" applyNumberFormat="1" applyFont="1" applyBorder="1" applyAlignment="1">
      <alignment horizontal="right" vertical="center" wrapText="1"/>
    </xf>
    <xf numFmtId="1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right" textRotation="180"/>
    </xf>
    <xf numFmtId="3" fontId="21" fillId="0" borderId="0" xfId="0" applyNumberFormat="1" applyFont="1"/>
    <xf numFmtId="4" fontId="24" fillId="0" borderId="0" xfId="0" applyNumberFormat="1" applyFont="1" applyAlignment="1">
      <alignment horizontal="left"/>
    </xf>
    <xf numFmtId="0" fontId="26" fillId="0" borderId="0" xfId="0" applyFont="1"/>
    <xf numFmtId="0" fontId="32" fillId="0" borderId="0" xfId="0" applyFont="1"/>
    <xf numFmtId="3" fontId="21" fillId="0" borderId="1" xfId="0" applyNumberFormat="1" applyFont="1" applyBorder="1"/>
    <xf numFmtId="3" fontId="26" fillId="0" borderId="3" xfId="0" applyNumberFormat="1" applyFont="1" applyBorder="1"/>
    <xf numFmtId="0" fontId="22" fillId="0" borderId="0" xfId="0" applyFont="1" applyAlignment="1">
      <alignment horizontal="center"/>
    </xf>
    <xf numFmtId="0" fontId="33" fillId="0" borderId="0" xfId="1" applyFont="1" applyAlignment="1" applyProtection="1"/>
    <xf numFmtId="0" fontId="34" fillId="0" borderId="0" xfId="0" applyFont="1"/>
    <xf numFmtId="3" fontId="22" fillId="0" borderId="0" xfId="0" applyNumberFormat="1" applyFont="1"/>
    <xf numFmtId="166" fontId="26" fillId="0" borderId="3" xfId="2" applyFont="1" applyBorder="1"/>
    <xf numFmtId="0" fontId="32" fillId="0" borderId="0" xfId="0" applyFont="1" applyAlignment="1">
      <alignment horizontal="center"/>
    </xf>
    <xf numFmtId="15" fontId="26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center"/>
    </xf>
    <xf numFmtId="14" fontId="27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0" fontId="19" fillId="0" borderId="0" xfId="1" applyAlignment="1" applyProtection="1"/>
    <xf numFmtId="0" fontId="19" fillId="0" borderId="0" xfId="1" applyAlignment="1" applyProtection="1">
      <alignment horizontal="center"/>
    </xf>
    <xf numFmtId="4" fontId="21" fillId="0" borderId="0" xfId="0" applyNumberFormat="1" applyFont="1"/>
    <xf numFmtId="0" fontId="33" fillId="0" borderId="0" xfId="1" applyFont="1" applyFill="1" applyBorder="1" applyAlignment="1" applyProtection="1"/>
    <xf numFmtId="0" fontId="38" fillId="0" borderId="0" xfId="0" applyFont="1"/>
    <xf numFmtId="3" fontId="41" fillId="0" borderId="0" xfId="0" applyNumberFormat="1" applyFont="1"/>
    <xf numFmtId="168" fontId="21" fillId="0" borderId="0" xfId="2" applyNumberFormat="1" applyFont="1" applyFill="1"/>
    <xf numFmtId="3" fontId="21" fillId="0" borderId="0" xfId="2" applyNumberFormat="1" applyFont="1" applyFill="1"/>
    <xf numFmtId="4" fontId="21" fillId="0" borderId="1" xfId="0" applyNumberFormat="1" applyFont="1" applyBorder="1"/>
    <xf numFmtId="4" fontId="26" fillId="0" borderId="3" xfId="0" applyNumberFormat="1" applyFont="1" applyBorder="1" applyAlignment="1">
      <alignment horizontal="right" vertical="center" wrapText="1"/>
    </xf>
    <xf numFmtId="0" fontId="36" fillId="0" borderId="0" xfId="0" applyFont="1"/>
    <xf numFmtId="0" fontId="26" fillId="0" borderId="3" xfId="0" applyFont="1" applyBorder="1"/>
    <xf numFmtId="164" fontId="21" fillId="0" borderId="0" xfId="7" applyFont="1"/>
    <xf numFmtId="164" fontId="21" fillId="0" borderId="0" xfId="7" applyFont="1" applyAlignment="1">
      <alignment horizontal="right"/>
    </xf>
    <xf numFmtId="166" fontId="21" fillId="0" borderId="0" xfId="2" applyFont="1" applyFill="1"/>
    <xf numFmtId="170" fontId="0" fillId="0" borderId="0" xfId="2" applyNumberFormat="1" applyFont="1" applyFill="1"/>
    <xf numFmtId="3" fontId="36" fillId="0" borderId="0" xfId="0" applyNumberFormat="1" applyFont="1"/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3" fontId="21" fillId="0" borderId="0" xfId="0" applyNumberFormat="1" applyFont="1" applyAlignment="1">
      <alignment horizontal="center"/>
    </xf>
    <xf numFmtId="164" fontId="21" fillId="0" borderId="0" xfId="7" applyFont="1" applyFill="1"/>
    <xf numFmtId="164" fontId="42" fillId="0" borderId="0" xfId="7" applyFont="1" applyFill="1"/>
    <xf numFmtId="164" fontId="21" fillId="0" borderId="0" xfId="0" applyNumberFormat="1" applyFont="1"/>
    <xf numFmtId="4" fontId="26" fillId="0" borderId="3" xfId="0" applyNumberFormat="1" applyFont="1" applyBorder="1"/>
    <xf numFmtId="3" fontId="26" fillId="0" borderId="0" xfId="0" applyNumberFormat="1" applyFont="1" applyAlignment="1">
      <alignment horizontal="right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35" fillId="0" borderId="0" xfId="0" applyFont="1"/>
    <xf numFmtId="4" fontId="21" fillId="3" borderId="1" xfId="0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43" fillId="0" borderId="8" xfId="0" applyFont="1" applyBorder="1" applyAlignment="1">
      <alignment horizontal="right"/>
    </xf>
    <xf numFmtId="0" fontId="43" fillId="0" borderId="0" xfId="0" applyFont="1"/>
    <xf numFmtId="0" fontId="43" fillId="0" borderId="13" xfId="0" applyFont="1" applyBorder="1"/>
    <xf numFmtId="0" fontId="26" fillId="0" borderId="8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43" fillId="0" borderId="14" xfId="0" applyFont="1" applyBorder="1"/>
    <xf numFmtId="0" fontId="43" fillId="0" borderId="5" xfId="0" applyFont="1" applyBorder="1"/>
    <xf numFmtId="0" fontId="21" fillId="0" borderId="4" xfId="0" applyFont="1" applyBorder="1" applyAlignment="1">
      <alignment horizontal="right"/>
    </xf>
    <xf numFmtId="167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left"/>
    </xf>
    <xf numFmtId="0" fontId="44" fillId="0" borderId="8" xfId="0" applyFont="1" applyBorder="1" applyAlignment="1">
      <alignment horizontal="right"/>
    </xf>
    <xf numFmtId="0" fontId="45" fillId="0" borderId="0" xfId="0" applyFont="1" applyAlignment="1">
      <alignment horizontal="left"/>
    </xf>
    <xf numFmtId="0" fontId="46" fillId="0" borderId="0" xfId="1" applyFont="1" applyBorder="1" applyAlignment="1" applyProtection="1"/>
    <xf numFmtId="0" fontId="35" fillId="0" borderId="14" xfId="0" applyFont="1" applyBorder="1"/>
    <xf numFmtId="164" fontId="21" fillId="0" borderId="0" xfId="7" applyFont="1" applyBorder="1"/>
    <xf numFmtId="3" fontId="21" fillId="0" borderId="0" xfId="0" applyNumberFormat="1" applyFont="1" applyAlignment="1">
      <alignment horizontal="left" vertical="center" wrapText="1"/>
    </xf>
    <xf numFmtId="0" fontId="42" fillId="0" borderId="0" xfId="0" applyFont="1"/>
    <xf numFmtId="164" fontId="26" fillId="0" borderId="0" xfId="7" applyFont="1" applyFill="1"/>
    <xf numFmtId="164" fontId="34" fillId="0" borderId="0" xfId="7" applyFont="1" applyFill="1"/>
    <xf numFmtId="0" fontId="39" fillId="0" borderId="0" xfId="0" applyFont="1"/>
    <xf numFmtId="0" fontId="40" fillId="0" borderId="0" xfId="0" applyFont="1"/>
    <xf numFmtId="3" fontId="41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center"/>
    </xf>
    <xf numFmtId="0" fontId="26" fillId="3" borderId="7" xfId="0" applyFont="1" applyFill="1" applyBorder="1" applyAlignment="1">
      <alignment horizontal="center" vertical="center" wrapText="1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164" fontId="42" fillId="0" borderId="0" xfId="7" applyFont="1" applyFill="1" applyAlignment="1">
      <alignment horizontal="center"/>
    </xf>
    <xf numFmtId="0" fontId="26" fillId="3" borderId="6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3" fillId="3" borderId="10" xfId="0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26" fillId="0" borderId="0" xfId="0" applyFont="1" applyAlignment="1">
      <alignment horizontal="left"/>
    </xf>
    <xf numFmtId="168" fontId="26" fillId="0" borderId="0" xfId="0" applyNumberFormat="1" applyFont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14" fontId="21" fillId="0" borderId="0" xfId="0" applyNumberFormat="1" applyFont="1" applyFill="1" applyAlignment="1">
      <alignment horizontal="center"/>
    </xf>
    <xf numFmtId="0" fontId="21" fillId="0" borderId="0" xfId="0" applyFont="1" applyFill="1"/>
    <xf numFmtId="3" fontId="21" fillId="0" borderId="0" xfId="55" applyNumberFormat="1" applyFont="1" applyFill="1" applyAlignment="1">
      <alignment horizontal="right"/>
    </xf>
    <xf numFmtId="3" fontId="21" fillId="0" borderId="0" xfId="2" applyNumberFormat="1" applyFont="1" applyFill="1" applyAlignment="1">
      <alignment horizontal="right"/>
    </xf>
    <xf numFmtId="4" fontId="21" fillId="0" borderId="0" xfId="2" applyNumberFormat="1" applyFont="1" applyFill="1" applyAlignment="1">
      <alignment horizontal="right"/>
    </xf>
    <xf numFmtId="0" fontId="35" fillId="0" borderId="0" xfId="0" applyFont="1" applyFill="1"/>
    <xf numFmtId="0" fontId="35" fillId="0" borderId="0" xfId="0" applyFont="1" applyFill="1" applyAlignment="1">
      <alignment horizontal="left"/>
    </xf>
    <xf numFmtId="3" fontId="21" fillId="0" borderId="0" xfId="0" applyNumberFormat="1" applyFont="1" applyFill="1" applyAlignment="1">
      <alignment horizontal="right"/>
    </xf>
  </cellXfs>
  <cellStyles count="273">
    <cellStyle name="Hipervínculo" xfId="1" builtinId="8"/>
    <cellStyle name="Millares" xfId="2" builtinId="3"/>
    <cellStyle name="Millares [0]" xfId="7" builtinId="6"/>
    <cellStyle name="Millares [0] 10" xfId="113" xr:uid="{DCBBE6E5-2E7F-45E0-8477-E689A52103EF}"/>
    <cellStyle name="Millares [0] 10 10" xfId="121" xr:uid="{5ED9E441-994E-480A-B040-CC6940A8D914}"/>
    <cellStyle name="Millares [0] 10 10 2" xfId="130" xr:uid="{25DEF1E8-856F-4BDB-8870-B18D776DB62A}"/>
    <cellStyle name="Millares [0] 10 10 2 2" xfId="263" xr:uid="{7164643E-113C-4BE7-BA71-EAB3E03853FE}"/>
    <cellStyle name="Millares [0] 10 10 3" xfId="254" xr:uid="{4BFC60D4-5424-4436-AECC-3A29E62C409B}"/>
    <cellStyle name="Millares [0] 10 2" xfId="137" xr:uid="{DE3BDC24-C87F-4F65-B4C5-6604DA637AB5}"/>
    <cellStyle name="Millares [0] 10 2 2" xfId="270" xr:uid="{09ED824B-D7EB-40EF-9478-B022B64EFC60}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0 2 2 2 2 2 2 2 2" xfId="214" xr:uid="{6357ABAD-19A1-45EF-8809-C0DBDB852DA7}"/>
    <cellStyle name="Millares [0] 10 2 2 2 2 2 2 3" xfId="168" xr:uid="{D0118893-7497-475D-A9D7-C08847EC1E0D}"/>
    <cellStyle name="Millares [0] 10 2 2 2 2 2 3" xfId="222" xr:uid="{0D44308A-50BD-4405-862B-E715C8904D0F}"/>
    <cellStyle name="Millares [0] 10 2 2 2 2 3" xfId="238" xr:uid="{AF4DA930-FC92-4247-B917-F97A3CA3F892}"/>
    <cellStyle name="Millares [0] 10 3" xfId="246" xr:uid="{1AEE927A-07AB-47E4-A90D-B950FEB7CA62}"/>
    <cellStyle name="Millares [0] 11" xfId="114" xr:uid="{F9C27042-AEA9-46C4-B8E2-9EFA7A8E185D}"/>
    <cellStyle name="Millares [0] 11 2" xfId="247" xr:uid="{9F0B0E6C-1559-4608-BACA-3C64E0A58937}"/>
    <cellStyle name="Millares [0] 12" xfId="51" xr:uid="{20F91E17-E887-48F8-8556-14C1C4D5A8B8}"/>
    <cellStyle name="Millares [0] 12 2" xfId="98" xr:uid="{8F64A900-7A91-4B09-BC82-3EF18E372C9E}"/>
    <cellStyle name="Millares [0] 12 2 2" xfId="231" xr:uid="{30E218CD-C067-4CC4-808A-033A932BF729}"/>
    <cellStyle name="Millares [0] 12 3" xfId="118" xr:uid="{D098321A-F425-4545-BA00-167C864E1A19}"/>
    <cellStyle name="Millares [0] 12 3 2" xfId="251" xr:uid="{96181E06-0519-4241-9766-13BB206B86FF}"/>
    <cellStyle name="Millares [0] 12 4" xfId="127" xr:uid="{6923ACC6-9D47-4037-8207-C3A923BD33E6}"/>
    <cellStyle name="Millares [0] 12 4 2" xfId="260" xr:uid="{2C5F4130-AFBC-4D66-AD97-534E4BAD1A40}"/>
    <cellStyle name="Millares [0] 12 5" xfId="186" xr:uid="{D0D6B544-69EE-4D69-A81F-F79B589A747B}"/>
    <cellStyle name="Millares [0] 13" xfId="123" xr:uid="{63FE2BEB-A08E-4977-B40D-6B5FC830E3D2}"/>
    <cellStyle name="Millares [0] 13 2" xfId="256" xr:uid="{6D5790A7-AF0E-4557-835F-BAD234A21EDC}"/>
    <cellStyle name="Millares [0] 14" xfId="125" xr:uid="{B9B38778-F878-4B59-9D4A-59369B4A003F}"/>
    <cellStyle name="Millares [0] 14 2" xfId="54" xr:uid="{70C6D66C-F1F7-45A3-8793-8987341C83CF}"/>
    <cellStyle name="Millares [0] 14 2 2" xfId="189" xr:uid="{719A2C5F-E315-482F-83E5-EBF3E745FFEF}"/>
    <cellStyle name="Millares [0] 14 2 2 2" xfId="92" xr:uid="{9334860F-DF43-403C-A1AB-A5D035827D56}"/>
    <cellStyle name="Millares [0] 14 2 2 2 2" xfId="101" xr:uid="{AEBEE342-F929-40D1-BA00-D34EE915075B}"/>
    <cellStyle name="Millares [0] 14 2 2 2 2 2" xfId="234" xr:uid="{C26AB3EA-D7F2-477B-8C49-8B19E1861618}"/>
    <cellStyle name="Millares [0] 14 2 2 2 3" xfId="117" xr:uid="{DDB321BC-D360-4914-B82E-44A2E230AF99}"/>
    <cellStyle name="Millares [0] 14 2 2 2 3 2" xfId="250" xr:uid="{3800EB6F-6468-42EF-8908-A06507565158}"/>
    <cellStyle name="Millares [0] 14 2 2 2 4" xfId="126" xr:uid="{565ADC50-86C6-4EB3-ADCC-2871CAE8D8B4}"/>
    <cellStyle name="Millares [0] 14 2 2 2 4 2" xfId="259" xr:uid="{F190AD3D-7C5D-42D3-924B-82DCA62CA0E9}"/>
    <cellStyle name="Millares [0] 14 2 2 2 5" xfId="225" xr:uid="{0539D29B-F118-43A7-8C41-94314869D908}"/>
    <cellStyle name="Millares [0] 14 3" xfId="258" xr:uid="{FA6CB7C0-8016-4C7C-A323-62811FCDDB9A}"/>
    <cellStyle name="Millares [0] 15" xfId="135" xr:uid="{9C41004E-6D3D-4251-8C84-861E386CD884}"/>
    <cellStyle name="Millares [0] 15 2" xfId="53" xr:uid="{84DD0DC1-62C3-49C5-BA60-7D4D253CD1F6}"/>
    <cellStyle name="Millares [0] 15 2 2" xfId="188" xr:uid="{A215AE04-E741-4A26-99F4-D796E57F5DAC}"/>
    <cellStyle name="Millares [0] 15 2 2 2" xfId="91" xr:uid="{0DEAC685-E8BA-437D-8186-96E88096DED4}"/>
    <cellStyle name="Millares [0] 15 2 2 2 2" xfId="224" xr:uid="{FCDB3D7A-48DD-4D00-ABCD-C3209FA94C35}"/>
    <cellStyle name="Millares [0] 15 3" xfId="268" xr:uid="{3189C90D-8F9C-473B-A3C3-1164D1A7F44A}"/>
    <cellStyle name="Millares [0] 17" xfId="50" xr:uid="{B61FA7EB-41C9-4E42-8942-005880819D07}"/>
    <cellStyle name="Millares [0] 17 2" xfId="185" xr:uid="{483B9167-57F1-46BE-B3E9-C46C17CC5B96}"/>
    <cellStyle name="Millares [0] 17 2 2" xfId="90" xr:uid="{4F6B3CAD-FB8F-4F29-AEEF-C0466BEB8D10}"/>
    <cellStyle name="Millares [0] 17 2 2 2" xfId="100" xr:uid="{970E4602-D007-4859-9E2C-EBFBA48ECFBB}"/>
    <cellStyle name="Millares [0] 17 2 2 2 2" xfId="233" xr:uid="{F3B055F4-C2CD-4E1D-8F22-6EC6CB97DAD3}"/>
    <cellStyle name="Millares [0] 17 2 2 3" xfId="223" xr:uid="{54B01AB0-C509-46C8-AD44-F3A631711EBA}"/>
    <cellStyle name="Millares [0] 18" xfId="133" xr:uid="{64105134-4E37-4DF7-A687-9F9D3A8CBD0C}"/>
    <cellStyle name="Millares [0] 18 10" xfId="139" xr:uid="{71209F1A-717F-47D0-B8CA-1BD1C6AA4087}"/>
    <cellStyle name="Millares [0] 18 10 2" xfId="272" xr:uid="{D493BBC1-7CA6-4EDF-B2AB-0F8F7383557C}"/>
    <cellStyle name="Millares [0] 18 2" xfId="266" xr:uid="{70705236-D64D-41A5-B241-9C1269CD658E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2 2 2" xfId="237" xr:uid="{3BF4261B-5967-4391-954A-EA3F6878AF41}"/>
    <cellStyle name="Millares [0] 2 2 2 3" xfId="120" xr:uid="{CEC6CDB3-B7D5-4FF6-B69F-D8FAAD97AEB5}"/>
    <cellStyle name="Millares [0] 2 2 2 3 2" xfId="253" xr:uid="{3054E7D6-C5DA-469C-B095-FFDF82CE7BEB}"/>
    <cellStyle name="Millares [0] 2 2 2 4" xfId="129" xr:uid="{C147444A-9574-49C3-9D61-DF79DEFDAC41}"/>
    <cellStyle name="Millares [0] 2 2 2 4 2" xfId="262" xr:uid="{78058322-9D39-4E03-8EF3-7FCDDEB481C1}"/>
    <cellStyle name="Millares [0] 2 2 2 5" xfId="184" xr:uid="{68942835-A91C-4F9D-9ABC-5CD22B3DF6B9}"/>
    <cellStyle name="Millares [0] 2 2 3" xfId="73" xr:uid="{2933BDC8-C49E-4E79-A187-31B5233C52FB}"/>
    <cellStyle name="Millares [0] 2 2 3 2" xfId="206" xr:uid="{65D49A0E-8F60-4E98-B4BA-3F4A2B44D7F4}"/>
    <cellStyle name="Millares [0] 2 2 4" xfId="159" xr:uid="{614797F5-1799-4BA0-A31A-8ECB11E00111}"/>
    <cellStyle name="Millares [0] 2 3" xfId="37" xr:uid="{180767E0-5598-44E8-A1BE-9444423F1359}"/>
    <cellStyle name="Millares [0] 2 3 2" xfId="85" xr:uid="{B37D0A44-6DC9-4E43-9FCA-A1E618DD4681}"/>
    <cellStyle name="Millares [0] 2 3 2 2" xfId="218" xr:uid="{726FCC79-03E3-4BA5-A95A-2F3BC9C6FAE6}"/>
    <cellStyle name="Millares [0] 2 3 3" xfId="172" xr:uid="{A73D836A-888A-4D27-9394-00586E11AAAB}"/>
    <cellStyle name="Millares [0] 2 4" xfId="56" xr:uid="{441D4840-A7DC-4838-B88C-2869E6F2E32C}"/>
    <cellStyle name="Millares [0] 2 4 2" xfId="190" xr:uid="{E0541F68-509C-4E15-A03A-4779B69E62F3}"/>
    <cellStyle name="Millares [0] 2 5" xfId="142" xr:uid="{4075ABD1-0A5D-462D-9CA9-FBF0817176E8}"/>
    <cellStyle name="Millares [0] 3" xfId="17" xr:uid="{14B2DA17-D942-4127-B92B-A383EA60BFBD}"/>
    <cellStyle name="Millares [0] 3 2" xfId="48" xr:uid="{D645863B-3FB6-40B9-9E30-783AA06AB7B7}"/>
    <cellStyle name="Millares [0] 3 2 2" xfId="183" xr:uid="{1A17A042-B519-475F-B745-75265EE4BD11}"/>
    <cellStyle name="Millares [0] 3 3" xfId="67" xr:uid="{27E38ED5-63F7-46AB-ADE7-FC3332412EC1}"/>
    <cellStyle name="Millares [0] 3 3 2" xfId="200" xr:uid="{2F7C5732-3786-43E7-A831-E2C2D5C58FCB}"/>
    <cellStyle name="Millares [0] 3 4" xfId="153" xr:uid="{C9901787-316C-407B-A507-BAF5FDA2ABA9}"/>
    <cellStyle name="Millares [0] 31" xfId="106" xr:uid="{41074C16-3B3C-419D-8E94-61DD5DBE0C3B}"/>
    <cellStyle name="Millares [0] 31 2" xfId="239" xr:uid="{55020583-66D5-4FB5-A514-38798EE30746}"/>
    <cellStyle name="Millares [0] 34" xfId="107" xr:uid="{AB0E7A54-6098-47E7-9C72-D52800E8F5B0}"/>
    <cellStyle name="Millares [0] 34 2" xfId="240" xr:uid="{C407DC7E-DF8F-489B-8533-9B6BCF90DA76}"/>
    <cellStyle name="Millares [0] 4" xfId="21" xr:uid="{4B52D51F-1CA7-4893-8240-D166B2657363}"/>
    <cellStyle name="Millares [0] 4 2" xfId="71" xr:uid="{9DF0FF8B-F98E-4E84-A6D8-89C8DDB4C2D1}"/>
    <cellStyle name="Millares [0] 4 2 2" xfId="204" xr:uid="{4458FB6D-0176-4D43-920E-970ECF52BA24}"/>
    <cellStyle name="Millares [0] 4 3" xfId="157" xr:uid="{848E6DFF-6AAC-41F3-88B2-8195F0DDFAB2}"/>
    <cellStyle name="Millares [0] 5" xfId="31" xr:uid="{2B9D1AB3-A63E-40CE-A45D-7728391DBF5F}"/>
    <cellStyle name="Millares [0] 5 2" xfId="47" xr:uid="{FAFBBA83-62C6-4412-A62A-1D52C9B83667}"/>
    <cellStyle name="Millares [0] 5 2 2" xfId="182" xr:uid="{85DE6DFC-0BDF-4B17-8E6C-8F7D107B88CE}"/>
    <cellStyle name="Millares [0] 5 3" xfId="79" xr:uid="{4A504195-DB03-4104-9ACC-4DE4056A8026}"/>
    <cellStyle name="Millares [0] 5 3 2" xfId="212" xr:uid="{52BF0192-646E-46DC-94BB-770E6B597502}"/>
    <cellStyle name="Millares [0] 5 4" xfId="166" xr:uid="{F512C9EC-33D8-419C-B0B9-8428EF21691B}"/>
    <cellStyle name="Millares [0] 6" xfId="44" xr:uid="{CA46CD88-2E71-46A8-9367-100C997B7439}"/>
    <cellStyle name="Millares [0] 6 2" xfId="102" xr:uid="{D51FE9F1-29D1-4228-903B-38B9155C3C35}"/>
    <cellStyle name="Millares [0] 6 2 2" xfId="235" xr:uid="{ACC4B5FF-7983-4B09-8C14-3C0769B2B224}"/>
    <cellStyle name="Millares [0] 6 3" xfId="116" xr:uid="{D62CCB1F-925F-4A22-9A47-15333879ACDA}"/>
    <cellStyle name="Millares [0] 6 3 2" xfId="249" xr:uid="{D125ED3D-1E7A-4BB7-8ABF-CB81C7683DA7}"/>
    <cellStyle name="Millares [0] 6 4" xfId="179" xr:uid="{89B9E1B4-C32A-4AE1-80B9-27B4E7D2AB46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7 2 2 2 2 2 2 2 2 2 2 2 2 2 2" xfId="215" xr:uid="{743BED19-A20D-46AC-8B66-D70DD62A899E}"/>
    <cellStyle name="Millares [0] 7 2 2 2 2 2 2 2 2 2 2 2 2 3" xfId="169" xr:uid="{9F113083-1272-429C-A080-9D9578A52187}"/>
    <cellStyle name="Millares [0] 8" xfId="97" xr:uid="{0FE3D6FB-7E1F-49EE-A23A-DE3EC22CF5CD}"/>
    <cellStyle name="Millares [0] 8 2" xfId="230" xr:uid="{9C511A8B-EB8B-4AFC-AD92-486A48D6CB7C}"/>
    <cellStyle name="Millares [0] 9" xfId="109" xr:uid="{89397189-602B-4B1F-935F-1272475F5AEB}"/>
    <cellStyle name="Millares [0] 9 2" xfId="136" xr:uid="{7C1257E7-76D5-4DC4-9ADA-4AD2B40304B5}"/>
    <cellStyle name="Millares [0] 9 2 2" xfId="269" xr:uid="{CE0D14ED-6F80-45D9-8C8D-89A6EE36B7A1}"/>
    <cellStyle name="Millares [0] 9 3" xfId="242" xr:uid="{C7979E0F-0701-4349-B935-8B3183B3801F}"/>
    <cellStyle name="Millares 10" xfId="36" xr:uid="{223149DC-7A56-4E29-A88A-8E8FC1D9E7EA}"/>
    <cellStyle name="Millares 10 2" xfId="84" xr:uid="{73CA720D-FF45-4E76-BC4C-2E8A17AD4C9F}"/>
    <cellStyle name="Millares 10 2 2" xfId="217" xr:uid="{14FD14B2-3580-4FD8-A140-3237219818DC}"/>
    <cellStyle name="Millares 10 3" xfId="171" xr:uid="{4B179DE7-8012-40D7-98C1-B7CD49D930D4}"/>
    <cellStyle name="Millares 11" xfId="40" xr:uid="{029BF89B-49CA-49B4-8B08-B1F62DB34A9F}"/>
    <cellStyle name="Millares 11 2" xfId="88" xr:uid="{D13514F0-E09A-4449-93FD-BABA1B6F5AB6}"/>
    <cellStyle name="Millares 11 2 2" xfId="132" xr:uid="{BC252104-2952-4760-83C4-2AC34F5DDAA0}"/>
    <cellStyle name="Millares 11 2 2 2" xfId="265" xr:uid="{03C18420-F455-4DC1-8A10-7EC560DE93BD}"/>
    <cellStyle name="Millares 11 2 3" xfId="221" xr:uid="{9243313A-B39C-44F4-A020-FDBCCA63DB1D}"/>
    <cellStyle name="Millares 11 3" xfId="175" xr:uid="{354B2686-F74F-4ABD-BF69-461232BCB7C3}"/>
    <cellStyle name="Millares 12" xfId="45" xr:uid="{551B6E9D-073B-4239-9BDC-8D9664AE4E83}"/>
    <cellStyle name="Millares 12 2" xfId="180" xr:uid="{9EF9A04F-5C7F-4D41-A14F-D9C1943692A5}"/>
    <cellStyle name="Millares 13" xfId="9" xr:uid="{00000000-0005-0000-0000-000004000000}"/>
    <cellStyle name="Millares 13 2" xfId="59" xr:uid="{2AF75A58-200C-4EBF-8DFD-C8BA5AF402F6}"/>
    <cellStyle name="Millares 13 2 2" xfId="192" xr:uid="{4739B38D-BF8C-4324-8D6C-3C2E2F9408AF}"/>
    <cellStyle name="Millares 13 3" xfId="145" xr:uid="{B995B24C-A4BE-4C1A-9E69-7506DA47308E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2 2 2" xfId="201" xr:uid="{2FA7D7E0-7475-4AF6-BAFD-40CF6A2A31A1}"/>
    <cellStyle name="Millares 14 2 3" xfId="154" xr:uid="{DFAE3867-AD43-40F1-9483-BB7DBD1A0627}"/>
    <cellStyle name="Millares 14 3" xfId="22" xr:uid="{5EF5C003-D47F-463D-86DC-980487D7A099}"/>
    <cellStyle name="Millares 14 3 2" xfId="72" xr:uid="{D7A3178D-38F4-4A52-8FA3-3C212F1EE40F}"/>
    <cellStyle name="Millares 14 3 2 2" xfId="205" xr:uid="{82A19114-EB27-434F-9937-F98633A5F555}"/>
    <cellStyle name="Millares 14 3 3" xfId="158" xr:uid="{10E5ADD7-FDC4-4182-B224-EA5F4131AC83}"/>
    <cellStyle name="Millares 14 4" xfId="35" xr:uid="{F8843369-1E60-4D49-9251-53B327A9D318}"/>
    <cellStyle name="Millares 14 4 2" xfId="83" xr:uid="{D51DA9B8-074D-417D-89D7-7C38594C3CCA}"/>
    <cellStyle name="Millares 14 4 2 2" xfId="216" xr:uid="{7178EE3C-8FDD-4C97-8062-DCCF12B5005F}"/>
    <cellStyle name="Millares 14 4 3" xfId="170" xr:uid="{07A44209-019C-45DD-B529-74057168F592}"/>
    <cellStyle name="Millares 14 5" xfId="52" xr:uid="{31566B9C-3DD8-4429-8787-D781C5FA3C2F}"/>
    <cellStyle name="Millares 14 5 2" xfId="187" xr:uid="{F542B001-54B7-420F-869F-7589685891A2}"/>
    <cellStyle name="Millares 14 6" xfId="99" xr:uid="{80AE7FC7-7DCA-40DD-A5D9-A4556343E912}"/>
    <cellStyle name="Millares 14 6 2" xfId="232" xr:uid="{A1371263-2A97-41B2-BABE-FC02F05F9CDD}"/>
    <cellStyle name="Millares 14 7" xfId="141" xr:uid="{9D299FC6-C2EB-438F-B208-E0A685A727C5}"/>
    <cellStyle name="Millares 15" xfId="5" xr:uid="{00000000-0005-0000-0000-000006000000}"/>
    <cellStyle name="Millares 15 2" xfId="57" xr:uid="{305B1D93-4772-450E-A359-27EADE267321}"/>
    <cellStyle name="Millares 15 2 2" xfId="191" xr:uid="{31ADA829-D91E-440C-B630-A3120A139D7C}"/>
    <cellStyle name="Millares 15 3" xfId="143" xr:uid="{A9B52221-6091-4C52-B6C7-5470D3485FA4}"/>
    <cellStyle name="Millares 16" xfId="46" xr:uid="{5BD4669A-DBFF-40B5-A6A0-B1B8F15430F6}"/>
    <cellStyle name="Millares 16 2" xfId="181" xr:uid="{A99242D6-3984-40E4-BAEA-61A3E7ECA289}"/>
    <cellStyle name="Millares 17" xfId="55" xr:uid="{3696F81A-3A12-4139-AD7F-FF2E53284684}"/>
    <cellStyle name="Millares 18" xfId="95" xr:uid="{AFDA0ED5-5FAE-411C-B287-207D2E5D4935}"/>
    <cellStyle name="Millares 18 2" xfId="228" xr:uid="{81C572F8-DFF1-4348-B376-087ECE5B1A68}"/>
    <cellStyle name="Millares 19" xfId="103" xr:uid="{99AA265C-045D-4D70-96F5-DE24C0524778}"/>
    <cellStyle name="Millares 19 2" xfId="236" xr:uid="{B64218E6-9AFE-4640-BA0A-5C497714C9CA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2 2 2" xfId="198" xr:uid="{0BF71211-E87E-4773-9813-DC2060A9706A}"/>
    <cellStyle name="Millares 2 2 3" xfId="151" xr:uid="{7E7F9A8F-5216-41F4-81AD-55270D4D7AFD}"/>
    <cellStyle name="Millares 2 3" xfId="60" xr:uid="{A3AE07CB-6BD6-4080-B3B6-3E2AF94049DB}"/>
    <cellStyle name="Millares 2 3 2" xfId="193" xr:uid="{C692BACD-E11A-4374-8044-87AB91993109}"/>
    <cellStyle name="Millares 2 4" xfId="146" xr:uid="{3847D7A5-E8EA-4D02-AF16-60D062EE9BDE}"/>
    <cellStyle name="Millares 20" xfId="32" xr:uid="{905F4411-F4B6-48D0-BEAB-CCF88C700B34}"/>
    <cellStyle name="Millares 20 2" xfId="80" xr:uid="{8CCA61D7-E4F4-4BF4-A0B0-266F4A0D95AB}"/>
    <cellStyle name="Millares 20 2 2" xfId="213" xr:uid="{5EDEA8F1-A951-4DFA-8BB7-D80D42BDB318}"/>
    <cellStyle name="Millares 20 3" xfId="167" xr:uid="{77522124-24CF-44AC-9A71-7C8F50E3BACB}"/>
    <cellStyle name="Millares 21" xfId="110" xr:uid="{3BFA854B-B95B-4CF4-A388-7D2AC6B2C3D6}"/>
    <cellStyle name="Millares 21 2" xfId="243" xr:uid="{2622BA4A-AF55-49CA-B6A9-D5984C14FE31}"/>
    <cellStyle name="Millares 22" xfId="119" xr:uid="{83C22FDD-CF36-4C33-B286-610E50D96176}"/>
    <cellStyle name="Millares 22 2" xfId="252" xr:uid="{F4B0CBF8-9F61-4650-94AC-BCC595EE1636}"/>
    <cellStyle name="Millares 23" xfId="128" xr:uid="{C5F4BC26-C10F-4149-A0C5-632DF51F0408}"/>
    <cellStyle name="Millares 23 2" xfId="261" xr:uid="{9A0A3E94-23FB-47CE-84F4-EF7D0753B04E}"/>
    <cellStyle name="Millares 24" xfId="138" xr:uid="{ECEF0659-9796-4F2F-BA0A-68A67636564D}"/>
    <cellStyle name="Millares 24 2" xfId="271" xr:uid="{F937728D-6D14-4AE9-BE2D-E2EB7D4A7E34}"/>
    <cellStyle name="Millares 25" xfId="140" xr:uid="{4D8A649F-C173-4D3E-B9C2-D4A80064940F}"/>
    <cellStyle name="Millares 3" xfId="14" xr:uid="{00000000-0005-0000-0000-000009000000}"/>
    <cellStyle name="Millares 3 2" xfId="64" xr:uid="{75A00CFF-E10E-41AB-8264-BB0835BE469E}"/>
    <cellStyle name="Millares 3 2 2" xfId="197" xr:uid="{128AB8B8-58A6-4413-B252-99D835F849CC}"/>
    <cellStyle name="Millares 3 3" xfId="150" xr:uid="{E898B2CC-CC9D-426F-9BB5-A16600AC0972}"/>
    <cellStyle name="Millares 4" xfId="12" xr:uid="{00000000-0005-0000-0000-00000A000000}"/>
    <cellStyle name="Millares 4 2" xfId="62" xr:uid="{9CF1DF32-8CFF-4561-AD0A-A8778C62C90F}"/>
    <cellStyle name="Millares 4 2 2" xfId="195" xr:uid="{A1AA2286-61DB-4327-A7FB-27E25628B1B1}"/>
    <cellStyle name="Millares 4 3" xfId="148" xr:uid="{E1987E84-362C-4397-BE40-4ED67C9361D3}"/>
    <cellStyle name="Millares 5" xfId="13" xr:uid="{00000000-0005-0000-0000-00000B000000}"/>
    <cellStyle name="Millares 5 2" xfId="63" xr:uid="{F2C33ABD-980F-4A3E-A518-25F055582B80}"/>
    <cellStyle name="Millares 5 2 2" xfId="196" xr:uid="{3390211B-4F73-462F-9CDC-E0B5B969662A}"/>
    <cellStyle name="Millares 5 3" xfId="149" xr:uid="{67A6C4DD-E0B4-474F-B606-E502C6641F8C}"/>
    <cellStyle name="Millares 6" xfId="19" xr:uid="{403F21A5-96E3-4F0F-A8ED-B36612072EC0}"/>
    <cellStyle name="Millares 6 2" xfId="69" xr:uid="{861524D2-E8E9-4FD0-9B6E-FBDE9AE93E61}"/>
    <cellStyle name="Millares 6 2 2" xfId="202" xr:uid="{400C3C8F-D173-4418-966C-CBA231397C6A}"/>
    <cellStyle name="Millares 6 3" xfId="155" xr:uid="{FBC77727-6E79-4D09-9552-CB9D37EFFC3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2 2 2" xfId="209" xr:uid="{F332B45F-E65A-428E-957C-E56A0F966450}"/>
    <cellStyle name="Millares 654 2 2 2 3" xfId="163" xr:uid="{F9FE1812-55B3-4854-8213-6E5D783298C0}"/>
    <cellStyle name="Millares 654 2 2 3" xfId="39" xr:uid="{31C6C8F1-F24C-4AF8-9016-988A8B7CC47D}"/>
    <cellStyle name="Millares 654 2 2 3 2" xfId="87" xr:uid="{8F3B02BC-B98A-4E63-952F-EE0E6469233D}"/>
    <cellStyle name="Millares 654 2 2 3 2 2" xfId="220" xr:uid="{D705DC7C-6573-41A1-A890-AECDDAC66311}"/>
    <cellStyle name="Millares 654 2 2 3 3" xfId="174" xr:uid="{736BBB45-BC81-4C28-80E9-2075BBE95255}"/>
    <cellStyle name="Millares 654 2 2 4" xfId="43" xr:uid="{9F7E8D82-ACE0-41BC-8281-F721B1F86F3C}"/>
    <cellStyle name="Millares 654 2 2 4 2" xfId="178" xr:uid="{84599852-2824-4F39-A883-61199AD4C9F9}"/>
    <cellStyle name="Millares 654 2 2 5" xfId="94" xr:uid="{6D672340-4923-4FBD-A1FD-5C82A97F7203}"/>
    <cellStyle name="Millares 654 2 2 5 2" xfId="227" xr:uid="{CDF87069-7968-46A2-8E86-27BAD638312D}"/>
    <cellStyle name="Millares 654 2 2 6" xfId="144" xr:uid="{AFA06873-C8F8-4BC7-9C31-ECEFDEB57CD1}"/>
    <cellStyle name="Millares 7" xfId="24" xr:uid="{7BCD8FBE-4381-4712-B76F-434BE0CBB513}"/>
    <cellStyle name="Millares 7 2" xfId="74" xr:uid="{ED5C4197-5F48-4CA4-B551-97E14F7DA4AA}"/>
    <cellStyle name="Millares 7 2 2" xfId="207" xr:uid="{124F6BEA-D908-4068-9FBE-0F9EABD2885C}"/>
    <cellStyle name="Millares 7 3" xfId="160" xr:uid="{29858562-75B7-442B-9AF2-BBAF5F1C36D6}"/>
    <cellStyle name="Millares 8" xfId="25" xr:uid="{7EF2871F-8130-49E7-AD9D-1C7D6776F8C6}"/>
    <cellStyle name="Millares 8 2" xfId="75" xr:uid="{F19B7250-E9E4-416E-AC95-2DC3CA9E313D}"/>
    <cellStyle name="Millares 8 2 2" xfId="208" xr:uid="{E2500972-36F4-44E6-B49C-2EBD35D0D7AA}"/>
    <cellStyle name="Millares 8 3" xfId="161" xr:uid="{A36B5F33-05B9-47AD-B2F0-8E1CF74A3F5B}"/>
    <cellStyle name="Millares 9" xfId="28" xr:uid="{18B11407-E2FD-4170-AD1C-1DC1C444E2E2}"/>
    <cellStyle name="Millares 9 2" xfId="77" xr:uid="{5A67A5C7-94C0-407E-9555-18F14F2B4A99}"/>
    <cellStyle name="Millares 9 2 2" xfId="210" xr:uid="{3A016BEA-ED08-481B-8B2F-243FD2BE1211}"/>
    <cellStyle name="Millares 9 3" xfId="164" xr:uid="{A1B21A28-8956-4C38-9222-52D5D40D219F}"/>
    <cellStyle name="Normal" xfId="0" builtinId="0"/>
    <cellStyle name="Normal 10" xfId="124" xr:uid="{A9CB7081-B5BD-4498-AF69-B322532D19D6}"/>
    <cellStyle name="Normal 10 10 2 2 2" xfId="29" xr:uid="{BCB80A23-E843-4F55-A430-B9A61F4A6A2C}"/>
    <cellStyle name="Normal 10 2" xfId="257" xr:uid="{2828AAED-3F7A-445D-9F11-58A22B835E8C}"/>
    <cellStyle name="Normal 11" xfId="131" xr:uid="{1AFCB9F5-2682-4AB1-81FD-1A4F8DE261AC}"/>
    <cellStyle name="Normal 11 2" xfId="264" xr:uid="{FB85C2F1-6AE5-46C2-BA5C-32D47F8964A4}"/>
    <cellStyle name="Normal 12" xfId="41" xr:uid="{75A2F6A8-18D3-415D-A826-C3903AF40058}"/>
    <cellStyle name="Normal 12 2" xfId="176" xr:uid="{6645137F-E71D-4A89-8914-93E1C047623E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2 2 2" xfId="219" xr:uid="{2887CA81-F19B-4981-9FE8-BD7B5853EF12}"/>
    <cellStyle name="Normal 12 2 2 4 2 3" xfId="173" xr:uid="{1A47FFB8-A946-4387-A30C-A356CF03388A}"/>
    <cellStyle name="Normal 12 2 2 4 3" xfId="42" xr:uid="{72B25803-0D09-4ECE-ADA0-B55E850B7B94}"/>
    <cellStyle name="Normal 12 2 2 4 3 2" xfId="177" xr:uid="{99B26F1C-A007-418B-AE65-0A14057A3362}"/>
    <cellStyle name="Normal 12 2 2 4 4" xfId="93" xr:uid="{538FFC9D-7D4F-4204-8DDA-3493F5BBF298}"/>
    <cellStyle name="Normal 12 2 2 4 4 2" xfId="226" xr:uid="{5591364B-9F60-4262-AB86-55B1AE07EB7A}"/>
    <cellStyle name="Normal 12 2 2 4 5" xfId="134" xr:uid="{125B634E-40CF-4BDD-9F09-2E6FCCAB6A24}"/>
    <cellStyle name="Normal 12 2 2 4 5 2" xfId="267" xr:uid="{0D4143C4-2997-4D75-88A4-B533872C6D45}"/>
    <cellStyle name="Normal 12 2 2 4 6" xfId="162" xr:uid="{81737D64-749F-410C-8E86-FA55C9EB8088}"/>
    <cellStyle name="Normal 2" xfId="11" xr:uid="{00000000-0005-0000-0000-00000F000000}"/>
    <cellStyle name="Normal 2 2" xfId="61" xr:uid="{E6CDAF98-65F4-41D0-A2EA-0C76644CDA4C}"/>
    <cellStyle name="Normal 2 2 2" xfId="194" xr:uid="{0FE9F3CC-0D82-4EF2-A7DE-57AE6C043183}"/>
    <cellStyle name="Normal 2 3" xfId="147" xr:uid="{94C27FF8-4515-4EA6-B06A-D3BC9BCF4B02}"/>
    <cellStyle name="Normal 3" xfId="16" xr:uid="{E296556B-6F30-47DF-86C2-91B8D786485B}"/>
    <cellStyle name="Normal 3 2" xfId="66" xr:uid="{DBE7C0DA-E7EC-4911-A205-7E28D5EA2198}"/>
    <cellStyle name="Normal 3 2 2" xfId="199" xr:uid="{B9E08670-0AF7-483F-A61B-BA96AD9C0DC0}"/>
    <cellStyle name="Normal 3 3" xfId="152" xr:uid="{A677EDBD-C3BA-47F5-BFA7-F0DD6F95AE16}"/>
    <cellStyle name="Normal 4" xfId="20" xr:uid="{F103E2E1-C033-4672-89D6-A73404DB1DA4}"/>
    <cellStyle name="Normal 4 2" xfId="70" xr:uid="{555FD4B1-54B4-429E-B08A-24B34678C670}"/>
    <cellStyle name="Normal 4 2 2" xfId="203" xr:uid="{780A51D9-0B3F-498E-9D9E-766C62127922}"/>
    <cellStyle name="Normal 4 3" xfId="156" xr:uid="{AFB2BD7D-86FD-43AA-AD60-0CB955608E97}"/>
    <cellStyle name="Normal 5" xfId="30" xr:uid="{3E6D715E-0EB8-48A6-91F6-99B6B828F66E}"/>
    <cellStyle name="Normal 5 2" xfId="78" xr:uid="{D91BDB9F-D836-4644-A22F-B095907D6034}"/>
    <cellStyle name="Normal 5 2 2" xfId="211" xr:uid="{52EB4924-F683-48EC-BCF8-F8412528CDFB}"/>
    <cellStyle name="Normal 5 3" xfId="165" xr:uid="{3993164C-B8B4-4666-9BEA-557F6A615D3B}"/>
    <cellStyle name="Normal 6" xfId="96" xr:uid="{DD8359D6-EBB5-48D4-8D5D-D11BAB77140B}"/>
    <cellStyle name="Normal 6 2" xfId="229" xr:uid="{E7A66D30-58F7-44AC-902F-BD2F9D08530D}"/>
    <cellStyle name="Normal 7" xfId="108" xr:uid="{BA01F04F-DF33-41BD-AB2B-ADD9D9F5DEBD}"/>
    <cellStyle name="Normal 7 2" xfId="241" xr:uid="{B7D21361-ABDA-48A3-ACD3-2B09FFE99D53}"/>
    <cellStyle name="Normal 8" xfId="112" xr:uid="{D7F8E9F1-15CB-484E-A81F-7AA606A3DB97}"/>
    <cellStyle name="Normal 8 2" xfId="245" xr:uid="{15CFBD2A-85B5-4272-9095-C298064D222A}"/>
    <cellStyle name="Normal 9" xfId="122" xr:uid="{AF2402AA-77B7-43C5-A506-581E1699806E}"/>
    <cellStyle name="Normal 9 2" xfId="255" xr:uid="{559967BE-2092-4AF8-AB35-9A4FE4E0D853}"/>
    <cellStyle name="Porcentaje 2" xfId="111" xr:uid="{1ED93C55-3CDC-476D-A5CC-D5A83DAE5A3B}"/>
    <cellStyle name="Porcentaje 2 2" xfId="244" xr:uid="{AF50F35A-ECC5-4C5A-98E2-7C9EC5AF495A}"/>
    <cellStyle name="Porcentaje 3" xfId="115" xr:uid="{410C0F87-A37D-4363-89F1-B956A810A37E}"/>
    <cellStyle name="Porcentaje 3 2" xfId="248" xr:uid="{7347A39B-D9FB-4A85-9B02-8D2F6882F62D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25FFB2-D8FD-321A-1F3E-3C53800B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Mis%20documentos\Control%20de%20asistencias%20a&#241;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Users\KBenitez\Documents\BCA\Encargos\Auditoria\Diageo%20Paraguay%20SRL\2009\Archivo%20General\Informes%20definitivos\Diageo%20Paraguay%20-%20Armado%20del%20Informe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>
        <row r="15">
          <cell r="D15" t="str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>
        <row r="5">
          <cell r="I5">
            <v>7.4999999999999997E-2</v>
          </cell>
        </row>
      </sheetData>
      <sheetData sheetId="5"/>
      <sheetData sheetId="6">
        <row r="5">
          <cell r="I5">
            <v>7.4999999999999997E-2</v>
          </cell>
        </row>
      </sheetData>
      <sheetData sheetId="7"/>
      <sheetData sheetId="8">
        <row r="5">
          <cell r="I5">
            <v>7.4999999999999997E-2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9:E20"/>
  <sheetViews>
    <sheetView showGridLines="0" workbookViewId="0">
      <selection activeCell="D23" sqref="D23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1:5" ht="18" x14ac:dyDescent="0.25">
      <c r="B9" s="105" t="s">
        <v>27</v>
      </c>
      <c r="C9" s="106"/>
      <c r="D9" s="106"/>
      <c r="E9" s="107"/>
    </row>
    <row r="10" spans="1:5" x14ac:dyDescent="0.2">
      <c r="B10" s="74"/>
      <c r="C10" s="75"/>
      <c r="D10" s="75"/>
      <c r="E10" s="76"/>
    </row>
    <row r="11" spans="1:5" ht="15.75" x14ac:dyDescent="0.25">
      <c r="B11" s="77" t="s">
        <v>21</v>
      </c>
      <c r="C11" s="78"/>
      <c r="D11" s="85" t="s">
        <v>29</v>
      </c>
      <c r="E11" s="76"/>
    </row>
    <row r="12" spans="1:5" x14ac:dyDescent="0.2">
      <c r="B12" s="77" t="s">
        <v>22</v>
      </c>
      <c r="C12" s="78"/>
      <c r="D12" s="82" t="s">
        <v>166</v>
      </c>
      <c r="E12" s="76"/>
    </row>
    <row r="13" spans="1:5" x14ac:dyDescent="0.2">
      <c r="B13" s="77" t="s">
        <v>23</v>
      </c>
      <c r="C13" s="78"/>
      <c r="D13" s="83">
        <v>6585.55</v>
      </c>
      <c r="E13" s="76"/>
    </row>
    <row r="14" spans="1:5" x14ac:dyDescent="0.2">
      <c r="B14" s="84"/>
      <c r="C14" s="68"/>
      <c r="D14" s="75"/>
      <c r="E14" s="76"/>
    </row>
    <row r="15" spans="1:5" x14ac:dyDescent="0.2">
      <c r="B15" s="84" t="s">
        <v>16</v>
      </c>
      <c r="C15" s="86" t="s">
        <v>49</v>
      </c>
      <c r="D15" s="75"/>
      <c r="E15" s="76"/>
    </row>
    <row r="16" spans="1:5" x14ac:dyDescent="0.2">
      <c r="A16" s="20"/>
      <c r="B16" s="84" t="s">
        <v>17</v>
      </c>
      <c r="C16" s="86" t="s">
        <v>50</v>
      </c>
      <c r="D16" s="75"/>
      <c r="E16" s="76"/>
    </row>
    <row r="17" spans="1:5" x14ac:dyDescent="0.2">
      <c r="A17" s="20"/>
      <c r="B17" s="84" t="s">
        <v>24</v>
      </c>
      <c r="C17" s="86" t="s">
        <v>51</v>
      </c>
      <c r="D17" s="75"/>
      <c r="E17" s="76"/>
    </row>
    <row r="18" spans="1:5" x14ac:dyDescent="0.2">
      <c r="A18" s="20"/>
      <c r="B18" s="84" t="s">
        <v>36</v>
      </c>
      <c r="C18" s="86" t="s">
        <v>52</v>
      </c>
      <c r="D18" s="75"/>
      <c r="E18" s="76"/>
    </row>
    <row r="19" spans="1:5" x14ac:dyDescent="0.2">
      <c r="A19" s="20"/>
      <c r="B19" s="84" t="s">
        <v>37</v>
      </c>
      <c r="C19" s="86" t="s">
        <v>53</v>
      </c>
      <c r="D19" s="75"/>
      <c r="E19" s="76"/>
    </row>
    <row r="20" spans="1:5" x14ac:dyDescent="0.2">
      <c r="B20" s="81"/>
      <c r="C20" s="87"/>
      <c r="D20" s="79"/>
      <c r="E20" s="80"/>
    </row>
  </sheetData>
  <mergeCells count="1">
    <mergeCell ref="B9:E9"/>
  </mergeCells>
  <phoneticPr fontId="20" type="noConversion"/>
  <hyperlinks>
    <hyperlink ref="C15" location="'1.1'!A1" display="Deudas Financieras según Informe del Síndico" xr:uid="{00000000-0004-0000-0000-000000000000}"/>
    <hyperlink ref="C16" location="'1.2'!A1" display="Deudas Comerciales según Informe del Síndico" xr:uid="{00000000-0004-0000-0000-000001000000}"/>
    <hyperlink ref="C17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49"/>
  <sheetViews>
    <sheetView showGridLines="0" topLeftCell="A113" zoomScale="85" zoomScaleNormal="85" zoomScaleSheetLayoutView="85" workbookViewId="0">
      <selection activeCell="G156" sqref="G156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4" width="12.7109375" style="12" customWidth="1"/>
    <col min="5" max="5" width="14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3.8554687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tr">
        <f>+Índice!B15&amp;Índice!C15</f>
        <v>1. Deudas Financieras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44</v>
      </c>
      <c r="C11" s="38" t="str">
        <f>+Índice!D12</f>
        <v>31.12.2025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45</v>
      </c>
      <c r="C12" s="41">
        <v>6585.55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103" t="s">
        <v>2</v>
      </c>
      <c r="B15" s="100" t="s">
        <v>3</v>
      </c>
      <c r="C15" s="100" t="s">
        <v>4</v>
      </c>
      <c r="D15" s="100" t="s">
        <v>25</v>
      </c>
      <c r="E15" s="100" t="s">
        <v>5</v>
      </c>
      <c r="F15" s="67" t="s">
        <v>6</v>
      </c>
      <c r="G15" s="99" t="s">
        <v>6</v>
      </c>
      <c r="H15" s="99"/>
      <c r="I15" s="100" t="s">
        <v>7</v>
      </c>
      <c r="J15" s="97" t="s">
        <v>20</v>
      </c>
    </row>
    <row r="16" spans="1:11" ht="26.25" thickBot="1" x14ac:dyDescent="0.25">
      <c r="A16" s="104"/>
      <c r="B16" s="101"/>
      <c r="C16" s="101"/>
      <c r="D16" s="101"/>
      <c r="E16" s="101"/>
      <c r="F16" s="59" t="s">
        <v>8</v>
      </c>
      <c r="G16" s="60" t="s">
        <v>9</v>
      </c>
      <c r="H16" s="60" t="s">
        <v>10</v>
      </c>
      <c r="I16" s="101"/>
      <c r="J16" s="98"/>
    </row>
    <row r="17" spans="1:10" x14ac:dyDescent="0.2">
      <c r="A17" s="12">
        <v>1</v>
      </c>
      <c r="B17" t="s">
        <v>60</v>
      </c>
      <c r="C17" s="89" t="s">
        <v>31</v>
      </c>
      <c r="D17" s="24">
        <v>45796</v>
      </c>
      <c r="E17" s="24">
        <v>46161</v>
      </c>
      <c r="F17" s="57">
        <v>809765187</v>
      </c>
      <c r="G17" s="57">
        <f t="shared" ref="G17:G90" si="0">+F17</f>
        <v>809765187</v>
      </c>
      <c r="H17" s="44">
        <v>0</v>
      </c>
      <c r="I17" s="12" t="s">
        <v>67</v>
      </c>
      <c r="J17" s="12" t="s">
        <v>30</v>
      </c>
    </row>
    <row r="18" spans="1:10" x14ac:dyDescent="0.2">
      <c r="A18" s="12">
        <f>+A17+1</f>
        <v>2</v>
      </c>
      <c r="B18" t="s">
        <v>60</v>
      </c>
      <c r="C18" s="89" t="s">
        <v>31</v>
      </c>
      <c r="D18" s="24">
        <v>45839</v>
      </c>
      <c r="E18" s="24">
        <v>46204</v>
      </c>
      <c r="F18" s="57">
        <v>410052406</v>
      </c>
      <c r="G18" s="57">
        <f t="shared" si="0"/>
        <v>410052406</v>
      </c>
      <c r="H18" s="44">
        <v>0</v>
      </c>
      <c r="I18" s="12" t="s">
        <v>67</v>
      </c>
      <c r="J18" s="12" t="s">
        <v>30</v>
      </c>
    </row>
    <row r="19" spans="1:10" x14ac:dyDescent="0.2">
      <c r="A19" s="12">
        <f t="shared" ref="A19:A87" si="1">+A18+1</f>
        <v>3</v>
      </c>
      <c r="B19" t="s">
        <v>60</v>
      </c>
      <c r="C19" s="89" t="s">
        <v>31</v>
      </c>
      <c r="D19" s="24">
        <v>45979</v>
      </c>
      <c r="E19" s="24">
        <v>46344</v>
      </c>
      <c r="F19" s="57">
        <v>1993241508.3333337</v>
      </c>
      <c r="G19" s="57">
        <f t="shared" si="0"/>
        <v>1993241508.3333337</v>
      </c>
      <c r="H19" s="44">
        <v>0</v>
      </c>
      <c r="I19" s="12" t="s">
        <v>67</v>
      </c>
      <c r="J19" s="12" t="s">
        <v>30</v>
      </c>
    </row>
    <row r="20" spans="1:10" x14ac:dyDescent="0.2">
      <c r="A20" s="12">
        <f t="shared" si="1"/>
        <v>4</v>
      </c>
      <c r="B20" t="s">
        <v>61</v>
      </c>
      <c r="C20" s="89" t="s">
        <v>31</v>
      </c>
      <c r="D20" s="24">
        <v>44736</v>
      </c>
      <c r="E20" s="24">
        <v>46374</v>
      </c>
      <c r="F20" s="57">
        <v>1578646618</v>
      </c>
      <c r="G20" s="57">
        <f t="shared" si="0"/>
        <v>1578646618</v>
      </c>
      <c r="H20" s="44">
        <v>0</v>
      </c>
      <c r="I20" s="12" t="s">
        <v>68</v>
      </c>
      <c r="J20" s="12" t="s">
        <v>30</v>
      </c>
    </row>
    <row r="21" spans="1:10" x14ac:dyDescent="0.2">
      <c r="A21" s="12">
        <f t="shared" si="1"/>
        <v>5</v>
      </c>
      <c r="B21" t="s">
        <v>61</v>
      </c>
      <c r="C21" s="89" t="s">
        <v>31</v>
      </c>
      <c r="D21" s="24">
        <v>45688</v>
      </c>
      <c r="E21" s="24">
        <v>46048</v>
      </c>
      <c r="F21" s="57">
        <v>220097457</v>
      </c>
      <c r="G21" s="57">
        <f t="shared" si="0"/>
        <v>220097457</v>
      </c>
      <c r="H21" s="44">
        <v>0</v>
      </c>
      <c r="I21" s="12" t="s">
        <v>67</v>
      </c>
      <c r="J21" s="12" t="s">
        <v>30</v>
      </c>
    </row>
    <row r="22" spans="1:10" x14ac:dyDescent="0.2">
      <c r="A22" s="12">
        <f t="shared" si="1"/>
        <v>6</v>
      </c>
      <c r="B22" t="s">
        <v>61</v>
      </c>
      <c r="C22" s="89" t="s">
        <v>31</v>
      </c>
      <c r="D22" s="24">
        <v>45777</v>
      </c>
      <c r="E22" s="24">
        <v>46146</v>
      </c>
      <c r="F22" s="57">
        <v>1765625061</v>
      </c>
      <c r="G22" s="57">
        <f t="shared" si="0"/>
        <v>1765625061</v>
      </c>
      <c r="H22" s="44">
        <v>0</v>
      </c>
      <c r="I22" s="12" t="s">
        <v>67</v>
      </c>
      <c r="J22" s="12" t="s">
        <v>30</v>
      </c>
    </row>
    <row r="23" spans="1:10" x14ac:dyDescent="0.2">
      <c r="A23" s="12">
        <f t="shared" si="1"/>
        <v>7</v>
      </c>
      <c r="B23" t="s">
        <v>61</v>
      </c>
      <c r="C23" s="89" t="s">
        <v>31</v>
      </c>
      <c r="D23" s="24">
        <v>45918</v>
      </c>
      <c r="E23" s="24">
        <v>46283</v>
      </c>
      <c r="F23" s="57">
        <v>2416226992</v>
      </c>
      <c r="G23" s="57">
        <f t="shared" si="0"/>
        <v>2416226992</v>
      </c>
      <c r="H23" s="44">
        <v>0</v>
      </c>
      <c r="I23" s="12" t="s">
        <v>67</v>
      </c>
      <c r="J23" s="12" t="s">
        <v>30</v>
      </c>
    </row>
    <row r="24" spans="1:10" x14ac:dyDescent="0.2">
      <c r="A24" s="12">
        <f t="shared" si="1"/>
        <v>8</v>
      </c>
      <c r="B24" t="s">
        <v>61</v>
      </c>
      <c r="C24" s="89" t="s">
        <v>31</v>
      </c>
      <c r="D24" s="24">
        <v>46020</v>
      </c>
      <c r="E24" s="24">
        <v>46391</v>
      </c>
      <c r="F24" s="57">
        <v>3218496424</v>
      </c>
      <c r="G24" s="57">
        <f t="shared" si="0"/>
        <v>3218496424</v>
      </c>
      <c r="H24" s="44">
        <v>0</v>
      </c>
      <c r="I24" s="12" t="s">
        <v>67</v>
      </c>
      <c r="J24" s="12" t="s">
        <v>30</v>
      </c>
    </row>
    <row r="25" spans="1:10" x14ac:dyDescent="0.2">
      <c r="A25" s="12">
        <f t="shared" si="1"/>
        <v>9</v>
      </c>
      <c r="B25" t="s">
        <v>189</v>
      </c>
      <c r="C25" s="89" t="s">
        <v>31</v>
      </c>
      <c r="D25" s="24">
        <v>46008</v>
      </c>
      <c r="E25" s="24">
        <v>46372</v>
      </c>
      <c r="F25" s="57">
        <v>1232053178</v>
      </c>
      <c r="G25" s="57">
        <f t="shared" si="0"/>
        <v>1232053178</v>
      </c>
      <c r="H25" s="44">
        <v>0</v>
      </c>
      <c r="I25" s="12" t="s">
        <v>67</v>
      </c>
      <c r="J25" s="12" t="s">
        <v>30</v>
      </c>
    </row>
    <row r="26" spans="1:10" x14ac:dyDescent="0.2">
      <c r="A26" s="12">
        <f t="shared" si="1"/>
        <v>10</v>
      </c>
      <c r="B26" t="s">
        <v>99</v>
      </c>
      <c r="C26" s="89" t="s">
        <v>31</v>
      </c>
      <c r="D26" s="24">
        <v>45664</v>
      </c>
      <c r="E26" s="24">
        <v>46023</v>
      </c>
      <c r="F26" s="57">
        <v>192814138</v>
      </c>
      <c r="G26" s="57">
        <f t="shared" si="0"/>
        <v>192814138</v>
      </c>
      <c r="H26" s="44">
        <v>0</v>
      </c>
      <c r="I26" s="12" t="s">
        <v>67</v>
      </c>
      <c r="J26" s="12" t="s">
        <v>30</v>
      </c>
    </row>
    <row r="27" spans="1:10" x14ac:dyDescent="0.2">
      <c r="A27" s="12">
        <f t="shared" si="1"/>
        <v>11</v>
      </c>
      <c r="B27" t="s">
        <v>99</v>
      </c>
      <c r="C27" s="89" t="s">
        <v>31</v>
      </c>
      <c r="D27" s="24">
        <v>45739</v>
      </c>
      <c r="E27" s="24">
        <v>46103</v>
      </c>
      <c r="F27" s="57">
        <v>447189624</v>
      </c>
      <c r="G27" s="57">
        <f t="shared" si="0"/>
        <v>447189624</v>
      </c>
      <c r="H27" s="44">
        <v>0</v>
      </c>
      <c r="I27" s="12" t="s">
        <v>67</v>
      </c>
      <c r="J27" s="12" t="s">
        <v>30</v>
      </c>
    </row>
    <row r="28" spans="1:10" x14ac:dyDescent="0.2">
      <c r="A28" s="12">
        <f t="shared" si="1"/>
        <v>12</v>
      </c>
      <c r="B28" t="s">
        <v>62</v>
      </c>
      <c r="C28" s="89" t="s">
        <v>31</v>
      </c>
      <c r="D28" s="24">
        <v>45687</v>
      </c>
      <c r="E28" s="24">
        <v>46045</v>
      </c>
      <c r="F28" s="57">
        <v>83838839</v>
      </c>
      <c r="G28" s="57">
        <f t="shared" si="0"/>
        <v>83838839</v>
      </c>
      <c r="H28" s="44">
        <v>0</v>
      </c>
      <c r="I28" s="12" t="s">
        <v>67</v>
      </c>
      <c r="J28" s="12" t="s">
        <v>30</v>
      </c>
    </row>
    <row r="29" spans="1:10" x14ac:dyDescent="0.2">
      <c r="A29" s="12">
        <f t="shared" si="1"/>
        <v>13</v>
      </c>
      <c r="B29" t="s">
        <v>62</v>
      </c>
      <c r="C29" s="89" t="s">
        <v>31</v>
      </c>
      <c r="D29" s="24">
        <v>45798</v>
      </c>
      <c r="E29" s="24">
        <v>46155</v>
      </c>
      <c r="F29" s="57">
        <v>936536738</v>
      </c>
      <c r="G29" s="57">
        <f t="shared" si="0"/>
        <v>936536738</v>
      </c>
      <c r="H29" s="44">
        <v>0</v>
      </c>
      <c r="I29" s="12" t="s">
        <v>67</v>
      </c>
      <c r="J29" s="12" t="s">
        <v>30</v>
      </c>
    </row>
    <row r="30" spans="1:10" x14ac:dyDescent="0.2">
      <c r="A30" s="12">
        <f t="shared" si="1"/>
        <v>14</v>
      </c>
      <c r="B30" t="s">
        <v>62</v>
      </c>
      <c r="C30" s="89" t="s">
        <v>31</v>
      </c>
      <c r="D30" s="24">
        <v>45894</v>
      </c>
      <c r="E30" s="24">
        <v>46251</v>
      </c>
      <c r="F30" s="57">
        <v>1038643836</v>
      </c>
      <c r="G30" s="57">
        <f t="shared" si="0"/>
        <v>1038643836</v>
      </c>
      <c r="H30" s="44">
        <v>0</v>
      </c>
      <c r="I30" s="12" t="s">
        <v>67</v>
      </c>
      <c r="J30" s="12" t="s">
        <v>30</v>
      </c>
    </row>
    <row r="31" spans="1:10" x14ac:dyDescent="0.2">
      <c r="A31" s="12">
        <f t="shared" si="1"/>
        <v>15</v>
      </c>
      <c r="B31" t="s">
        <v>94</v>
      </c>
      <c r="C31" s="89" t="s">
        <v>31</v>
      </c>
      <c r="D31" s="24">
        <v>45789</v>
      </c>
      <c r="E31" s="24">
        <v>46154</v>
      </c>
      <c r="F31" s="57">
        <v>1098959108.0999999</v>
      </c>
      <c r="G31" s="57">
        <f t="shared" si="0"/>
        <v>1098959108.0999999</v>
      </c>
      <c r="H31" s="44">
        <v>0</v>
      </c>
      <c r="I31" s="12" t="s">
        <v>67</v>
      </c>
      <c r="J31" s="12" t="s">
        <v>30</v>
      </c>
    </row>
    <row r="32" spans="1:10" x14ac:dyDescent="0.2">
      <c r="A32" s="12">
        <f t="shared" si="1"/>
        <v>16</v>
      </c>
      <c r="B32" t="s">
        <v>94</v>
      </c>
      <c r="C32" s="89" t="s">
        <v>31</v>
      </c>
      <c r="D32" s="24">
        <v>45863</v>
      </c>
      <c r="E32" s="24">
        <v>46227</v>
      </c>
      <c r="F32" s="57">
        <v>942395133.30000007</v>
      </c>
      <c r="G32" s="57">
        <f t="shared" si="0"/>
        <v>942395133.30000007</v>
      </c>
      <c r="H32" s="44">
        <v>0</v>
      </c>
      <c r="I32" s="12" t="s">
        <v>67</v>
      </c>
      <c r="J32" s="12" t="s">
        <v>30</v>
      </c>
    </row>
    <row r="33" spans="1:10" x14ac:dyDescent="0.2">
      <c r="A33" s="12">
        <f t="shared" si="1"/>
        <v>17</v>
      </c>
      <c r="B33" t="s">
        <v>100</v>
      </c>
      <c r="C33" s="89" t="s">
        <v>31</v>
      </c>
      <c r="D33" s="24">
        <v>45679</v>
      </c>
      <c r="E33" s="24">
        <v>46044</v>
      </c>
      <c r="F33" s="57">
        <v>88336722</v>
      </c>
      <c r="G33" s="57">
        <f t="shared" si="0"/>
        <v>88336722</v>
      </c>
      <c r="H33" s="44">
        <v>0</v>
      </c>
      <c r="I33" s="12" t="s">
        <v>67</v>
      </c>
      <c r="J33" s="12" t="s">
        <v>30</v>
      </c>
    </row>
    <row r="34" spans="1:10" x14ac:dyDescent="0.2">
      <c r="A34" s="12">
        <f t="shared" si="1"/>
        <v>18</v>
      </c>
      <c r="B34" t="s">
        <v>90</v>
      </c>
      <c r="C34" s="89" t="s">
        <v>31</v>
      </c>
      <c r="D34" s="24">
        <v>45744</v>
      </c>
      <c r="E34" s="24">
        <v>46109</v>
      </c>
      <c r="F34" s="57">
        <v>390283299</v>
      </c>
      <c r="G34" s="57">
        <f t="shared" si="0"/>
        <v>390283299</v>
      </c>
      <c r="H34" s="44">
        <v>0</v>
      </c>
      <c r="I34" s="12" t="s">
        <v>67</v>
      </c>
      <c r="J34" s="12" t="s">
        <v>30</v>
      </c>
    </row>
    <row r="35" spans="1:10" x14ac:dyDescent="0.2">
      <c r="A35" s="12">
        <f t="shared" si="1"/>
        <v>19</v>
      </c>
      <c r="B35" t="s">
        <v>90</v>
      </c>
      <c r="C35" s="89" t="s">
        <v>31</v>
      </c>
      <c r="D35" s="24">
        <v>45825</v>
      </c>
      <c r="E35" s="24">
        <v>46190</v>
      </c>
      <c r="F35" s="57">
        <v>553008893</v>
      </c>
      <c r="G35" s="57">
        <f t="shared" si="0"/>
        <v>553008893</v>
      </c>
      <c r="H35" s="44">
        <v>0</v>
      </c>
      <c r="I35" s="12" t="s">
        <v>67</v>
      </c>
      <c r="J35" s="12" t="s">
        <v>30</v>
      </c>
    </row>
    <row r="36" spans="1:10" x14ac:dyDescent="0.2">
      <c r="A36" s="12">
        <f t="shared" si="1"/>
        <v>20</v>
      </c>
      <c r="B36" t="s">
        <v>90</v>
      </c>
      <c r="C36" s="89" t="s">
        <v>31</v>
      </c>
      <c r="D36" s="24">
        <v>45926</v>
      </c>
      <c r="E36" s="24">
        <v>46291</v>
      </c>
      <c r="F36" s="57">
        <v>885027776</v>
      </c>
      <c r="G36" s="57">
        <f t="shared" si="0"/>
        <v>885027776</v>
      </c>
      <c r="H36" s="44">
        <v>0</v>
      </c>
      <c r="I36" s="12" t="s">
        <v>67</v>
      </c>
      <c r="J36" s="12" t="s">
        <v>30</v>
      </c>
    </row>
    <row r="37" spans="1:10" x14ac:dyDescent="0.2">
      <c r="A37" s="12">
        <f t="shared" si="1"/>
        <v>21</v>
      </c>
      <c r="B37" t="s">
        <v>63</v>
      </c>
      <c r="C37" s="89" t="s">
        <v>31</v>
      </c>
      <c r="D37" s="24">
        <v>45712</v>
      </c>
      <c r="E37" s="24">
        <v>46075</v>
      </c>
      <c r="F37" s="57">
        <v>397962355</v>
      </c>
      <c r="G37" s="57">
        <f t="shared" si="0"/>
        <v>397962355</v>
      </c>
      <c r="H37" s="44">
        <v>0</v>
      </c>
      <c r="I37" s="12" t="s">
        <v>67</v>
      </c>
      <c r="J37" s="12" t="s">
        <v>30</v>
      </c>
    </row>
    <row r="38" spans="1:10" x14ac:dyDescent="0.2">
      <c r="A38" s="12">
        <f t="shared" si="1"/>
        <v>22</v>
      </c>
      <c r="B38" t="s">
        <v>63</v>
      </c>
      <c r="C38" s="89" t="s">
        <v>31</v>
      </c>
      <c r="D38" s="24">
        <v>45769</v>
      </c>
      <c r="E38" s="24">
        <v>46129</v>
      </c>
      <c r="F38" s="57">
        <v>652737193</v>
      </c>
      <c r="G38" s="57">
        <f t="shared" si="0"/>
        <v>652737193</v>
      </c>
      <c r="H38" s="44">
        <v>0</v>
      </c>
      <c r="I38" s="12" t="s">
        <v>67</v>
      </c>
      <c r="J38" s="12" t="s">
        <v>30</v>
      </c>
    </row>
    <row r="39" spans="1:10" x14ac:dyDescent="0.2">
      <c r="A39" s="12">
        <f t="shared" si="1"/>
        <v>23</v>
      </c>
      <c r="B39" t="s">
        <v>63</v>
      </c>
      <c r="C39" s="89" t="s">
        <v>31</v>
      </c>
      <c r="D39" s="24">
        <v>45821</v>
      </c>
      <c r="E39" s="24">
        <v>46185</v>
      </c>
      <c r="F39" s="57">
        <v>1045030180</v>
      </c>
      <c r="G39" s="57">
        <f t="shared" si="0"/>
        <v>1045030180</v>
      </c>
      <c r="H39" s="44">
        <v>0</v>
      </c>
      <c r="I39" s="12" t="s">
        <v>67</v>
      </c>
      <c r="J39" s="12" t="s">
        <v>30</v>
      </c>
    </row>
    <row r="40" spans="1:10" x14ac:dyDescent="0.2">
      <c r="A40" s="12">
        <f t="shared" si="1"/>
        <v>24</v>
      </c>
      <c r="B40" t="s">
        <v>63</v>
      </c>
      <c r="C40" s="89" t="s">
        <v>31</v>
      </c>
      <c r="D40" s="24">
        <v>45974</v>
      </c>
      <c r="E40" s="24">
        <v>46334</v>
      </c>
      <c r="F40" s="57">
        <v>2042092720</v>
      </c>
      <c r="G40" s="57">
        <f t="shared" si="0"/>
        <v>2042092720</v>
      </c>
      <c r="H40" s="44">
        <v>0</v>
      </c>
      <c r="I40" s="12" t="s">
        <v>67</v>
      </c>
      <c r="J40" s="12" t="s">
        <v>30</v>
      </c>
    </row>
    <row r="41" spans="1:10" x14ac:dyDescent="0.2">
      <c r="A41" s="12">
        <f t="shared" si="1"/>
        <v>25</v>
      </c>
      <c r="B41" t="s">
        <v>108</v>
      </c>
      <c r="C41" s="89" t="s">
        <v>31</v>
      </c>
      <c r="D41" s="24">
        <v>45800</v>
      </c>
      <c r="E41" s="24">
        <v>46376</v>
      </c>
      <c r="F41" s="57">
        <v>2713102166</v>
      </c>
      <c r="G41" s="57">
        <f t="shared" si="0"/>
        <v>2713102166</v>
      </c>
      <c r="H41" s="44">
        <v>0</v>
      </c>
      <c r="I41" s="12" t="s">
        <v>67</v>
      </c>
      <c r="J41" s="12" t="s">
        <v>30</v>
      </c>
    </row>
    <row r="42" spans="1:10" x14ac:dyDescent="0.2">
      <c r="A42" s="12">
        <f t="shared" si="1"/>
        <v>26</v>
      </c>
      <c r="B42" t="s">
        <v>108</v>
      </c>
      <c r="C42" s="89" t="s">
        <v>31</v>
      </c>
      <c r="D42" s="24">
        <v>45846</v>
      </c>
      <c r="E42" s="24">
        <v>46366</v>
      </c>
      <c r="F42" s="57">
        <v>2835494372</v>
      </c>
      <c r="G42" s="57">
        <f t="shared" si="0"/>
        <v>2835494372</v>
      </c>
      <c r="H42" s="44">
        <v>0</v>
      </c>
      <c r="I42" s="12" t="s">
        <v>67</v>
      </c>
      <c r="J42" s="12" t="s">
        <v>30</v>
      </c>
    </row>
    <row r="43" spans="1:10" x14ac:dyDescent="0.2">
      <c r="A43" s="12">
        <f t="shared" si="1"/>
        <v>27</v>
      </c>
      <c r="B43" t="s">
        <v>107</v>
      </c>
      <c r="C43" s="89" t="s">
        <v>31</v>
      </c>
      <c r="D43" s="24">
        <v>45797</v>
      </c>
      <c r="E43" s="24">
        <v>46161</v>
      </c>
      <c r="F43" s="57">
        <v>659346900</v>
      </c>
      <c r="G43" s="57">
        <f t="shared" si="0"/>
        <v>659346900</v>
      </c>
      <c r="H43" s="44">
        <v>0</v>
      </c>
      <c r="I43" s="12" t="s">
        <v>67</v>
      </c>
      <c r="J43" s="12" t="s">
        <v>30</v>
      </c>
    </row>
    <row r="44" spans="1:10" x14ac:dyDescent="0.2">
      <c r="A44" s="12">
        <f t="shared" si="1"/>
        <v>28</v>
      </c>
      <c r="B44" t="s">
        <v>109</v>
      </c>
      <c r="C44" s="89" t="s">
        <v>31</v>
      </c>
      <c r="D44" s="24">
        <v>45825</v>
      </c>
      <c r="E44" s="24">
        <v>46185</v>
      </c>
      <c r="F44" s="57">
        <v>775890411</v>
      </c>
      <c r="G44" s="57">
        <f t="shared" si="0"/>
        <v>775890411</v>
      </c>
      <c r="H44" s="44">
        <v>0</v>
      </c>
      <c r="I44" s="12" t="s">
        <v>67</v>
      </c>
      <c r="J44" s="12" t="s">
        <v>30</v>
      </c>
    </row>
    <row r="45" spans="1:10" x14ac:dyDescent="0.2">
      <c r="A45" s="12">
        <f t="shared" si="1"/>
        <v>29</v>
      </c>
      <c r="B45" t="s">
        <v>101</v>
      </c>
      <c r="C45" s="89" t="s">
        <v>31</v>
      </c>
      <c r="D45" s="24">
        <v>45672</v>
      </c>
      <c r="E45" s="24">
        <v>46032</v>
      </c>
      <c r="F45" s="57">
        <v>1536462329</v>
      </c>
      <c r="G45" s="57">
        <f t="shared" si="0"/>
        <v>1536462329</v>
      </c>
      <c r="H45" s="44">
        <v>0</v>
      </c>
      <c r="I45" s="12" t="s">
        <v>67</v>
      </c>
      <c r="J45" s="12" t="s">
        <v>30</v>
      </c>
    </row>
    <row r="46" spans="1:10" x14ac:dyDescent="0.2">
      <c r="A46" s="12">
        <f t="shared" si="1"/>
        <v>30</v>
      </c>
      <c r="B46" t="s">
        <v>101</v>
      </c>
      <c r="C46" s="89" t="s">
        <v>31</v>
      </c>
      <c r="D46" s="24">
        <v>45859</v>
      </c>
      <c r="E46" s="24">
        <v>46220</v>
      </c>
      <c r="F46" s="57">
        <v>907401542</v>
      </c>
      <c r="G46" s="57">
        <f t="shared" si="0"/>
        <v>907401542</v>
      </c>
      <c r="H46" s="44">
        <v>0</v>
      </c>
      <c r="I46" s="12" t="s">
        <v>67</v>
      </c>
      <c r="J46" s="12" t="s">
        <v>30</v>
      </c>
    </row>
    <row r="47" spans="1:10" x14ac:dyDescent="0.2">
      <c r="A47" s="12">
        <f t="shared" si="1"/>
        <v>31</v>
      </c>
      <c r="B47" t="s">
        <v>64</v>
      </c>
      <c r="C47" s="89" t="s">
        <v>31</v>
      </c>
      <c r="D47" s="24">
        <v>45721</v>
      </c>
      <c r="E47" s="24">
        <v>46087</v>
      </c>
      <c r="F47" s="57">
        <v>367040010</v>
      </c>
      <c r="G47" s="57">
        <f t="shared" si="0"/>
        <v>367040010</v>
      </c>
      <c r="H47" s="44">
        <v>0</v>
      </c>
      <c r="I47" s="12" t="s">
        <v>67</v>
      </c>
      <c r="J47" s="12" t="s">
        <v>30</v>
      </c>
    </row>
    <row r="48" spans="1:10" x14ac:dyDescent="0.2">
      <c r="A48" s="12">
        <f t="shared" si="1"/>
        <v>32</v>
      </c>
      <c r="B48" t="s">
        <v>64</v>
      </c>
      <c r="C48" s="89" t="s">
        <v>31</v>
      </c>
      <c r="D48" s="24">
        <v>45896</v>
      </c>
      <c r="E48" s="24">
        <v>46259</v>
      </c>
      <c r="F48" s="57">
        <v>1365660701</v>
      </c>
      <c r="G48" s="57">
        <f t="shared" si="0"/>
        <v>1365660701</v>
      </c>
      <c r="H48" s="44">
        <v>0</v>
      </c>
      <c r="I48" s="12" t="s">
        <v>67</v>
      </c>
      <c r="J48" s="12" t="s">
        <v>30</v>
      </c>
    </row>
    <row r="49" spans="1:12" x14ac:dyDescent="0.2">
      <c r="A49" s="12">
        <f t="shared" si="1"/>
        <v>33</v>
      </c>
      <c r="B49" t="s">
        <v>64</v>
      </c>
      <c r="C49" s="89" t="s">
        <v>31</v>
      </c>
      <c r="D49" s="24">
        <v>46013</v>
      </c>
      <c r="E49" s="24">
        <v>46378</v>
      </c>
      <c r="F49" s="57">
        <v>1255900892</v>
      </c>
      <c r="G49" s="57">
        <f t="shared" si="0"/>
        <v>1255900892</v>
      </c>
      <c r="H49" s="44">
        <v>0</v>
      </c>
      <c r="I49" s="12" t="s">
        <v>67</v>
      </c>
      <c r="J49" s="12" t="s">
        <v>30</v>
      </c>
    </row>
    <row r="50" spans="1:12" x14ac:dyDescent="0.2">
      <c r="A50" s="12">
        <f t="shared" si="1"/>
        <v>34</v>
      </c>
      <c r="B50" t="s">
        <v>150</v>
      </c>
      <c r="C50" s="89" t="s">
        <v>31</v>
      </c>
      <c r="D50" s="24">
        <v>45863</v>
      </c>
      <c r="E50" s="24">
        <v>46235</v>
      </c>
      <c r="F50" s="57">
        <v>1455588960</v>
      </c>
      <c r="G50" s="57">
        <f t="shared" si="0"/>
        <v>1455588960</v>
      </c>
      <c r="H50" s="44">
        <v>0</v>
      </c>
      <c r="I50" s="12" t="s">
        <v>67</v>
      </c>
      <c r="J50" s="12" t="s">
        <v>30</v>
      </c>
    </row>
    <row r="51" spans="1:12" x14ac:dyDescent="0.2">
      <c r="A51" s="12">
        <f t="shared" si="1"/>
        <v>35</v>
      </c>
      <c r="B51" t="s">
        <v>150</v>
      </c>
      <c r="C51" s="89" t="s">
        <v>31</v>
      </c>
      <c r="D51" s="24">
        <v>45882</v>
      </c>
      <c r="E51" s="24">
        <v>46266</v>
      </c>
      <c r="F51" s="57">
        <v>1644944859</v>
      </c>
      <c r="G51" s="57">
        <f t="shared" si="0"/>
        <v>1644944859</v>
      </c>
      <c r="H51" s="44">
        <v>0</v>
      </c>
      <c r="I51" s="12" t="s">
        <v>67</v>
      </c>
      <c r="J51" s="12" t="s">
        <v>30</v>
      </c>
    </row>
    <row r="52" spans="1:12" x14ac:dyDescent="0.2">
      <c r="A52" s="12">
        <f t="shared" si="1"/>
        <v>36</v>
      </c>
      <c r="B52" t="s">
        <v>150</v>
      </c>
      <c r="C52" s="89" t="s">
        <v>31</v>
      </c>
      <c r="D52" s="24">
        <v>46020</v>
      </c>
      <c r="E52" s="24">
        <v>46389</v>
      </c>
      <c r="F52" s="57">
        <v>1636214528</v>
      </c>
      <c r="G52" s="57">
        <f t="shared" si="0"/>
        <v>1636214528</v>
      </c>
      <c r="H52" s="44">
        <v>0</v>
      </c>
      <c r="I52" s="12" t="s">
        <v>67</v>
      </c>
      <c r="J52" s="12" t="s">
        <v>30</v>
      </c>
    </row>
    <row r="53" spans="1:12" x14ac:dyDescent="0.2">
      <c r="A53" s="12">
        <f t="shared" si="1"/>
        <v>37</v>
      </c>
      <c r="B53" t="s">
        <v>65</v>
      </c>
      <c r="C53" s="89" t="s">
        <v>31</v>
      </c>
      <c r="D53" s="24">
        <v>45756</v>
      </c>
      <c r="E53" s="24">
        <v>46121</v>
      </c>
      <c r="F53" s="57">
        <v>778294863</v>
      </c>
      <c r="G53" s="57">
        <f t="shared" ref="G53:G57" si="2">+F53</f>
        <v>778294863</v>
      </c>
      <c r="H53" s="44">
        <v>0</v>
      </c>
      <c r="I53" s="12" t="s">
        <v>67</v>
      </c>
      <c r="J53" s="12" t="s">
        <v>30</v>
      </c>
    </row>
    <row r="54" spans="1:12" x14ac:dyDescent="0.2">
      <c r="A54" s="12">
        <f t="shared" si="1"/>
        <v>38</v>
      </c>
      <c r="B54" t="s">
        <v>65</v>
      </c>
      <c r="C54" s="89" t="s">
        <v>31</v>
      </c>
      <c r="D54" s="24">
        <v>45979</v>
      </c>
      <c r="E54" s="24">
        <v>46345</v>
      </c>
      <c r="F54" s="57">
        <v>2159627452</v>
      </c>
      <c r="G54" s="57">
        <f t="shared" si="2"/>
        <v>2159627452</v>
      </c>
      <c r="H54" s="44">
        <v>0</v>
      </c>
      <c r="I54" s="12" t="s">
        <v>67</v>
      </c>
      <c r="J54" s="12" t="s">
        <v>30</v>
      </c>
    </row>
    <row r="55" spans="1:12" x14ac:dyDescent="0.2">
      <c r="A55" s="12">
        <f t="shared" si="1"/>
        <v>39</v>
      </c>
      <c r="B55" t="s">
        <v>151</v>
      </c>
      <c r="C55" s="89" t="s">
        <v>31</v>
      </c>
      <c r="D55" s="24">
        <v>45859</v>
      </c>
      <c r="E55" s="24">
        <v>46224</v>
      </c>
      <c r="F55" s="57">
        <v>630262681</v>
      </c>
      <c r="G55" s="57">
        <f t="shared" si="2"/>
        <v>630262681</v>
      </c>
      <c r="H55" s="44">
        <v>0</v>
      </c>
      <c r="I55" s="12" t="s">
        <v>67</v>
      </c>
      <c r="J55" s="12" t="s">
        <v>30</v>
      </c>
    </row>
    <row r="56" spans="1:12" x14ac:dyDescent="0.2">
      <c r="A56" s="12">
        <f t="shared" si="1"/>
        <v>40</v>
      </c>
      <c r="B56" t="s">
        <v>92</v>
      </c>
      <c r="C56" s="89" t="s">
        <v>31</v>
      </c>
      <c r="D56" s="24">
        <v>45743</v>
      </c>
      <c r="E56" s="24">
        <v>46108</v>
      </c>
      <c r="F56" s="57">
        <v>475201102</v>
      </c>
      <c r="G56" s="57">
        <f t="shared" si="2"/>
        <v>475201102</v>
      </c>
      <c r="H56" s="44">
        <v>0</v>
      </c>
      <c r="I56" s="12" t="s">
        <v>67</v>
      </c>
      <c r="J56" s="12" t="s">
        <v>30</v>
      </c>
    </row>
    <row r="57" spans="1:12" x14ac:dyDescent="0.2">
      <c r="A57" s="12">
        <f t="shared" si="1"/>
        <v>41</v>
      </c>
      <c r="B57" t="s">
        <v>92</v>
      </c>
      <c r="C57" s="89" t="s">
        <v>31</v>
      </c>
      <c r="D57" s="24">
        <v>45840</v>
      </c>
      <c r="E57" s="24">
        <v>46204</v>
      </c>
      <c r="F57" s="57">
        <v>632209077.84848189</v>
      </c>
      <c r="G57" s="57">
        <f t="shared" si="2"/>
        <v>632209077.84848189</v>
      </c>
      <c r="H57" s="44">
        <v>0</v>
      </c>
      <c r="I57" s="12" t="s">
        <v>67</v>
      </c>
      <c r="J57" s="12" t="s">
        <v>30</v>
      </c>
    </row>
    <row r="58" spans="1:12" x14ac:dyDescent="0.2">
      <c r="A58" s="12">
        <f t="shared" si="1"/>
        <v>42</v>
      </c>
      <c r="B58" t="s">
        <v>91</v>
      </c>
      <c r="C58" s="89" t="s">
        <v>31</v>
      </c>
      <c r="D58" s="24">
        <v>45771</v>
      </c>
      <c r="E58" s="24">
        <v>46129</v>
      </c>
      <c r="F58" s="57">
        <v>3105143835</v>
      </c>
      <c r="G58" s="57">
        <f t="shared" si="0"/>
        <v>3105143835</v>
      </c>
      <c r="H58" s="44">
        <v>0</v>
      </c>
      <c r="I58" s="12" t="s">
        <v>67</v>
      </c>
      <c r="J58" s="12" t="s">
        <v>30</v>
      </c>
    </row>
    <row r="59" spans="1:12" x14ac:dyDescent="0.2">
      <c r="A59" s="12">
        <f t="shared" si="1"/>
        <v>43</v>
      </c>
      <c r="B59" t="s">
        <v>91</v>
      </c>
      <c r="C59" s="89" t="s">
        <v>31</v>
      </c>
      <c r="D59" s="24">
        <v>45880</v>
      </c>
      <c r="E59" s="24">
        <v>46244</v>
      </c>
      <c r="F59" s="57">
        <v>1436260815</v>
      </c>
      <c r="G59" s="57">
        <f t="shared" si="0"/>
        <v>1436260815</v>
      </c>
      <c r="H59" s="44">
        <v>0</v>
      </c>
      <c r="I59" s="12" t="s">
        <v>67</v>
      </c>
      <c r="J59" s="12" t="s">
        <v>30</v>
      </c>
    </row>
    <row r="60" spans="1:12" x14ac:dyDescent="0.2">
      <c r="A60" s="12">
        <f t="shared" si="1"/>
        <v>44</v>
      </c>
      <c r="B60" t="s">
        <v>91</v>
      </c>
      <c r="C60" s="89" t="s">
        <v>31</v>
      </c>
      <c r="D60" s="24">
        <v>46013</v>
      </c>
      <c r="E60" s="24">
        <v>46373</v>
      </c>
      <c r="F60" s="57">
        <v>2261369864</v>
      </c>
      <c r="G60" s="57">
        <f t="shared" si="0"/>
        <v>2261369864</v>
      </c>
      <c r="H60" s="44">
        <v>0</v>
      </c>
      <c r="I60" s="12" t="s">
        <v>67</v>
      </c>
      <c r="J60" s="12" t="s">
        <v>30</v>
      </c>
    </row>
    <row r="61" spans="1:12" x14ac:dyDescent="0.2">
      <c r="A61" s="12">
        <f t="shared" si="1"/>
        <v>45</v>
      </c>
      <c r="B61" t="s">
        <v>95</v>
      </c>
      <c r="C61" s="89" t="s">
        <v>31</v>
      </c>
      <c r="D61" s="24">
        <v>45889</v>
      </c>
      <c r="E61" s="24">
        <v>46254</v>
      </c>
      <c r="F61" s="57">
        <v>1641869560</v>
      </c>
      <c r="G61" s="57">
        <f t="shared" si="0"/>
        <v>1641869560</v>
      </c>
      <c r="H61" s="44">
        <v>0</v>
      </c>
      <c r="I61" s="12" t="s">
        <v>67</v>
      </c>
      <c r="J61" s="12" t="s">
        <v>30</v>
      </c>
    </row>
    <row r="62" spans="1:12" ht="12" customHeight="1" x14ac:dyDescent="0.2">
      <c r="A62" s="12">
        <f t="shared" si="1"/>
        <v>46</v>
      </c>
      <c r="B62" s="13" t="s">
        <v>69</v>
      </c>
      <c r="C62" s="89" t="s">
        <v>41</v>
      </c>
      <c r="D62" s="24">
        <v>44980</v>
      </c>
      <c r="E62" s="24">
        <v>46077</v>
      </c>
      <c r="F62" s="57">
        <v>3000000000</v>
      </c>
      <c r="G62" s="57">
        <f t="shared" si="0"/>
        <v>3000000000</v>
      </c>
      <c r="H62" s="44">
        <v>0</v>
      </c>
      <c r="I62" s="12" t="s">
        <v>39</v>
      </c>
      <c r="J62" s="61" t="s">
        <v>30</v>
      </c>
      <c r="K62" s="90"/>
      <c r="L62" s="34"/>
    </row>
    <row r="63" spans="1:12" x14ac:dyDescent="0.2">
      <c r="A63" s="12">
        <f t="shared" si="1"/>
        <v>47</v>
      </c>
      <c r="B63" s="13" t="s">
        <v>70</v>
      </c>
      <c r="C63" s="89" t="s">
        <v>41</v>
      </c>
      <c r="D63" s="24">
        <v>44980</v>
      </c>
      <c r="E63" s="24">
        <v>46163</v>
      </c>
      <c r="F63" s="57">
        <v>3000000000</v>
      </c>
      <c r="G63" s="57">
        <f t="shared" si="0"/>
        <v>3000000000</v>
      </c>
      <c r="H63" s="44">
        <v>0</v>
      </c>
      <c r="I63" s="12" t="s">
        <v>39</v>
      </c>
      <c r="J63" s="61" t="s">
        <v>30</v>
      </c>
    </row>
    <row r="64" spans="1:12" x14ac:dyDescent="0.2">
      <c r="A64" s="12">
        <f t="shared" si="1"/>
        <v>48</v>
      </c>
      <c r="B64" s="13" t="s">
        <v>71</v>
      </c>
      <c r="C64" s="13" t="s">
        <v>41</v>
      </c>
      <c r="D64" s="24">
        <v>44980</v>
      </c>
      <c r="E64" s="24">
        <v>46224</v>
      </c>
      <c r="F64" s="57">
        <v>3000000000</v>
      </c>
      <c r="G64" s="57">
        <f t="shared" si="0"/>
        <v>3000000000</v>
      </c>
      <c r="H64" s="44">
        <v>0</v>
      </c>
      <c r="I64" s="12" t="s">
        <v>39</v>
      </c>
      <c r="J64" s="61" t="s">
        <v>30</v>
      </c>
    </row>
    <row r="65" spans="1:17" x14ac:dyDescent="0.2">
      <c r="A65" s="12">
        <f t="shared" si="1"/>
        <v>49</v>
      </c>
      <c r="B65" s="13" t="s">
        <v>72</v>
      </c>
      <c r="C65" s="13" t="s">
        <v>41</v>
      </c>
      <c r="D65" s="24">
        <v>44980</v>
      </c>
      <c r="E65" s="24">
        <v>46287</v>
      </c>
      <c r="F65" s="57">
        <v>3000000000</v>
      </c>
      <c r="G65" s="57">
        <f t="shared" si="0"/>
        <v>3000000000</v>
      </c>
      <c r="H65" s="44">
        <v>0</v>
      </c>
      <c r="I65" s="12" t="s">
        <v>39</v>
      </c>
      <c r="J65" s="61" t="s">
        <v>30</v>
      </c>
    </row>
    <row r="66" spans="1:17" ht="12" customHeight="1" x14ac:dyDescent="0.2">
      <c r="A66" s="12">
        <f t="shared" si="1"/>
        <v>50</v>
      </c>
      <c r="B66" s="13" t="s">
        <v>69</v>
      </c>
      <c r="C66" s="89" t="s">
        <v>40</v>
      </c>
      <c r="D66" s="24">
        <v>44980</v>
      </c>
      <c r="E66" s="24">
        <v>46077</v>
      </c>
      <c r="F66" s="57">
        <v>94684931.508000001</v>
      </c>
      <c r="G66" s="57">
        <f t="shared" si="0"/>
        <v>94684931.508000001</v>
      </c>
      <c r="H66" s="44">
        <v>0</v>
      </c>
      <c r="I66" s="12" t="s">
        <v>39</v>
      </c>
      <c r="J66" s="61" t="s">
        <v>30</v>
      </c>
      <c r="K66" s="90"/>
      <c r="L66" s="34"/>
    </row>
    <row r="67" spans="1:17" ht="12" customHeight="1" x14ac:dyDescent="0.2">
      <c r="A67" s="12">
        <f t="shared" si="1"/>
        <v>51</v>
      </c>
      <c r="B67" s="13" t="s">
        <v>70</v>
      </c>
      <c r="C67" s="89" t="s">
        <v>40</v>
      </c>
      <c r="D67" s="24">
        <v>44980</v>
      </c>
      <c r="E67" s="24">
        <v>46163</v>
      </c>
      <c r="F67" s="57">
        <v>181002739.72799999</v>
      </c>
      <c r="G67" s="57">
        <f t="shared" si="0"/>
        <v>181002739.72799999</v>
      </c>
      <c r="H67" s="44">
        <v>0</v>
      </c>
      <c r="I67" s="12" t="s">
        <v>39</v>
      </c>
      <c r="J67" s="61" t="s">
        <v>30</v>
      </c>
      <c r="K67" s="90"/>
      <c r="L67" s="34"/>
    </row>
    <row r="68" spans="1:17" ht="12" customHeight="1" x14ac:dyDescent="0.2">
      <c r="A68" s="12">
        <f t="shared" si="1"/>
        <v>52</v>
      </c>
      <c r="B68" s="13" t="s">
        <v>71</v>
      </c>
      <c r="C68" s="89" t="s">
        <v>40</v>
      </c>
      <c r="D68" s="24">
        <v>44980</v>
      </c>
      <c r="E68" s="24">
        <v>46224</v>
      </c>
      <c r="F68" s="57">
        <v>243665753.42400002</v>
      </c>
      <c r="G68" s="57">
        <f t="shared" si="0"/>
        <v>243665753.42400002</v>
      </c>
      <c r="H68" s="44">
        <v>0</v>
      </c>
      <c r="I68" s="12" t="s">
        <v>39</v>
      </c>
      <c r="J68" s="61" t="s">
        <v>30</v>
      </c>
      <c r="K68" s="90"/>
      <c r="L68" s="34"/>
    </row>
    <row r="69" spans="1:17" ht="12" customHeight="1" x14ac:dyDescent="0.2">
      <c r="A69" s="12">
        <f t="shared" si="1"/>
        <v>53</v>
      </c>
      <c r="B69" s="13" t="s">
        <v>72</v>
      </c>
      <c r="C69" s="89" t="s">
        <v>40</v>
      </c>
      <c r="D69" s="24">
        <v>44980</v>
      </c>
      <c r="E69" s="24">
        <v>46287</v>
      </c>
      <c r="F69" s="57">
        <v>309353424.66000003</v>
      </c>
      <c r="G69" s="57">
        <f t="shared" si="0"/>
        <v>309353424.66000003</v>
      </c>
      <c r="H69" s="44">
        <v>0</v>
      </c>
      <c r="I69" s="12" t="s">
        <v>39</v>
      </c>
      <c r="J69" s="61" t="s">
        <v>30</v>
      </c>
      <c r="K69" s="90"/>
      <c r="L69" s="34"/>
    </row>
    <row r="70" spans="1:17" ht="12" customHeight="1" x14ac:dyDescent="0.2">
      <c r="A70" s="12">
        <f t="shared" si="1"/>
        <v>54</v>
      </c>
      <c r="B70" s="13" t="s">
        <v>73</v>
      </c>
      <c r="C70" s="89" t="s">
        <v>40</v>
      </c>
      <c r="D70" s="24">
        <v>44980</v>
      </c>
      <c r="E70" s="24">
        <v>46378</v>
      </c>
      <c r="F70" s="57">
        <v>404613698.62800002</v>
      </c>
      <c r="G70" s="57">
        <f t="shared" si="0"/>
        <v>404613698.62800002</v>
      </c>
      <c r="H70" s="44">
        <v>0</v>
      </c>
      <c r="I70" s="12" t="s">
        <v>39</v>
      </c>
      <c r="J70" s="61" t="s">
        <v>30</v>
      </c>
      <c r="K70" s="90"/>
      <c r="L70" s="34"/>
    </row>
    <row r="71" spans="1:17" ht="12" customHeight="1" x14ac:dyDescent="0.2">
      <c r="A71" s="12">
        <f t="shared" si="1"/>
        <v>55</v>
      </c>
      <c r="B71" s="13" t="s">
        <v>74</v>
      </c>
      <c r="C71" s="89" t="s">
        <v>40</v>
      </c>
      <c r="D71" s="24">
        <v>44980</v>
      </c>
      <c r="E71" s="24">
        <v>46436</v>
      </c>
      <c r="F71" s="57">
        <v>373972602.74400002</v>
      </c>
      <c r="G71" s="57">
        <f t="shared" si="0"/>
        <v>373972602.74400002</v>
      </c>
      <c r="H71" s="44">
        <v>0</v>
      </c>
      <c r="I71" s="12" t="s">
        <v>39</v>
      </c>
      <c r="J71" s="61" t="s">
        <v>30</v>
      </c>
      <c r="K71" s="90"/>
      <c r="L71" s="34"/>
    </row>
    <row r="72" spans="1:17" ht="12" customHeight="1" x14ac:dyDescent="0.2">
      <c r="A72" s="12">
        <f t="shared" si="1"/>
        <v>56</v>
      </c>
      <c r="B72" s="13" t="s">
        <v>75</v>
      </c>
      <c r="C72" s="89" t="s">
        <v>40</v>
      </c>
      <c r="D72" s="24">
        <v>44980</v>
      </c>
      <c r="E72" s="24">
        <v>46527</v>
      </c>
      <c r="F72" s="57">
        <v>376964383.56</v>
      </c>
      <c r="G72" s="57">
        <f t="shared" si="0"/>
        <v>376964383.56</v>
      </c>
      <c r="H72" s="44">
        <v>0</v>
      </c>
      <c r="I72" s="12" t="s">
        <v>39</v>
      </c>
      <c r="J72" s="61" t="s">
        <v>30</v>
      </c>
      <c r="K72" s="90"/>
      <c r="L72" s="34"/>
    </row>
    <row r="73" spans="1:17" ht="12" customHeight="1" x14ac:dyDescent="0.2">
      <c r="A73" s="12">
        <f t="shared" si="1"/>
        <v>57</v>
      </c>
      <c r="B73" s="13" t="s">
        <v>76</v>
      </c>
      <c r="C73" s="89" t="s">
        <v>40</v>
      </c>
      <c r="D73" s="24">
        <v>44980</v>
      </c>
      <c r="E73" s="24">
        <v>46715</v>
      </c>
      <c r="F73" s="57">
        <v>381452054.796</v>
      </c>
      <c r="G73" s="57">
        <f t="shared" si="0"/>
        <v>381452054.796</v>
      </c>
      <c r="H73" s="44">
        <v>0</v>
      </c>
      <c r="I73" s="12" t="s">
        <v>39</v>
      </c>
      <c r="J73" s="61" t="s">
        <v>30</v>
      </c>
      <c r="K73" s="90"/>
      <c r="L73" s="34"/>
    </row>
    <row r="74" spans="1:17" ht="12" customHeight="1" x14ac:dyDescent="0.2">
      <c r="A74" s="12">
        <f t="shared" si="1"/>
        <v>58</v>
      </c>
      <c r="B74" s="13" t="s">
        <v>77</v>
      </c>
      <c r="C74" s="89" t="s">
        <v>40</v>
      </c>
      <c r="D74" s="24">
        <v>44980</v>
      </c>
      <c r="E74" s="24">
        <v>46742</v>
      </c>
      <c r="F74" s="57">
        <v>384443835.61199999</v>
      </c>
      <c r="G74" s="57">
        <f t="shared" si="0"/>
        <v>384443835.61199999</v>
      </c>
      <c r="H74" s="44">
        <v>0</v>
      </c>
      <c r="I74" s="12" t="s">
        <v>39</v>
      </c>
      <c r="J74" s="61" t="s">
        <v>30</v>
      </c>
      <c r="K74" s="90"/>
      <c r="L74" s="34"/>
    </row>
    <row r="75" spans="1:17" ht="12" customHeight="1" x14ac:dyDescent="0.2">
      <c r="A75" s="12">
        <f t="shared" si="1"/>
        <v>59</v>
      </c>
      <c r="B75" s="13" t="s">
        <v>78</v>
      </c>
      <c r="C75" s="89" t="s">
        <v>40</v>
      </c>
      <c r="D75" s="24">
        <v>44980</v>
      </c>
      <c r="E75" s="24">
        <v>46800</v>
      </c>
      <c r="F75" s="57">
        <v>388931506.84799999</v>
      </c>
      <c r="G75" s="57">
        <f t="shared" si="0"/>
        <v>388931506.84799999</v>
      </c>
      <c r="H75" s="44">
        <v>0</v>
      </c>
      <c r="I75" s="12" t="s">
        <v>39</v>
      </c>
      <c r="J75" s="61" t="s">
        <v>30</v>
      </c>
      <c r="K75" s="90"/>
      <c r="L75" s="34"/>
    </row>
    <row r="76" spans="1:17" ht="12" customHeight="1" x14ac:dyDescent="0.2">
      <c r="A76" s="12">
        <f t="shared" si="1"/>
        <v>60</v>
      </c>
      <c r="B76" s="13" t="s">
        <v>79</v>
      </c>
      <c r="C76" s="89" t="s">
        <v>40</v>
      </c>
      <c r="D76" s="24">
        <v>45043</v>
      </c>
      <c r="E76" s="24">
        <v>46436</v>
      </c>
      <c r="F76" s="57">
        <v>180493150.683</v>
      </c>
      <c r="G76" s="57">
        <f t="shared" si="0"/>
        <v>180493150.683</v>
      </c>
      <c r="H76" s="44">
        <v>0</v>
      </c>
      <c r="I76" s="12" t="s">
        <v>39</v>
      </c>
      <c r="J76" s="61" t="s">
        <v>30</v>
      </c>
      <c r="K76" s="90"/>
      <c r="L76" s="34"/>
    </row>
    <row r="77" spans="1:17" ht="12" customHeight="1" x14ac:dyDescent="0.2">
      <c r="A77" s="12">
        <f t="shared" si="1"/>
        <v>61</v>
      </c>
      <c r="B77" s="13" t="s">
        <v>80</v>
      </c>
      <c r="C77" s="89" t="s">
        <v>40</v>
      </c>
      <c r="D77" s="24">
        <v>45043</v>
      </c>
      <c r="E77" s="24">
        <v>46527</v>
      </c>
      <c r="F77" s="57">
        <v>367499999.99700004</v>
      </c>
      <c r="G77" s="57">
        <f t="shared" si="0"/>
        <v>367499999.99700004</v>
      </c>
      <c r="H77" s="44">
        <v>0</v>
      </c>
      <c r="I77" s="12" t="s">
        <v>39</v>
      </c>
      <c r="J77" s="61" t="s">
        <v>30</v>
      </c>
      <c r="K77" s="90"/>
      <c r="L77" s="34"/>
    </row>
    <row r="78" spans="1:17" ht="12" customHeight="1" x14ac:dyDescent="0.2">
      <c r="A78" s="12">
        <f t="shared" si="1"/>
        <v>62</v>
      </c>
      <c r="B78" s="13" t="s">
        <v>81</v>
      </c>
      <c r="C78" s="89" t="s">
        <v>40</v>
      </c>
      <c r="D78" s="24">
        <v>45043</v>
      </c>
      <c r="E78" s="24">
        <v>46715</v>
      </c>
      <c r="F78" s="57">
        <v>375000000.00299996</v>
      </c>
      <c r="G78" s="57">
        <f t="shared" si="0"/>
        <v>375000000.00299996</v>
      </c>
      <c r="H78" s="44">
        <v>0</v>
      </c>
      <c r="I78" s="12" t="s">
        <v>39</v>
      </c>
      <c r="J78" s="61" t="s">
        <v>30</v>
      </c>
      <c r="K78" s="63"/>
      <c r="L78" s="62"/>
      <c r="M78" s="62"/>
      <c r="N78" s="62"/>
      <c r="O78" s="62"/>
    </row>
    <row r="79" spans="1:17" ht="12" customHeight="1" x14ac:dyDescent="0.2">
      <c r="A79" s="12">
        <f t="shared" si="1"/>
        <v>63</v>
      </c>
      <c r="B79" s="13" t="s">
        <v>82</v>
      </c>
      <c r="C79" s="89" t="s">
        <v>40</v>
      </c>
      <c r="D79" s="24">
        <v>45043</v>
      </c>
      <c r="E79" s="24">
        <v>46742</v>
      </c>
      <c r="F79" s="57">
        <v>379499999.99699998</v>
      </c>
      <c r="G79" s="57">
        <f t="shared" si="0"/>
        <v>379499999.99699998</v>
      </c>
      <c r="H79" s="44">
        <v>0</v>
      </c>
      <c r="I79" s="12" t="s">
        <v>39</v>
      </c>
      <c r="J79" s="61" t="s">
        <v>30</v>
      </c>
      <c r="K79" s="102"/>
      <c r="L79" s="102"/>
      <c r="M79" s="91"/>
      <c r="N79" s="91"/>
      <c r="O79" s="91"/>
      <c r="P79" s="91"/>
      <c r="Q79" s="91"/>
    </row>
    <row r="80" spans="1:17" ht="12" customHeight="1" x14ac:dyDescent="0.2">
      <c r="A80" s="12">
        <f t="shared" si="1"/>
        <v>64</v>
      </c>
      <c r="B80" s="13" t="s">
        <v>83</v>
      </c>
      <c r="C80" s="89" t="s">
        <v>40</v>
      </c>
      <c r="D80" s="24">
        <v>45043</v>
      </c>
      <c r="E80" s="24">
        <v>46800</v>
      </c>
      <c r="F80" s="57">
        <v>390000000</v>
      </c>
      <c r="G80" s="57">
        <f t="shared" si="0"/>
        <v>390000000</v>
      </c>
      <c r="H80" s="44">
        <v>0</v>
      </c>
      <c r="I80" s="12" t="s">
        <v>39</v>
      </c>
      <c r="J80" s="61" t="s">
        <v>30</v>
      </c>
      <c r="K80" s="63"/>
      <c r="L80" s="62"/>
      <c r="M80" s="62"/>
      <c r="N80" s="62"/>
      <c r="O80" s="62"/>
      <c r="P80" s="62"/>
      <c r="Q80" s="62"/>
    </row>
    <row r="81" spans="1:18" ht="12" customHeight="1" x14ac:dyDescent="0.2">
      <c r="A81" s="12">
        <f t="shared" si="1"/>
        <v>65</v>
      </c>
      <c r="B81" s="13" t="s">
        <v>84</v>
      </c>
      <c r="C81" s="89" t="s">
        <v>40</v>
      </c>
      <c r="D81" s="24">
        <v>45099</v>
      </c>
      <c r="E81" s="24">
        <v>46541</v>
      </c>
      <c r="F81" s="57">
        <v>370500000</v>
      </c>
      <c r="G81" s="57">
        <f t="shared" si="0"/>
        <v>370500000</v>
      </c>
      <c r="H81" s="44">
        <v>0</v>
      </c>
      <c r="I81" s="12" t="s">
        <v>39</v>
      </c>
      <c r="J81" s="61" t="s">
        <v>30</v>
      </c>
      <c r="K81" s="63"/>
      <c r="L81" s="62"/>
      <c r="M81" s="62"/>
      <c r="N81" s="62"/>
      <c r="O81" s="62"/>
      <c r="P81" s="62"/>
      <c r="Q81" s="62"/>
    </row>
    <row r="82" spans="1:18" ht="12" customHeight="1" x14ac:dyDescent="0.2">
      <c r="A82" s="12">
        <f t="shared" si="1"/>
        <v>66</v>
      </c>
      <c r="B82" s="13" t="s">
        <v>85</v>
      </c>
      <c r="C82" s="89" t="s">
        <v>40</v>
      </c>
      <c r="D82" s="24">
        <v>45099</v>
      </c>
      <c r="E82" s="24">
        <v>46814</v>
      </c>
      <c r="F82" s="57">
        <v>384000000</v>
      </c>
      <c r="G82" s="57">
        <f t="shared" si="0"/>
        <v>384000000</v>
      </c>
      <c r="H82" s="44">
        <v>0</v>
      </c>
      <c r="I82" s="12" t="s">
        <v>39</v>
      </c>
      <c r="J82" s="61" t="s">
        <v>30</v>
      </c>
      <c r="K82" s="63"/>
      <c r="L82" s="92"/>
      <c r="M82" s="91"/>
      <c r="N82" s="91"/>
      <c r="O82" s="91"/>
      <c r="P82" s="91"/>
      <c r="Q82" s="91"/>
    </row>
    <row r="83" spans="1:18" ht="12" customHeight="1" x14ac:dyDescent="0.2">
      <c r="A83" s="12">
        <f t="shared" si="1"/>
        <v>67</v>
      </c>
      <c r="B83" s="13" t="s">
        <v>86</v>
      </c>
      <c r="C83" s="89" t="s">
        <v>40</v>
      </c>
      <c r="D83" s="24">
        <v>45099</v>
      </c>
      <c r="E83" s="24">
        <v>46924</v>
      </c>
      <c r="F83" s="57">
        <v>520000000</v>
      </c>
      <c r="G83" s="57">
        <f t="shared" si="0"/>
        <v>520000000</v>
      </c>
      <c r="H83" s="44">
        <v>0</v>
      </c>
      <c r="I83" s="12" t="s">
        <v>39</v>
      </c>
      <c r="J83" s="61" t="s">
        <v>30</v>
      </c>
      <c r="K83" s="93"/>
      <c r="L83" s="34"/>
    </row>
    <row r="84" spans="1:18" ht="12" customHeight="1" x14ac:dyDescent="0.2">
      <c r="A84" s="12">
        <f t="shared" si="1"/>
        <v>68</v>
      </c>
      <c r="B84" s="13" t="s">
        <v>87</v>
      </c>
      <c r="C84" s="89" t="s">
        <v>40</v>
      </c>
      <c r="D84" s="24">
        <v>45135</v>
      </c>
      <c r="E84" s="24">
        <v>46772</v>
      </c>
      <c r="F84" s="57">
        <v>379956164</v>
      </c>
      <c r="G84" s="57">
        <f t="shared" si="0"/>
        <v>379956164</v>
      </c>
      <c r="H84" s="44">
        <v>0</v>
      </c>
      <c r="I84" s="12" t="s">
        <v>39</v>
      </c>
      <c r="J84" s="61" t="s">
        <v>30</v>
      </c>
      <c r="K84" s="93"/>
      <c r="L84" s="34"/>
    </row>
    <row r="85" spans="1:18" ht="12" customHeight="1" x14ac:dyDescent="0.2">
      <c r="A85" s="12">
        <f t="shared" si="1"/>
        <v>69</v>
      </c>
      <c r="B85" s="13" t="s">
        <v>88</v>
      </c>
      <c r="C85" s="89" t="s">
        <v>40</v>
      </c>
      <c r="D85" s="24">
        <v>45135</v>
      </c>
      <c r="E85" s="24">
        <v>46891</v>
      </c>
      <c r="F85" s="57">
        <v>384443836</v>
      </c>
      <c r="G85" s="57">
        <f t="shared" si="0"/>
        <v>384443836</v>
      </c>
      <c r="H85" s="44">
        <v>0</v>
      </c>
      <c r="I85" s="12" t="s">
        <v>39</v>
      </c>
      <c r="J85" s="61" t="s">
        <v>30</v>
      </c>
      <c r="K85" s="93"/>
      <c r="L85" s="34"/>
      <c r="M85" s="91"/>
      <c r="N85" s="91"/>
      <c r="O85" s="91"/>
      <c r="P85" s="91"/>
      <c r="Q85" s="91"/>
    </row>
    <row r="86" spans="1:18" ht="12" customHeight="1" x14ac:dyDescent="0.2">
      <c r="A86" s="12">
        <f t="shared" si="1"/>
        <v>70</v>
      </c>
      <c r="B86" s="13" t="s">
        <v>89</v>
      </c>
      <c r="C86" s="89" t="s">
        <v>40</v>
      </c>
      <c r="D86" s="24">
        <v>45135</v>
      </c>
      <c r="E86" s="24">
        <v>46954</v>
      </c>
      <c r="F86" s="57">
        <v>518575344</v>
      </c>
      <c r="G86" s="57">
        <f t="shared" si="0"/>
        <v>518575344</v>
      </c>
      <c r="H86" s="44">
        <v>0</v>
      </c>
      <c r="I86" s="12" t="s">
        <v>39</v>
      </c>
      <c r="J86" s="61" t="s">
        <v>30</v>
      </c>
      <c r="K86" s="63"/>
      <c r="L86" s="62"/>
      <c r="M86" s="62"/>
      <c r="N86" s="62"/>
      <c r="O86" s="62"/>
      <c r="P86" s="62"/>
      <c r="Q86" s="62"/>
    </row>
    <row r="87" spans="1:18" ht="12" customHeight="1" x14ac:dyDescent="0.2">
      <c r="A87" s="12">
        <f t="shared" si="1"/>
        <v>71</v>
      </c>
      <c r="B87" s="13" t="s">
        <v>148</v>
      </c>
      <c r="C87" s="89" t="s">
        <v>40</v>
      </c>
      <c r="D87" s="24">
        <v>45925</v>
      </c>
      <c r="E87" s="24">
        <v>46412</v>
      </c>
      <c r="F87" s="57">
        <v>600000000</v>
      </c>
      <c r="G87" s="57">
        <f t="shared" ref="G87:G88" si="3">+F87</f>
        <v>600000000</v>
      </c>
      <c r="H87" s="44">
        <v>0</v>
      </c>
      <c r="I87" s="12" t="s">
        <v>39</v>
      </c>
      <c r="J87" s="61" t="s">
        <v>30</v>
      </c>
      <c r="K87" s="63"/>
      <c r="L87" s="62"/>
      <c r="M87" s="62"/>
      <c r="N87" s="62"/>
      <c r="O87" s="62"/>
      <c r="P87" s="62"/>
      <c r="Q87" s="62"/>
    </row>
    <row r="88" spans="1:18" ht="12" customHeight="1" x14ac:dyDescent="0.2">
      <c r="A88" s="12">
        <f t="shared" ref="A88:A90" si="4">+A87+1</f>
        <v>72</v>
      </c>
      <c r="B88" s="13" t="s">
        <v>149</v>
      </c>
      <c r="C88" s="89" t="s">
        <v>40</v>
      </c>
      <c r="D88" s="24">
        <v>45925</v>
      </c>
      <c r="E88" s="24">
        <v>46612</v>
      </c>
      <c r="F88" s="57">
        <v>994520546</v>
      </c>
      <c r="G88" s="57">
        <f t="shared" si="3"/>
        <v>994520546</v>
      </c>
      <c r="H88" s="44">
        <v>0</v>
      </c>
      <c r="I88" s="12" t="s">
        <v>39</v>
      </c>
      <c r="J88" s="61" t="s">
        <v>30</v>
      </c>
      <c r="K88" s="63"/>
      <c r="L88" s="62"/>
      <c r="M88" s="62"/>
      <c r="N88" s="62"/>
      <c r="O88" s="62"/>
      <c r="P88" s="62"/>
      <c r="Q88" s="62"/>
    </row>
    <row r="89" spans="1:18" ht="12" customHeight="1" x14ac:dyDescent="0.2">
      <c r="A89" s="12">
        <f t="shared" si="4"/>
        <v>73</v>
      </c>
      <c r="B89" s="13" t="s">
        <v>188</v>
      </c>
      <c r="C89" s="89" t="s">
        <v>40</v>
      </c>
      <c r="D89" s="24">
        <v>45987</v>
      </c>
      <c r="E89" s="24">
        <v>46954</v>
      </c>
      <c r="F89" s="57">
        <v>673150684</v>
      </c>
      <c r="G89" s="57">
        <f t="shared" ref="G89" si="5">+F89</f>
        <v>673150684</v>
      </c>
      <c r="H89" s="44">
        <v>0</v>
      </c>
      <c r="I89" s="12" t="s">
        <v>39</v>
      </c>
      <c r="J89" s="61" t="s">
        <v>30</v>
      </c>
      <c r="K89" s="63"/>
      <c r="L89" s="62"/>
      <c r="M89" s="62"/>
      <c r="N89" s="62"/>
      <c r="O89" s="62"/>
      <c r="P89" s="62"/>
      <c r="Q89" s="62"/>
    </row>
    <row r="90" spans="1:18" ht="12" customHeight="1" thickBot="1" x14ac:dyDescent="0.25">
      <c r="A90" s="12">
        <f t="shared" si="4"/>
        <v>74</v>
      </c>
      <c r="B90" s="13" t="s">
        <v>56</v>
      </c>
      <c r="C90" s="89"/>
      <c r="D90" s="24"/>
      <c r="E90" s="24"/>
      <c r="F90" s="57">
        <v>-13021376601</v>
      </c>
      <c r="G90" s="57">
        <f t="shared" si="0"/>
        <v>-13021376601</v>
      </c>
      <c r="H90" s="44">
        <v>0</v>
      </c>
      <c r="I90" s="12" t="s">
        <v>39</v>
      </c>
      <c r="J90" s="61" t="s">
        <v>30</v>
      </c>
      <c r="K90" s="63"/>
      <c r="L90" s="62"/>
      <c r="M90" s="62"/>
      <c r="N90" s="62"/>
      <c r="O90" s="62"/>
      <c r="P90" s="62"/>
      <c r="Q90" s="62"/>
    </row>
    <row r="91" spans="1:18" ht="12" customHeight="1" thickBot="1" x14ac:dyDescent="0.25">
      <c r="E91" s="22" t="s">
        <v>19</v>
      </c>
      <c r="F91" s="23">
        <f>SUM(F17:F90)-9</f>
        <v>63347696351.769821</v>
      </c>
      <c r="G91" s="23">
        <f>SUM(G17:G90)-9</f>
        <v>63347696351.769821</v>
      </c>
      <c r="H91" s="65">
        <v>0</v>
      </c>
      <c r="L91" s="94"/>
    </row>
    <row r="92" spans="1:18" ht="12" customHeight="1" thickTop="1" x14ac:dyDescent="0.2">
      <c r="F92" s="95"/>
      <c r="G92" s="26"/>
      <c r="H92" s="26"/>
      <c r="K92" s="63"/>
      <c r="L92" s="62"/>
      <c r="M92" s="62"/>
      <c r="N92" s="62"/>
      <c r="O92" s="62"/>
      <c r="P92" s="64"/>
      <c r="Q92" s="64"/>
      <c r="R92" s="64"/>
    </row>
    <row r="93" spans="1:18" x14ac:dyDescent="0.2">
      <c r="A93" s="28" t="s">
        <v>18</v>
      </c>
      <c r="F93" s="14"/>
      <c r="K93" s="63"/>
      <c r="L93" s="62"/>
      <c r="M93" s="62"/>
      <c r="N93" s="62"/>
      <c r="O93" s="62"/>
      <c r="P93" s="64"/>
      <c r="Q93" s="64"/>
      <c r="R93" s="64"/>
    </row>
    <row r="94" spans="1:18" ht="12.75" customHeight="1" x14ac:dyDescent="0.2">
      <c r="A94" s="103" t="s">
        <v>2</v>
      </c>
      <c r="B94" s="100" t="s">
        <v>3</v>
      </c>
      <c r="C94" s="100" t="s">
        <v>4</v>
      </c>
      <c r="D94" s="100" t="s">
        <v>25</v>
      </c>
      <c r="E94" s="100" t="s">
        <v>5</v>
      </c>
      <c r="F94" s="67" t="s">
        <v>6</v>
      </c>
      <c r="G94" s="99" t="s">
        <v>6</v>
      </c>
      <c r="H94" s="99"/>
      <c r="I94" s="100" t="s">
        <v>7</v>
      </c>
      <c r="J94" s="97" t="s">
        <v>20</v>
      </c>
    </row>
    <row r="95" spans="1:18" ht="26.25" thickBot="1" x14ac:dyDescent="0.25">
      <c r="A95" s="104"/>
      <c r="B95" s="101"/>
      <c r="C95" s="101"/>
      <c r="D95" s="101"/>
      <c r="E95" s="101"/>
      <c r="F95" s="59" t="s">
        <v>8</v>
      </c>
      <c r="G95" s="60" t="s">
        <v>9</v>
      </c>
      <c r="H95" s="60" t="s">
        <v>10</v>
      </c>
      <c r="I95" s="101"/>
      <c r="J95" s="98"/>
    </row>
    <row r="96" spans="1:18" x14ac:dyDescent="0.2">
      <c r="A96" s="12">
        <v>1</v>
      </c>
      <c r="B96" s="1" t="s">
        <v>66</v>
      </c>
      <c r="C96" s="1" t="s">
        <v>31</v>
      </c>
      <c r="D96" s="24">
        <v>44736</v>
      </c>
      <c r="E96" s="24">
        <v>48376</v>
      </c>
      <c r="F96" s="57">
        <v>8873346512</v>
      </c>
      <c r="G96" s="57">
        <f t="shared" ref="G96:G136" si="6">+F96</f>
        <v>8873346512</v>
      </c>
      <c r="I96" s="12" t="s">
        <v>68</v>
      </c>
      <c r="J96" s="61" t="s">
        <v>30</v>
      </c>
    </row>
    <row r="97" spans="1:10" x14ac:dyDescent="0.2">
      <c r="A97" s="12">
        <f>+A96+1</f>
        <v>2</v>
      </c>
      <c r="B97" t="s">
        <v>108</v>
      </c>
      <c r="C97" s="1" t="s">
        <v>31</v>
      </c>
      <c r="D97" s="24">
        <v>45800</v>
      </c>
      <c r="E97" s="24">
        <v>46527</v>
      </c>
      <c r="F97" s="57">
        <v>1558880823</v>
      </c>
      <c r="G97" s="57">
        <f t="shared" si="6"/>
        <v>1558880823</v>
      </c>
      <c r="I97" s="12" t="s">
        <v>67</v>
      </c>
      <c r="J97" s="12" t="s">
        <v>30</v>
      </c>
    </row>
    <row r="98" spans="1:10" x14ac:dyDescent="0.2">
      <c r="A98" s="12">
        <f t="shared" ref="A98:A101" si="7">+A97+1</f>
        <v>3</v>
      </c>
      <c r="B98" t="s">
        <v>108</v>
      </c>
      <c r="C98" s="1" t="s">
        <v>31</v>
      </c>
      <c r="D98" s="24">
        <v>45846</v>
      </c>
      <c r="E98" s="24">
        <v>46576</v>
      </c>
      <c r="F98" s="57">
        <v>1064780257</v>
      </c>
      <c r="G98" s="57">
        <f t="shared" ref="G98:G99" si="8">+F98</f>
        <v>1064780257</v>
      </c>
      <c r="I98" s="12" t="s">
        <v>67</v>
      </c>
      <c r="J98" s="12" t="s">
        <v>30</v>
      </c>
    </row>
    <row r="99" spans="1:10" x14ac:dyDescent="0.2">
      <c r="A99" s="12">
        <f t="shared" si="7"/>
        <v>4</v>
      </c>
      <c r="B99" s="13" t="s">
        <v>73</v>
      </c>
      <c r="C99" s="1" t="s">
        <v>41</v>
      </c>
      <c r="D99" s="24">
        <v>44980</v>
      </c>
      <c r="E99" s="24">
        <v>46378</v>
      </c>
      <c r="F99" s="57">
        <v>3000000000</v>
      </c>
      <c r="G99" s="57">
        <f t="shared" si="8"/>
        <v>3000000000</v>
      </c>
      <c r="H99" s="44"/>
      <c r="I99" s="12" t="s">
        <v>39</v>
      </c>
      <c r="J99" s="61" t="s">
        <v>30</v>
      </c>
    </row>
    <row r="100" spans="1:10" ht="12" customHeight="1" x14ac:dyDescent="0.2">
      <c r="A100" s="12">
        <f t="shared" si="7"/>
        <v>5</v>
      </c>
      <c r="B100" s="13" t="s">
        <v>74</v>
      </c>
      <c r="C100" s="1" t="s">
        <v>41</v>
      </c>
      <c r="D100" s="24">
        <v>44980</v>
      </c>
      <c r="E100" s="24">
        <v>46436</v>
      </c>
      <c r="F100" s="57">
        <v>3000000000</v>
      </c>
      <c r="G100" s="57">
        <f t="shared" si="6"/>
        <v>3000000000</v>
      </c>
      <c r="I100" s="12" t="s">
        <v>39</v>
      </c>
      <c r="J100" s="61" t="s">
        <v>30</v>
      </c>
    </row>
    <row r="101" spans="1:10" ht="12" customHeight="1" x14ac:dyDescent="0.2">
      <c r="A101" s="12">
        <f t="shared" si="7"/>
        <v>6</v>
      </c>
      <c r="B101" s="13" t="s">
        <v>75</v>
      </c>
      <c r="C101" s="1" t="s">
        <v>41</v>
      </c>
      <c r="D101" s="24">
        <v>44980</v>
      </c>
      <c r="E101" s="24">
        <v>46527</v>
      </c>
      <c r="F101" s="57">
        <v>3000000000</v>
      </c>
      <c r="G101" s="57">
        <f t="shared" si="6"/>
        <v>3000000000</v>
      </c>
      <c r="I101" s="12" t="s">
        <v>39</v>
      </c>
      <c r="J101" s="61" t="s">
        <v>30</v>
      </c>
    </row>
    <row r="102" spans="1:10" ht="12" customHeight="1" x14ac:dyDescent="0.2">
      <c r="A102" s="12">
        <f t="shared" ref="A102:A135" si="9">+A101+1</f>
        <v>7</v>
      </c>
      <c r="B102" s="13" t="s">
        <v>76</v>
      </c>
      <c r="C102" s="1" t="s">
        <v>41</v>
      </c>
      <c r="D102" s="24">
        <v>44980</v>
      </c>
      <c r="E102" s="24">
        <v>46715</v>
      </c>
      <c r="F102" s="57">
        <v>3000000000</v>
      </c>
      <c r="G102" s="57">
        <f t="shared" si="6"/>
        <v>3000000000</v>
      </c>
      <c r="I102" s="12" t="s">
        <v>39</v>
      </c>
      <c r="J102" s="61" t="s">
        <v>30</v>
      </c>
    </row>
    <row r="103" spans="1:10" ht="12" customHeight="1" x14ac:dyDescent="0.2">
      <c r="A103" s="12">
        <f t="shared" si="9"/>
        <v>8</v>
      </c>
      <c r="B103" s="13" t="s">
        <v>77</v>
      </c>
      <c r="C103" s="1" t="s">
        <v>41</v>
      </c>
      <c r="D103" s="24">
        <v>44980</v>
      </c>
      <c r="E103" s="24">
        <v>46742</v>
      </c>
      <c r="F103" s="57">
        <v>3000000000</v>
      </c>
      <c r="G103" s="57">
        <f t="shared" si="6"/>
        <v>3000000000</v>
      </c>
      <c r="I103" s="12" t="s">
        <v>39</v>
      </c>
      <c r="J103" s="61" t="s">
        <v>30</v>
      </c>
    </row>
    <row r="104" spans="1:10" ht="12" customHeight="1" x14ac:dyDescent="0.2">
      <c r="A104" s="12">
        <f t="shared" si="9"/>
        <v>9</v>
      </c>
      <c r="B104" s="13" t="s">
        <v>78</v>
      </c>
      <c r="C104" s="1" t="s">
        <v>41</v>
      </c>
      <c r="D104" s="24">
        <v>44980</v>
      </c>
      <c r="E104" s="24">
        <v>46800</v>
      </c>
      <c r="F104" s="57">
        <v>3000000000</v>
      </c>
      <c r="G104" s="57">
        <f t="shared" si="6"/>
        <v>3000000000</v>
      </c>
      <c r="I104" s="12" t="s">
        <v>39</v>
      </c>
      <c r="J104" s="61" t="s">
        <v>30</v>
      </c>
    </row>
    <row r="105" spans="1:10" ht="12" customHeight="1" x14ac:dyDescent="0.2">
      <c r="A105" s="12">
        <f t="shared" si="9"/>
        <v>10</v>
      </c>
      <c r="B105" s="13" t="s">
        <v>79</v>
      </c>
      <c r="C105" s="1" t="s">
        <v>41</v>
      </c>
      <c r="D105" s="24">
        <v>45043</v>
      </c>
      <c r="E105" s="24">
        <v>46436</v>
      </c>
      <c r="F105" s="57">
        <v>3000000000</v>
      </c>
      <c r="G105" s="57">
        <f t="shared" si="6"/>
        <v>3000000000</v>
      </c>
      <c r="I105" s="12" t="s">
        <v>39</v>
      </c>
      <c r="J105" s="61" t="s">
        <v>30</v>
      </c>
    </row>
    <row r="106" spans="1:10" ht="12" customHeight="1" x14ac:dyDescent="0.2">
      <c r="A106" s="12">
        <f t="shared" si="9"/>
        <v>11</v>
      </c>
      <c r="B106" s="13" t="s">
        <v>80</v>
      </c>
      <c r="C106" s="1" t="s">
        <v>41</v>
      </c>
      <c r="D106" s="24">
        <v>45043</v>
      </c>
      <c r="E106" s="24">
        <v>46527</v>
      </c>
      <c r="F106" s="57">
        <v>3000000000</v>
      </c>
      <c r="G106" s="57">
        <f t="shared" si="6"/>
        <v>3000000000</v>
      </c>
      <c r="I106" s="12" t="s">
        <v>39</v>
      </c>
      <c r="J106" s="61" t="s">
        <v>30</v>
      </c>
    </row>
    <row r="107" spans="1:10" ht="12" customHeight="1" x14ac:dyDescent="0.2">
      <c r="A107" s="12">
        <f t="shared" si="9"/>
        <v>12</v>
      </c>
      <c r="B107" s="13" t="s">
        <v>81</v>
      </c>
      <c r="C107" s="1" t="s">
        <v>41</v>
      </c>
      <c r="D107" s="24">
        <v>45043</v>
      </c>
      <c r="E107" s="24">
        <v>46715</v>
      </c>
      <c r="F107" s="57">
        <v>3000000000</v>
      </c>
      <c r="G107" s="57">
        <f t="shared" si="6"/>
        <v>3000000000</v>
      </c>
      <c r="I107" s="12" t="s">
        <v>39</v>
      </c>
      <c r="J107" s="61" t="s">
        <v>30</v>
      </c>
    </row>
    <row r="108" spans="1:10" ht="12" customHeight="1" x14ac:dyDescent="0.2">
      <c r="A108" s="12">
        <f t="shared" si="9"/>
        <v>13</v>
      </c>
      <c r="B108" s="13" t="s">
        <v>82</v>
      </c>
      <c r="C108" s="1" t="s">
        <v>41</v>
      </c>
      <c r="D108" s="24">
        <v>45043</v>
      </c>
      <c r="E108" s="24">
        <v>46742</v>
      </c>
      <c r="F108" s="57">
        <v>3000000000</v>
      </c>
      <c r="G108" s="57">
        <f t="shared" si="6"/>
        <v>3000000000</v>
      </c>
      <c r="I108" s="12" t="s">
        <v>39</v>
      </c>
      <c r="J108" s="61" t="s">
        <v>30</v>
      </c>
    </row>
    <row r="109" spans="1:10" ht="12" customHeight="1" x14ac:dyDescent="0.2">
      <c r="A109" s="12">
        <f t="shared" si="9"/>
        <v>14</v>
      </c>
      <c r="B109" s="13" t="s">
        <v>83</v>
      </c>
      <c r="C109" s="1" t="s">
        <v>41</v>
      </c>
      <c r="D109" s="24">
        <v>45043</v>
      </c>
      <c r="E109" s="24">
        <v>46800</v>
      </c>
      <c r="F109" s="57">
        <v>3000000000</v>
      </c>
      <c r="G109" s="57">
        <f t="shared" si="6"/>
        <v>3000000000</v>
      </c>
      <c r="I109" s="12" t="s">
        <v>39</v>
      </c>
      <c r="J109" s="61" t="s">
        <v>30</v>
      </c>
    </row>
    <row r="110" spans="1:10" ht="12" customHeight="1" x14ac:dyDescent="0.2">
      <c r="A110" s="12">
        <f t="shared" si="9"/>
        <v>15</v>
      </c>
      <c r="B110" s="13" t="s">
        <v>84</v>
      </c>
      <c r="C110" s="1" t="s">
        <v>41</v>
      </c>
      <c r="D110" s="24">
        <v>45099</v>
      </c>
      <c r="E110" s="24">
        <v>46541</v>
      </c>
      <c r="F110" s="57">
        <v>3000000000</v>
      </c>
      <c r="G110" s="57">
        <f t="shared" si="6"/>
        <v>3000000000</v>
      </c>
      <c r="I110" s="12" t="s">
        <v>39</v>
      </c>
      <c r="J110" s="61" t="s">
        <v>30</v>
      </c>
    </row>
    <row r="111" spans="1:10" ht="12" customHeight="1" x14ac:dyDescent="0.2">
      <c r="A111" s="12">
        <f t="shared" si="9"/>
        <v>16</v>
      </c>
      <c r="B111" s="13" t="s">
        <v>85</v>
      </c>
      <c r="C111" s="1" t="s">
        <v>41</v>
      </c>
      <c r="D111" s="24">
        <v>45099</v>
      </c>
      <c r="E111" s="24">
        <v>46814</v>
      </c>
      <c r="F111" s="57">
        <v>3000000000</v>
      </c>
      <c r="G111" s="57">
        <f t="shared" si="6"/>
        <v>3000000000</v>
      </c>
      <c r="I111" s="12" t="s">
        <v>39</v>
      </c>
      <c r="J111" s="61" t="s">
        <v>30</v>
      </c>
    </row>
    <row r="112" spans="1:10" ht="12" customHeight="1" x14ac:dyDescent="0.2">
      <c r="A112" s="12">
        <f t="shared" si="9"/>
        <v>17</v>
      </c>
      <c r="B112" s="13" t="s">
        <v>86</v>
      </c>
      <c r="C112" s="1" t="s">
        <v>41</v>
      </c>
      <c r="D112" s="24">
        <v>45099</v>
      </c>
      <c r="E112" s="24">
        <v>46924</v>
      </c>
      <c r="F112" s="57">
        <v>4000000000</v>
      </c>
      <c r="G112" s="57">
        <f t="shared" si="6"/>
        <v>4000000000</v>
      </c>
      <c r="I112" s="12" t="s">
        <v>39</v>
      </c>
      <c r="J112" s="61" t="s">
        <v>30</v>
      </c>
    </row>
    <row r="113" spans="1:10" ht="12" customHeight="1" x14ac:dyDescent="0.2">
      <c r="A113" s="12">
        <f t="shared" si="9"/>
        <v>18</v>
      </c>
      <c r="B113" s="13" t="s">
        <v>87</v>
      </c>
      <c r="C113" s="1" t="s">
        <v>41</v>
      </c>
      <c r="D113" s="24">
        <v>45135</v>
      </c>
      <c r="E113" s="24">
        <v>46772</v>
      </c>
      <c r="F113" s="57">
        <v>3000000000</v>
      </c>
      <c r="G113" s="57">
        <f t="shared" si="6"/>
        <v>3000000000</v>
      </c>
      <c r="I113" s="12" t="s">
        <v>39</v>
      </c>
      <c r="J113" s="61" t="s">
        <v>30</v>
      </c>
    </row>
    <row r="114" spans="1:10" ht="12" customHeight="1" x14ac:dyDescent="0.2">
      <c r="A114" s="12">
        <f t="shared" si="9"/>
        <v>19</v>
      </c>
      <c r="B114" s="13" t="s">
        <v>88</v>
      </c>
      <c r="C114" s="1" t="s">
        <v>41</v>
      </c>
      <c r="D114" s="24">
        <v>45135</v>
      </c>
      <c r="E114" s="24">
        <v>46891</v>
      </c>
      <c r="F114" s="57">
        <v>3000000000</v>
      </c>
      <c r="G114" s="57">
        <f t="shared" si="6"/>
        <v>3000000000</v>
      </c>
      <c r="I114" s="12" t="s">
        <v>39</v>
      </c>
      <c r="J114" s="61" t="s">
        <v>30</v>
      </c>
    </row>
    <row r="115" spans="1:10" ht="12" customHeight="1" x14ac:dyDescent="0.2">
      <c r="A115" s="12">
        <f t="shared" si="9"/>
        <v>20</v>
      </c>
      <c r="B115" s="13" t="s">
        <v>89</v>
      </c>
      <c r="C115" s="1" t="s">
        <v>41</v>
      </c>
      <c r="D115" s="24">
        <v>45135</v>
      </c>
      <c r="E115" s="24">
        <v>46954</v>
      </c>
      <c r="F115" s="57">
        <v>4000000000</v>
      </c>
      <c r="G115" s="57">
        <f t="shared" si="6"/>
        <v>4000000000</v>
      </c>
      <c r="I115" s="12" t="s">
        <v>39</v>
      </c>
      <c r="J115" s="61" t="s">
        <v>30</v>
      </c>
    </row>
    <row r="116" spans="1:10" ht="12" customHeight="1" x14ac:dyDescent="0.2">
      <c r="A116" s="12">
        <f t="shared" si="9"/>
        <v>21</v>
      </c>
      <c r="B116" s="13" t="s">
        <v>148</v>
      </c>
      <c r="C116" s="1" t="s">
        <v>41</v>
      </c>
      <c r="D116" s="24">
        <v>45925</v>
      </c>
      <c r="E116" s="24">
        <v>46412</v>
      </c>
      <c r="F116" s="57">
        <v>5000000000</v>
      </c>
      <c r="G116" s="57">
        <f t="shared" ref="G116:G117" si="10">+F116</f>
        <v>5000000000</v>
      </c>
      <c r="I116" s="12" t="s">
        <v>39</v>
      </c>
      <c r="J116" s="61" t="s">
        <v>30</v>
      </c>
    </row>
    <row r="117" spans="1:10" ht="12" customHeight="1" x14ac:dyDescent="0.2">
      <c r="A117" s="12">
        <f t="shared" si="9"/>
        <v>22</v>
      </c>
      <c r="B117" s="13" t="s">
        <v>149</v>
      </c>
      <c r="C117" s="1" t="s">
        <v>41</v>
      </c>
      <c r="D117" s="24">
        <v>45925</v>
      </c>
      <c r="E117" s="24">
        <v>46612</v>
      </c>
      <c r="F117" s="57">
        <v>8000000000</v>
      </c>
      <c r="G117" s="57">
        <f t="shared" si="10"/>
        <v>8000000000</v>
      </c>
      <c r="I117" s="12" t="s">
        <v>39</v>
      </c>
      <c r="J117" s="61" t="s">
        <v>30</v>
      </c>
    </row>
    <row r="118" spans="1:10" ht="12" customHeight="1" x14ac:dyDescent="0.2">
      <c r="A118" s="12">
        <f t="shared" si="9"/>
        <v>23</v>
      </c>
      <c r="B118" s="13" t="s">
        <v>149</v>
      </c>
      <c r="C118" s="1" t="s">
        <v>41</v>
      </c>
      <c r="D118" s="24">
        <v>45987</v>
      </c>
      <c r="E118" s="24">
        <v>46954</v>
      </c>
      <c r="F118" s="57">
        <v>5000000000</v>
      </c>
      <c r="G118" s="57">
        <f t="shared" ref="G118" si="11">+F118</f>
        <v>5000000000</v>
      </c>
      <c r="I118" s="12" t="s">
        <v>39</v>
      </c>
      <c r="J118" s="61" t="s">
        <v>30</v>
      </c>
    </row>
    <row r="119" spans="1:10" ht="12" customHeight="1" x14ac:dyDescent="0.2">
      <c r="A119" s="12">
        <f t="shared" si="9"/>
        <v>24</v>
      </c>
      <c r="B119" s="13" t="s">
        <v>74</v>
      </c>
      <c r="C119" s="1" t="s">
        <v>40</v>
      </c>
      <c r="D119" s="24">
        <v>44980</v>
      </c>
      <c r="E119" s="24">
        <v>46436</v>
      </c>
      <c r="F119" s="57">
        <v>93493150.686000004</v>
      </c>
      <c r="G119" s="57">
        <f t="shared" si="6"/>
        <v>93493150.686000004</v>
      </c>
      <c r="I119" s="12" t="s">
        <v>39</v>
      </c>
      <c r="J119" s="61" t="s">
        <v>30</v>
      </c>
    </row>
    <row r="120" spans="1:10" ht="12" customHeight="1" x14ac:dyDescent="0.2">
      <c r="A120" s="12">
        <f t="shared" si="9"/>
        <v>25</v>
      </c>
      <c r="B120" s="13" t="s">
        <v>75</v>
      </c>
      <c r="C120" s="1" t="s">
        <v>40</v>
      </c>
      <c r="D120" s="24">
        <v>44980</v>
      </c>
      <c r="E120" s="24">
        <v>46527</v>
      </c>
      <c r="F120" s="57">
        <v>188482191.78</v>
      </c>
      <c r="G120" s="57">
        <f t="shared" si="6"/>
        <v>188482191.78</v>
      </c>
      <c r="I120" s="12" t="s">
        <v>39</v>
      </c>
      <c r="J120" s="61" t="s">
        <v>30</v>
      </c>
    </row>
    <row r="121" spans="1:10" ht="12" customHeight="1" x14ac:dyDescent="0.2">
      <c r="A121" s="12">
        <f t="shared" si="9"/>
        <v>26</v>
      </c>
      <c r="B121" s="13" t="s">
        <v>76</v>
      </c>
      <c r="C121" s="1" t="s">
        <v>40</v>
      </c>
      <c r="D121" s="24">
        <v>44980</v>
      </c>
      <c r="E121" s="24">
        <v>46715</v>
      </c>
      <c r="F121" s="57">
        <v>344773972.60500002</v>
      </c>
      <c r="G121" s="57">
        <f t="shared" si="6"/>
        <v>344773972.60500002</v>
      </c>
      <c r="I121" s="12" t="s">
        <v>39</v>
      </c>
      <c r="J121" s="61" t="s">
        <v>30</v>
      </c>
    </row>
    <row r="122" spans="1:10" ht="12" customHeight="1" x14ac:dyDescent="0.2">
      <c r="A122" s="12">
        <f t="shared" si="9"/>
        <v>27</v>
      </c>
      <c r="B122" s="13" t="s">
        <v>77</v>
      </c>
      <c r="C122" s="1" t="s">
        <v>40</v>
      </c>
      <c r="D122" s="24">
        <v>44980</v>
      </c>
      <c r="E122" s="24">
        <v>46742</v>
      </c>
      <c r="F122" s="57">
        <v>419297260.26899999</v>
      </c>
      <c r="G122" s="57">
        <f t="shared" si="6"/>
        <v>419297260.26899999</v>
      </c>
      <c r="I122" s="12" t="s">
        <v>39</v>
      </c>
      <c r="J122" s="61" t="s">
        <v>30</v>
      </c>
    </row>
    <row r="123" spans="1:10" ht="12" customHeight="1" x14ac:dyDescent="0.2">
      <c r="A123" s="12">
        <f t="shared" si="9"/>
        <v>28</v>
      </c>
      <c r="B123" s="13" t="s">
        <v>78</v>
      </c>
      <c r="C123" s="1" t="s">
        <v>40</v>
      </c>
      <c r="D123" s="24">
        <v>44980</v>
      </c>
      <c r="E123" s="24">
        <v>46800</v>
      </c>
      <c r="F123" s="57">
        <v>486164383.56</v>
      </c>
      <c r="G123" s="57">
        <f t="shared" si="6"/>
        <v>486164383.56</v>
      </c>
      <c r="I123" s="12" t="s">
        <v>39</v>
      </c>
      <c r="J123" s="61" t="s">
        <v>30</v>
      </c>
    </row>
    <row r="124" spans="1:10" ht="12" customHeight="1" x14ac:dyDescent="0.2">
      <c r="A124" s="12">
        <f t="shared" si="9"/>
        <v>29</v>
      </c>
      <c r="B124" s="13" t="s">
        <v>81</v>
      </c>
      <c r="C124" s="1" t="s">
        <v>40</v>
      </c>
      <c r="D124" s="24">
        <v>45043</v>
      </c>
      <c r="E124" s="24">
        <v>46715</v>
      </c>
      <c r="F124" s="57">
        <v>188013698.63099998</v>
      </c>
      <c r="G124" s="57">
        <f t="shared" si="6"/>
        <v>188013698.63099998</v>
      </c>
      <c r="I124" s="12" t="s">
        <v>39</v>
      </c>
      <c r="J124" s="61" t="s">
        <v>30</v>
      </c>
    </row>
    <row r="125" spans="1:10" ht="12" customHeight="1" x14ac:dyDescent="0.2">
      <c r="A125" s="12">
        <f t="shared" si="9"/>
        <v>30</v>
      </c>
      <c r="B125" s="13" t="s">
        <v>82</v>
      </c>
      <c r="C125" s="1" t="s">
        <v>40</v>
      </c>
      <c r="D125" s="24">
        <v>45043</v>
      </c>
      <c r="E125" s="24">
        <v>46742</v>
      </c>
      <c r="F125" s="57">
        <v>282805479.45000005</v>
      </c>
      <c r="G125" s="57">
        <f t="shared" si="6"/>
        <v>282805479.45000005</v>
      </c>
      <c r="I125" s="12" t="s">
        <v>39</v>
      </c>
      <c r="J125" s="61" t="s">
        <v>30</v>
      </c>
    </row>
    <row r="126" spans="1:10" ht="12" customHeight="1" x14ac:dyDescent="0.2">
      <c r="A126" s="12">
        <f t="shared" si="9"/>
        <v>31</v>
      </c>
      <c r="B126" s="13" t="s">
        <v>83</v>
      </c>
      <c r="C126" s="1" t="s">
        <v>40</v>
      </c>
      <c r="D126" s="24">
        <v>45043</v>
      </c>
      <c r="E126" s="24">
        <v>46800</v>
      </c>
      <c r="F126" s="57">
        <v>583397260.27499998</v>
      </c>
      <c r="G126" s="57">
        <f t="shared" si="6"/>
        <v>583397260.27499998</v>
      </c>
      <c r="I126" s="12" t="s">
        <v>39</v>
      </c>
      <c r="J126" s="61" t="s">
        <v>30</v>
      </c>
    </row>
    <row r="127" spans="1:10" ht="12" customHeight="1" x14ac:dyDescent="0.2">
      <c r="A127" s="12">
        <f t="shared" si="9"/>
        <v>32</v>
      </c>
      <c r="B127" s="13" t="s">
        <v>84</v>
      </c>
      <c r="C127" s="1" t="s">
        <v>40</v>
      </c>
      <c r="D127" s="24">
        <v>45099</v>
      </c>
      <c r="E127" s="24">
        <v>46541</v>
      </c>
      <c r="F127" s="57">
        <v>72069863.012999997</v>
      </c>
      <c r="G127" s="57">
        <f t="shared" si="6"/>
        <v>72069863.012999997</v>
      </c>
      <c r="I127" s="12" t="s">
        <v>39</v>
      </c>
      <c r="J127" s="61" t="s">
        <v>30</v>
      </c>
    </row>
    <row r="128" spans="1:10" ht="12" customHeight="1" x14ac:dyDescent="0.2">
      <c r="A128" s="12">
        <f t="shared" si="9"/>
        <v>33</v>
      </c>
      <c r="B128" s="13" t="s">
        <v>85</v>
      </c>
      <c r="C128" s="1" t="s">
        <v>40</v>
      </c>
      <c r="D128" s="24">
        <v>45099</v>
      </c>
      <c r="E128" s="24">
        <v>46814</v>
      </c>
      <c r="F128" s="57">
        <v>458695890.40799999</v>
      </c>
      <c r="G128" s="57">
        <f t="shared" si="6"/>
        <v>458695890.40799999</v>
      </c>
      <c r="I128" s="12" t="s">
        <v>39</v>
      </c>
      <c r="J128" s="61" t="s">
        <v>30</v>
      </c>
    </row>
    <row r="129" spans="1:10" ht="12" customHeight="1" x14ac:dyDescent="0.2">
      <c r="A129" s="12">
        <f t="shared" si="9"/>
        <v>34</v>
      </c>
      <c r="B129" s="13" t="s">
        <v>86</v>
      </c>
      <c r="C129" s="1" t="s">
        <v>40</v>
      </c>
      <c r="D129" s="24">
        <v>45099</v>
      </c>
      <c r="E129" s="24">
        <v>46924</v>
      </c>
      <c r="F129" s="57">
        <v>777863013.69599986</v>
      </c>
      <c r="G129" s="57">
        <f t="shared" si="6"/>
        <v>777863013.69599986</v>
      </c>
      <c r="I129" s="12" t="s">
        <v>39</v>
      </c>
      <c r="J129" s="61" t="s">
        <v>30</v>
      </c>
    </row>
    <row r="130" spans="1:10" ht="12" customHeight="1" x14ac:dyDescent="0.2">
      <c r="A130" s="12">
        <f t="shared" si="9"/>
        <v>35</v>
      </c>
      <c r="B130" s="13" t="s">
        <v>87</v>
      </c>
      <c r="C130" s="1" t="s">
        <v>40</v>
      </c>
      <c r="D130" s="24">
        <v>45135</v>
      </c>
      <c r="E130" s="24">
        <v>46772</v>
      </c>
      <c r="F130" s="57">
        <v>474945205</v>
      </c>
      <c r="G130" s="57">
        <f t="shared" si="6"/>
        <v>474945205</v>
      </c>
      <c r="I130" s="12" t="s">
        <v>39</v>
      </c>
      <c r="J130" s="61" t="s">
        <v>30</v>
      </c>
    </row>
    <row r="131" spans="1:10" ht="12" customHeight="1" x14ac:dyDescent="0.2">
      <c r="A131" s="12">
        <f t="shared" si="9"/>
        <v>36</v>
      </c>
      <c r="B131" s="13" t="s">
        <v>88</v>
      </c>
      <c r="C131" s="1" t="s">
        <v>40</v>
      </c>
      <c r="D131" s="24">
        <v>45135</v>
      </c>
      <c r="E131" s="24">
        <v>46891</v>
      </c>
      <c r="F131" s="57">
        <v>606238357</v>
      </c>
      <c r="G131" s="57">
        <f t="shared" si="6"/>
        <v>606238357</v>
      </c>
      <c r="I131" s="12" t="s">
        <v>39</v>
      </c>
      <c r="J131" s="61" t="s">
        <v>30</v>
      </c>
    </row>
    <row r="132" spans="1:10" ht="12" customHeight="1" x14ac:dyDescent="0.2">
      <c r="A132" s="12">
        <f t="shared" si="9"/>
        <v>37</v>
      </c>
      <c r="B132" s="13" t="s">
        <v>89</v>
      </c>
      <c r="C132" s="1" t="s">
        <v>40</v>
      </c>
      <c r="D132" s="24">
        <v>45135</v>
      </c>
      <c r="E132" s="24">
        <v>46954</v>
      </c>
      <c r="F132" s="57">
        <v>907506852</v>
      </c>
      <c r="G132" s="57">
        <f t="shared" si="6"/>
        <v>907506852</v>
      </c>
      <c r="I132" s="12" t="s">
        <v>39</v>
      </c>
      <c r="J132" s="61" t="s">
        <v>30</v>
      </c>
    </row>
    <row r="133" spans="1:10" ht="12" customHeight="1" x14ac:dyDescent="0.2">
      <c r="A133" s="12">
        <f t="shared" si="9"/>
        <v>38</v>
      </c>
      <c r="B133" s="13" t="s">
        <v>148</v>
      </c>
      <c r="C133" s="1" t="s">
        <v>40</v>
      </c>
      <c r="D133" s="24">
        <v>45925</v>
      </c>
      <c r="E133" s="24">
        <v>46412</v>
      </c>
      <c r="F133" s="57">
        <v>52602740</v>
      </c>
      <c r="G133" s="57">
        <f t="shared" ref="G133:G134" si="12">+F133</f>
        <v>52602740</v>
      </c>
      <c r="I133" s="12" t="s">
        <v>39</v>
      </c>
      <c r="J133" s="61" t="s">
        <v>30</v>
      </c>
    </row>
    <row r="134" spans="1:10" ht="12" customHeight="1" x14ac:dyDescent="0.2">
      <c r="A134" s="12">
        <f t="shared" si="9"/>
        <v>39</v>
      </c>
      <c r="B134" s="13" t="s">
        <v>149</v>
      </c>
      <c r="C134" s="1" t="s">
        <v>40</v>
      </c>
      <c r="D134" s="24">
        <v>45925</v>
      </c>
      <c r="E134" s="24">
        <v>46612</v>
      </c>
      <c r="F134" s="57">
        <v>635616437</v>
      </c>
      <c r="G134" s="57">
        <f t="shared" si="12"/>
        <v>635616437</v>
      </c>
      <c r="I134" s="12" t="s">
        <v>39</v>
      </c>
      <c r="J134" s="61" t="s">
        <v>30</v>
      </c>
    </row>
    <row r="135" spans="1:10" ht="12" customHeight="1" x14ac:dyDescent="0.2">
      <c r="A135" s="12">
        <f t="shared" si="9"/>
        <v>40</v>
      </c>
      <c r="B135" s="13" t="s">
        <v>188</v>
      </c>
      <c r="C135" s="1" t="s">
        <v>40</v>
      </c>
      <c r="D135" s="24">
        <v>45987</v>
      </c>
      <c r="E135" s="24">
        <v>46954</v>
      </c>
      <c r="F135" s="57">
        <v>1353698629</v>
      </c>
      <c r="G135" s="57">
        <f t="shared" ref="G135" si="13">+F135</f>
        <v>1353698629</v>
      </c>
      <c r="I135" s="12" t="s">
        <v>39</v>
      </c>
      <c r="J135" s="61" t="s">
        <v>30</v>
      </c>
    </row>
    <row r="136" spans="1:10" ht="12" customHeight="1" thickBot="1" x14ac:dyDescent="0.25">
      <c r="A136" s="12">
        <f>+A132+1</f>
        <v>38</v>
      </c>
      <c r="B136" s="13" t="s">
        <v>56</v>
      </c>
      <c r="D136" s="24"/>
      <c r="E136" s="24"/>
      <c r="F136" s="57">
        <v>-9273321215</v>
      </c>
      <c r="G136" s="57">
        <f t="shared" si="6"/>
        <v>-9273321215</v>
      </c>
      <c r="I136" s="12" t="s">
        <v>39</v>
      </c>
      <c r="J136" s="61" t="s">
        <v>30</v>
      </c>
    </row>
    <row r="137" spans="1:10" ht="12" customHeight="1" thickBot="1" x14ac:dyDescent="0.25">
      <c r="E137" s="22" t="s">
        <v>19</v>
      </c>
      <c r="F137" s="23">
        <f>SUM(F96:F136)+3</f>
        <v>81149350764.372986</v>
      </c>
      <c r="G137" s="23">
        <f>SUM(G96:G136)+3</f>
        <v>81149350764.372986</v>
      </c>
      <c r="H137" s="65">
        <v>0</v>
      </c>
      <c r="J137" s="61"/>
    </row>
    <row r="138" spans="1:10" ht="12" customHeight="1" thickTop="1" x14ac:dyDescent="0.2">
      <c r="F138" s="14"/>
    </row>
    <row r="139" spans="1:10" ht="14.25" customHeight="1" x14ac:dyDescent="0.2">
      <c r="B139" s="13" t="s">
        <v>46</v>
      </c>
      <c r="F139" s="66"/>
    </row>
    <row r="140" spans="1:10" x14ac:dyDescent="0.2">
      <c r="F140" s="14"/>
    </row>
    <row r="141" spans="1:10" x14ac:dyDescent="0.2">
      <c r="F141" s="14"/>
    </row>
    <row r="142" spans="1:10" x14ac:dyDescent="0.2">
      <c r="F142" s="14"/>
      <c r="G142" s="48"/>
    </row>
    <row r="143" spans="1:10" x14ac:dyDescent="0.2">
      <c r="F143" s="14"/>
      <c r="G143" s="48"/>
    </row>
    <row r="144" spans="1:10" x14ac:dyDescent="0.2">
      <c r="F144" s="14"/>
      <c r="G144" s="48"/>
    </row>
    <row r="145" spans="1:22" x14ac:dyDescent="0.2">
      <c r="F145" s="14"/>
      <c r="G145" s="48"/>
      <c r="H145" s="96"/>
      <c r="I145" s="96"/>
    </row>
    <row r="146" spans="1:22" x14ac:dyDescent="0.2">
      <c r="A146" s="28"/>
      <c r="B146" s="109" t="s">
        <v>54</v>
      </c>
      <c r="C146" s="22"/>
      <c r="D146" s="22"/>
      <c r="E146" s="22"/>
      <c r="F146" s="66"/>
      <c r="G146" s="110"/>
      <c r="H146" s="28" t="s">
        <v>190</v>
      </c>
      <c r="I146" s="28"/>
      <c r="J146" s="22"/>
      <c r="K146" s="46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</row>
    <row r="147" spans="1:22" x14ac:dyDescent="0.2">
      <c r="F147" s="14"/>
    </row>
    <row r="148" spans="1:22" x14ac:dyDescent="0.2">
      <c r="F148" s="14"/>
    </row>
    <row r="149" spans="1:22" x14ac:dyDescent="0.2">
      <c r="F149" s="14"/>
    </row>
  </sheetData>
  <sortState xmlns:xlrd2="http://schemas.microsoft.com/office/spreadsheetml/2017/richdata2" ref="A17:V61">
    <sortCondition ref="B17:B61"/>
  </sortState>
  <mergeCells count="18">
    <mergeCell ref="K79:L79"/>
    <mergeCell ref="A15:A16"/>
    <mergeCell ref="E15:E16"/>
    <mergeCell ref="B15:B16"/>
    <mergeCell ref="A94:A95"/>
    <mergeCell ref="B94:B95"/>
    <mergeCell ref="C94:C95"/>
    <mergeCell ref="D94:D95"/>
    <mergeCell ref="E94:E95"/>
    <mergeCell ref="C15:C16"/>
    <mergeCell ref="D15:D16"/>
    <mergeCell ref="H145:I145"/>
    <mergeCell ref="J15:J16"/>
    <mergeCell ref="J94:J95"/>
    <mergeCell ref="G94:H94"/>
    <mergeCell ref="I94:I95"/>
    <mergeCell ref="I15:I16"/>
    <mergeCell ref="G15:H15"/>
  </mergeCells>
  <phoneticPr fontId="20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53"/>
  <sheetViews>
    <sheetView showGridLines="0" tabSelected="1" zoomScale="85" zoomScaleNormal="85" workbookViewId="0">
      <selection activeCell="A96" sqref="A18:XFD96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tr">
        <f>+Índice!B16&amp;Índice!C16</f>
        <v>2. Deudas Comerciales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31.12.2025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1.25" customHeight="1" x14ac:dyDescent="0.2">
      <c r="A12" s="4"/>
      <c r="B12" s="5"/>
      <c r="C12" s="38" t="s">
        <v>58</v>
      </c>
      <c r="D12" s="38" t="s">
        <v>59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1">
        <v>6585.55</v>
      </c>
      <c r="D13" s="41">
        <v>7743.95</v>
      </c>
      <c r="E13" s="27"/>
      <c r="F13" s="2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8.25" customHeight="1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2.75" customHeight="1" x14ac:dyDescent="0.2">
      <c r="A16" s="103" t="s">
        <v>2</v>
      </c>
      <c r="B16" s="100" t="s">
        <v>12</v>
      </c>
      <c r="C16" s="100" t="s">
        <v>4</v>
      </c>
      <c r="D16" s="100" t="s">
        <v>26</v>
      </c>
      <c r="E16" s="100" t="s">
        <v>5</v>
      </c>
      <c r="F16" s="67" t="s">
        <v>6</v>
      </c>
      <c r="G16" s="99" t="s">
        <v>6</v>
      </c>
      <c r="H16" s="99"/>
      <c r="I16" s="99"/>
      <c r="J16" s="100" t="s">
        <v>7</v>
      </c>
      <c r="K16" s="97" t="s">
        <v>20</v>
      </c>
    </row>
    <row r="17" spans="1:14" ht="13.5" customHeight="1" thickBot="1" x14ac:dyDescent="0.25">
      <c r="A17" s="104"/>
      <c r="B17" s="101"/>
      <c r="C17" s="101"/>
      <c r="D17" s="101"/>
      <c r="E17" s="101"/>
      <c r="F17" s="59" t="s">
        <v>8</v>
      </c>
      <c r="G17" s="60" t="s">
        <v>9</v>
      </c>
      <c r="H17" s="69" t="s">
        <v>55</v>
      </c>
      <c r="I17" s="60" t="s">
        <v>10</v>
      </c>
      <c r="J17" s="101"/>
      <c r="K17" s="98"/>
    </row>
    <row r="18" spans="1:14" s="114" customFormat="1" x14ac:dyDescent="0.2">
      <c r="A18" s="111">
        <v>1</v>
      </c>
      <c r="B18" s="112" t="s">
        <v>112</v>
      </c>
      <c r="C18" s="111" t="s">
        <v>42</v>
      </c>
      <c r="D18" s="113">
        <v>46387</v>
      </c>
      <c r="E18" s="114" t="s">
        <v>43</v>
      </c>
      <c r="F18" s="115">
        <v>2887500</v>
      </c>
      <c r="G18" s="116">
        <f>+F18</f>
        <v>2887500</v>
      </c>
      <c r="H18" s="117"/>
      <c r="I18" s="117">
        <v>0</v>
      </c>
      <c r="J18" s="114" t="s">
        <v>34</v>
      </c>
      <c r="K18" s="111" t="s">
        <v>35</v>
      </c>
    </row>
    <row r="19" spans="1:14" s="114" customFormat="1" ht="12.75" customHeight="1" x14ac:dyDescent="0.2">
      <c r="A19" s="111">
        <f>1+A18</f>
        <v>2</v>
      </c>
      <c r="B19" s="112" t="s">
        <v>167</v>
      </c>
      <c r="C19" s="111" t="s">
        <v>42</v>
      </c>
      <c r="D19" s="113">
        <v>46387</v>
      </c>
      <c r="E19" s="114" t="s">
        <v>43</v>
      </c>
      <c r="F19" s="115">
        <v>13104000</v>
      </c>
      <c r="G19" s="116">
        <f t="shared" ref="G19:G96" si="0">+F19</f>
        <v>13104000</v>
      </c>
      <c r="H19" s="117"/>
      <c r="I19" s="117">
        <v>0</v>
      </c>
      <c r="J19" s="114" t="s">
        <v>34</v>
      </c>
      <c r="K19" s="111" t="s">
        <v>35</v>
      </c>
    </row>
    <row r="20" spans="1:14" s="114" customFormat="1" ht="12.75" customHeight="1" x14ac:dyDescent="0.2">
      <c r="A20" s="111">
        <f t="shared" ref="A20:A93" si="1">1+A19</f>
        <v>3</v>
      </c>
      <c r="B20" s="112" t="s">
        <v>120</v>
      </c>
      <c r="C20" s="111" t="s">
        <v>42</v>
      </c>
      <c r="D20" s="113">
        <v>46387</v>
      </c>
      <c r="E20" s="114" t="s">
        <v>43</v>
      </c>
      <c r="F20" s="115">
        <v>2482000</v>
      </c>
      <c r="G20" s="116">
        <f t="shared" ref="G20:G72" si="2">+F20</f>
        <v>2482000</v>
      </c>
      <c r="H20" s="117"/>
      <c r="I20" s="117">
        <v>0</v>
      </c>
      <c r="J20" s="114" t="s">
        <v>34</v>
      </c>
      <c r="K20" s="111" t="s">
        <v>35</v>
      </c>
    </row>
    <row r="21" spans="1:14" s="114" customFormat="1" ht="12.75" customHeight="1" x14ac:dyDescent="0.2">
      <c r="A21" s="111">
        <f t="shared" si="1"/>
        <v>4</v>
      </c>
      <c r="B21" s="112" t="s">
        <v>121</v>
      </c>
      <c r="C21" s="111" t="s">
        <v>42</v>
      </c>
      <c r="D21" s="113">
        <v>46387</v>
      </c>
      <c r="E21" s="114" t="s">
        <v>43</v>
      </c>
      <c r="F21" s="115">
        <v>686928</v>
      </c>
      <c r="G21" s="116">
        <f t="shared" si="2"/>
        <v>686928</v>
      </c>
      <c r="H21" s="117"/>
      <c r="I21" s="117">
        <v>0</v>
      </c>
      <c r="J21" s="114" t="s">
        <v>34</v>
      </c>
      <c r="K21" s="111" t="s">
        <v>35</v>
      </c>
    </row>
    <row r="22" spans="1:14" s="118" customFormat="1" ht="12.75" customHeight="1" x14ac:dyDescent="0.2">
      <c r="A22" s="111">
        <f t="shared" si="1"/>
        <v>5</v>
      </c>
      <c r="B22" s="118" t="s">
        <v>122</v>
      </c>
      <c r="C22" s="111" t="s">
        <v>42</v>
      </c>
      <c r="D22" s="113">
        <v>46387</v>
      </c>
      <c r="E22" s="114" t="s">
        <v>43</v>
      </c>
      <c r="F22" s="115">
        <v>3437502</v>
      </c>
      <c r="G22" s="116">
        <f t="shared" si="2"/>
        <v>3437502</v>
      </c>
      <c r="H22" s="117"/>
      <c r="I22" s="117">
        <v>0</v>
      </c>
      <c r="J22" s="114" t="s">
        <v>34</v>
      </c>
      <c r="K22" s="111" t="s">
        <v>35</v>
      </c>
    </row>
    <row r="23" spans="1:14" s="118" customFormat="1" ht="12.75" customHeight="1" x14ac:dyDescent="0.2">
      <c r="A23" s="111">
        <f t="shared" si="1"/>
        <v>6</v>
      </c>
      <c r="B23" s="119" t="s">
        <v>123</v>
      </c>
      <c r="C23" s="111" t="s">
        <v>42</v>
      </c>
      <c r="D23" s="113">
        <v>46387</v>
      </c>
      <c r="E23" s="114" t="s">
        <v>43</v>
      </c>
      <c r="F23" s="115">
        <v>412500</v>
      </c>
      <c r="G23" s="116">
        <f t="shared" si="2"/>
        <v>412500</v>
      </c>
      <c r="H23" s="117"/>
      <c r="I23" s="117">
        <v>0</v>
      </c>
      <c r="J23" s="114" t="s">
        <v>34</v>
      </c>
      <c r="K23" s="111" t="s">
        <v>35</v>
      </c>
    </row>
    <row r="24" spans="1:14" s="118" customFormat="1" ht="12.75" customHeight="1" x14ac:dyDescent="0.2">
      <c r="A24" s="111">
        <f t="shared" si="1"/>
        <v>7</v>
      </c>
      <c r="B24" s="119" t="s">
        <v>124</v>
      </c>
      <c r="C24" s="111" t="s">
        <v>42</v>
      </c>
      <c r="D24" s="113">
        <v>46387</v>
      </c>
      <c r="E24" s="114" t="s">
        <v>43</v>
      </c>
      <c r="F24" s="115">
        <v>7349245</v>
      </c>
      <c r="G24" s="116">
        <f t="shared" si="2"/>
        <v>7349245</v>
      </c>
      <c r="H24" s="117"/>
      <c r="I24" s="117">
        <v>0</v>
      </c>
      <c r="J24" s="114" t="s">
        <v>34</v>
      </c>
      <c r="K24" s="111" t="s">
        <v>35</v>
      </c>
    </row>
    <row r="25" spans="1:14" s="118" customFormat="1" ht="12.75" customHeight="1" x14ac:dyDescent="0.2">
      <c r="A25" s="111">
        <f t="shared" si="1"/>
        <v>8</v>
      </c>
      <c r="B25" s="119" t="s">
        <v>125</v>
      </c>
      <c r="C25" s="111" t="s">
        <v>42</v>
      </c>
      <c r="D25" s="113">
        <v>46387</v>
      </c>
      <c r="E25" s="114" t="s">
        <v>43</v>
      </c>
      <c r="F25" s="115">
        <v>27773429</v>
      </c>
      <c r="G25" s="116">
        <f t="shared" si="2"/>
        <v>27773429</v>
      </c>
      <c r="H25" s="117"/>
      <c r="I25" s="117">
        <v>0</v>
      </c>
      <c r="J25" s="114" t="s">
        <v>34</v>
      </c>
      <c r="K25" s="111" t="s">
        <v>35</v>
      </c>
    </row>
    <row r="26" spans="1:14" s="114" customFormat="1" ht="12.75" customHeight="1" x14ac:dyDescent="0.2">
      <c r="A26" s="111">
        <f t="shared" si="1"/>
        <v>9</v>
      </c>
      <c r="B26" s="118" t="s">
        <v>168</v>
      </c>
      <c r="C26" s="111" t="s">
        <v>42</v>
      </c>
      <c r="D26" s="113">
        <v>46387</v>
      </c>
      <c r="E26" s="114" t="s">
        <v>43</v>
      </c>
      <c r="F26" s="115">
        <v>3901233</v>
      </c>
      <c r="G26" s="116">
        <f t="shared" si="2"/>
        <v>3901233</v>
      </c>
      <c r="H26" s="117"/>
      <c r="I26" s="117">
        <v>0</v>
      </c>
      <c r="J26" s="114" t="s">
        <v>34</v>
      </c>
      <c r="K26" s="111" t="s">
        <v>35</v>
      </c>
    </row>
    <row r="27" spans="1:14" s="114" customFormat="1" ht="12.75" customHeight="1" x14ac:dyDescent="0.2">
      <c r="A27" s="111">
        <f t="shared" si="1"/>
        <v>10</v>
      </c>
      <c r="B27" s="118" t="s">
        <v>161</v>
      </c>
      <c r="C27" s="111" t="s">
        <v>42</v>
      </c>
      <c r="D27" s="113">
        <v>46387</v>
      </c>
      <c r="E27" s="114" t="s">
        <v>43</v>
      </c>
      <c r="F27" s="115">
        <v>4134987</v>
      </c>
      <c r="G27" s="116">
        <f t="shared" si="2"/>
        <v>4134987</v>
      </c>
      <c r="H27" s="117"/>
      <c r="I27" s="117">
        <v>0</v>
      </c>
      <c r="J27" s="114" t="s">
        <v>34</v>
      </c>
      <c r="K27" s="111" t="s">
        <v>35</v>
      </c>
    </row>
    <row r="28" spans="1:14" s="114" customFormat="1" ht="12.75" customHeight="1" x14ac:dyDescent="0.2">
      <c r="A28" s="111">
        <f t="shared" si="1"/>
        <v>11</v>
      </c>
      <c r="B28" s="118" t="s">
        <v>102</v>
      </c>
      <c r="C28" s="111" t="s">
        <v>42</v>
      </c>
      <c r="D28" s="113">
        <v>46387</v>
      </c>
      <c r="E28" s="114" t="s">
        <v>43</v>
      </c>
      <c r="F28" s="115">
        <v>3740000</v>
      </c>
      <c r="G28" s="116">
        <f t="shared" si="2"/>
        <v>3740000</v>
      </c>
      <c r="H28" s="117"/>
      <c r="I28" s="117">
        <v>0</v>
      </c>
      <c r="J28" s="114" t="s">
        <v>34</v>
      </c>
      <c r="K28" s="111" t="s">
        <v>35</v>
      </c>
    </row>
    <row r="29" spans="1:14" s="114" customFormat="1" ht="12.75" customHeight="1" x14ac:dyDescent="0.2">
      <c r="A29" s="111">
        <f t="shared" si="1"/>
        <v>12</v>
      </c>
      <c r="B29" s="118" t="s">
        <v>169</v>
      </c>
      <c r="C29" s="111" t="s">
        <v>42</v>
      </c>
      <c r="D29" s="113">
        <v>46387</v>
      </c>
      <c r="E29" s="114" t="s">
        <v>43</v>
      </c>
      <c r="F29" s="115">
        <v>2902800</v>
      </c>
      <c r="G29" s="116">
        <f t="shared" si="2"/>
        <v>2902800</v>
      </c>
      <c r="H29" s="117"/>
      <c r="I29" s="117">
        <v>0</v>
      </c>
      <c r="J29" s="114" t="s">
        <v>34</v>
      </c>
      <c r="K29" s="111" t="s">
        <v>35</v>
      </c>
      <c r="N29" s="120"/>
    </row>
    <row r="30" spans="1:14" s="114" customFormat="1" ht="12.75" customHeight="1" x14ac:dyDescent="0.2">
      <c r="A30" s="111">
        <f t="shared" si="1"/>
        <v>13</v>
      </c>
      <c r="B30" s="118" t="s">
        <v>126</v>
      </c>
      <c r="C30" s="111" t="s">
        <v>42</v>
      </c>
      <c r="D30" s="113">
        <v>46387</v>
      </c>
      <c r="E30" s="114" t="s">
        <v>43</v>
      </c>
      <c r="F30" s="115">
        <v>6500000</v>
      </c>
      <c r="G30" s="116">
        <f t="shared" si="2"/>
        <v>6500000</v>
      </c>
      <c r="H30" s="117"/>
      <c r="I30" s="117">
        <v>0</v>
      </c>
      <c r="J30" s="114" t="s">
        <v>34</v>
      </c>
      <c r="K30" s="111" t="s">
        <v>35</v>
      </c>
    </row>
    <row r="31" spans="1:14" s="114" customFormat="1" ht="12.75" customHeight="1" x14ac:dyDescent="0.2">
      <c r="A31" s="111">
        <f t="shared" si="1"/>
        <v>14</v>
      </c>
      <c r="B31" s="118" t="s">
        <v>152</v>
      </c>
      <c r="C31" s="111" t="s">
        <v>42</v>
      </c>
      <c r="D31" s="113">
        <v>46387</v>
      </c>
      <c r="E31" s="114" t="s">
        <v>43</v>
      </c>
      <c r="F31" s="115">
        <v>205098</v>
      </c>
      <c r="G31" s="116">
        <f t="shared" si="2"/>
        <v>205098</v>
      </c>
      <c r="H31" s="117"/>
      <c r="I31" s="117">
        <v>0</v>
      </c>
      <c r="J31" s="114" t="s">
        <v>34</v>
      </c>
      <c r="K31" s="111" t="s">
        <v>35</v>
      </c>
    </row>
    <row r="32" spans="1:14" s="114" customFormat="1" ht="12.75" customHeight="1" x14ac:dyDescent="0.2">
      <c r="A32" s="111">
        <f t="shared" si="1"/>
        <v>15</v>
      </c>
      <c r="B32" s="118" t="s">
        <v>127</v>
      </c>
      <c r="C32" s="111" t="s">
        <v>42</v>
      </c>
      <c r="D32" s="113">
        <v>46387</v>
      </c>
      <c r="E32" s="114" t="s">
        <v>43</v>
      </c>
      <c r="F32" s="115">
        <v>2500000</v>
      </c>
      <c r="G32" s="116">
        <f t="shared" si="2"/>
        <v>2500000</v>
      </c>
      <c r="H32" s="117"/>
      <c r="I32" s="117">
        <v>0</v>
      </c>
      <c r="J32" s="114" t="s">
        <v>34</v>
      </c>
      <c r="K32" s="111" t="s">
        <v>35</v>
      </c>
    </row>
    <row r="33" spans="1:11" s="114" customFormat="1" ht="12.75" customHeight="1" x14ac:dyDescent="0.2">
      <c r="A33" s="111">
        <f t="shared" si="1"/>
        <v>16</v>
      </c>
      <c r="B33" s="118" t="s">
        <v>103</v>
      </c>
      <c r="C33" s="111" t="s">
        <v>42</v>
      </c>
      <c r="D33" s="113">
        <v>46387</v>
      </c>
      <c r="E33" s="114" t="s">
        <v>43</v>
      </c>
      <c r="F33" s="115">
        <v>39925986</v>
      </c>
      <c r="G33" s="116">
        <f t="shared" si="2"/>
        <v>39925986</v>
      </c>
      <c r="H33" s="117"/>
      <c r="I33" s="117">
        <v>0</v>
      </c>
      <c r="J33" s="114" t="s">
        <v>34</v>
      </c>
      <c r="K33" s="111" t="s">
        <v>35</v>
      </c>
    </row>
    <row r="34" spans="1:11" s="114" customFormat="1" ht="12.75" customHeight="1" x14ac:dyDescent="0.2">
      <c r="A34" s="111">
        <f t="shared" si="1"/>
        <v>17</v>
      </c>
      <c r="B34" s="118" t="s">
        <v>170</v>
      </c>
      <c r="C34" s="111" t="s">
        <v>42</v>
      </c>
      <c r="D34" s="113">
        <v>46387</v>
      </c>
      <c r="E34" s="114" t="s">
        <v>43</v>
      </c>
      <c r="F34" s="115">
        <v>2456000</v>
      </c>
      <c r="G34" s="116">
        <f t="shared" si="2"/>
        <v>2456000</v>
      </c>
      <c r="H34" s="117"/>
      <c r="I34" s="117">
        <v>0</v>
      </c>
      <c r="J34" s="114" t="s">
        <v>34</v>
      </c>
      <c r="K34" s="111" t="s">
        <v>35</v>
      </c>
    </row>
    <row r="35" spans="1:11" s="114" customFormat="1" ht="12.75" customHeight="1" x14ac:dyDescent="0.2">
      <c r="A35" s="111">
        <f t="shared" si="1"/>
        <v>18</v>
      </c>
      <c r="B35" s="118" t="s">
        <v>129</v>
      </c>
      <c r="C35" s="111" t="s">
        <v>42</v>
      </c>
      <c r="D35" s="113">
        <v>46387</v>
      </c>
      <c r="E35" s="114" t="s">
        <v>43</v>
      </c>
      <c r="F35" s="115">
        <v>4620000</v>
      </c>
      <c r="G35" s="116">
        <f t="shared" si="2"/>
        <v>4620000</v>
      </c>
      <c r="H35" s="117"/>
      <c r="I35" s="117">
        <v>0</v>
      </c>
      <c r="J35" s="114" t="s">
        <v>34</v>
      </c>
      <c r="K35" s="111" t="s">
        <v>35</v>
      </c>
    </row>
    <row r="36" spans="1:11" s="114" customFormat="1" ht="12.75" customHeight="1" x14ac:dyDescent="0.2">
      <c r="A36" s="111">
        <f t="shared" si="1"/>
        <v>19</v>
      </c>
      <c r="B36" s="118" t="s">
        <v>171</v>
      </c>
      <c r="C36" s="111" t="s">
        <v>42</v>
      </c>
      <c r="D36" s="113">
        <v>46387</v>
      </c>
      <c r="E36" s="114" t="s">
        <v>43</v>
      </c>
      <c r="F36" s="115">
        <v>7938750</v>
      </c>
      <c r="G36" s="116">
        <f t="shared" si="2"/>
        <v>7938750</v>
      </c>
      <c r="H36" s="117"/>
      <c r="I36" s="117">
        <v>0</v>
      </c>
      <c r="J36" s="114" t="s">
        <v>34</v>
      </c>
      <c r="K36" s="111" t="s">
        <v>35</v>
      </c>
    </row>
    <row r="37" spans="1:11" s="114" customFormat="1" ht="12.75" customHeight="1" x14ac:dyDescent="0.2">
      <c r="A37" s="111">
        <f t="shared" si="1"/>
        <v>20</v>
      </c>
      <c r="B37" s="118" t="s">
        <v>179</v>
      </c>
      <c r="C37" s="111" t="s">
        <v>42</v>
      </c>
      <c r="D37" s="113">
        <v>46387</v>
      </c>
      <c r="E37" s="114" t="s">
        <v>43</v>
      </c>
      <c r="F37" s="115">
        <v>1050000</v>
      </c>
      <c r="G37" s="116">
        <f t="shared" si="2"/>
        <v>1050000</v>
      </c>
      <c r="H37" s="117"/>
      <c r="I37" s="117">
        <v>0</v>
      </c>
      <c r="J37" s="114" t="s">
        <v>34</v>
      </c>
      <c r="K37" s="111" t="s">
        <v>35</v>
      </c>
    </row>
    <row r="38" spans="1:11" s="114" customFormat="1" ht="12.75" customHeight="1" x14ac:dyDescent="0.2">
      <c r="A38" s="111">
        <f t="shared" si="1"/>
        <v>21</v>
      </c>
      <c r="B38" s="118" t="s">
        <v>130</v>
      </c>
      <c r="C38" s="111" t="s">
        <v>42</v>
      </c>
      <c r="D38" s="113">
        <v>46387</v>
      </c>
      <c r="E38" s="114" t="s">
        <v>43</v>
      </c>
      <c r="F38" s="115">
        <v>132993</v>
      </c>
      <c r="G38" s="116">
        <f t="shared" si="2"/>
        <v>132993</v>
      </c>
      <c r="H38" s="117"/>
      <c r="I38" s="117">
        <v>0</v>
      </c>
      <c r="J38" s="114" t="s">
        <v>34</v>
      </c>
      <c r="K38" s="111" t="s">
        <v>35</v>
      </c>
    </row>
    <row r="39" spans="1:11" s="114" customFormat="1" ht="12.75" customHeight="1" x14ac:dyDescent="0.2">
      <c r="A39" s="111">
        <f t="shared" si="1"/>
        <v>22</v>
      </c>
      <c r="B39" s="118" t="s">
        <v>153</v>
      </c>
      <c r="C39" s="111" t="s">
        <v>42</v>
      </c>
      <c r="D39" s="113">
        <v>46387</v>
      </c>
      <c r="E39" s="114" t="s">
        <v>43</v>
      </c>
      <c r="F39" s="115">
        <v>4750000</v>
      </c>
      <c r="G39" s="116">
        <f t="shared" si="2"/>
        <v>4750000</v>
      </c>
      <c r="H39" s="117"/>
      <c r="I39" s="117">
        <v>0</v>
      </c>
      <c r="J39" s="114" t="s">
        <v>34</v>
      </c>
      <c r="K39" s="111" t="s">
        <v>35</v>
      </c>
    </row>
    <row r="40" spans="1:11" s="114" customFormat="1" ht="12.75" customHeight="1" x14ac:dyDescent="0.2">
      <c r="A40" s="111">
        <f t="shared" si="1"/>
        <v>23</v>
      </c>
      <c r="B40" s="118" t="s">
        <v>131</v>
      </c>
      <c r="C40" s="111" t="s">
        <v>42</v>
      </c>
      <c r="D40" s="113">
        <v>46387</v>
      </c>
      <c r="E40" s="114" t="s">
        <v>43</v>
      </c>
      <c r="F40" s="115">
        <v>3300000</v>
      </c>
      <c r="G40" s="116">
        <f t="shared" si="2"/>
        <v>3300000</v>
      </c>
      <c r="H40" s="117"/>
      <c r="I40" s="117">
        <v>0</v>
      </c>
      <c r="J40" s="114" t="s">
        <v>34</v>
      </c>
      <c r="K40" s="111" t="s">
        <v>35</v>
      </c>
    </row>
    <row r="41" spans="1:11" s="114" customFormat="1" ht="12.75" customHeight="1" x14ac:dyDescent="0.2">
      <c r="A41" s="111">
        <f t="shared" si="1"/>
        <v>24</v>
      </c>
      <c r="B41" s="118" t="s">
        <v>132</v>
      </c>
      <c r="C41" s="111" t="s">
        <v>42</v>
      </c>
      <c r="D41" s="113">
        <v>46387</v>
      </c>
      <c r="E41" s="114" t="s">
        <v>43</v>
      </c>
      <c r="F41" s="115">
        <v>3707160</v>
      </c>
      <c r="G41" s="116">
        <f t="shared" si="2"/>
        <v>3707160</v>
      </c>
      <c r="H41" s="117"/>
      <c r="I41" s="117">
        <v>0</v>
      </c>
      <c r="J41" s="114" t="s">
        <v>34</v>
      </c>
      <c r="K41" s="111" t="s">
        <v>35</v>
      </c>
    </row>
    <row r="42" spans="1:11" s="114" customFormat="1" ht="12.75" customHeight="1" x14ac:dyDescent="0.2">
      <c r="A42" s="111">
        <f t="shared" si="1"/>
        <v>25</v>
      </c>
      <c r="B42" s="118" t="s">
        <v>133</v>
      </c>
      <c r="C42" s="111" t="s">
        <v>42</v>
      </c>
      <c r="D42" s="113">
        <v>46387</v>
      </c>
      <c r="E42" s="114" t="s">
        <v>43</v>
      </c>
      <c r="F42" s="115">
        <v>650000</v>
      </c>
      <c r="G42" s="116">
        <f t="shared" si="2"/>
        <v>650000</v>
      </c>
      <c r="H42" s="117"/>
      <c r="I42" s="117">
        <v>0</v>
      </c>
      <c r="J42" s="114" t="s">
        <v>34</v>
      </c>
      <c r="K42" s="111" t="s">
        <v>35</v>
      </c>
    </row>
    <row r="43" spans="1:11" s="114" customFormat="1" ht="12.75" customHeight="1" x14ac:dyDescent="0.2">
      <c r="A43" s="111">
        <f t="shared" si="1"/>
        <v>26</v>
      </c>
      <c r="B43" s="118" t="s">
        <v>147</v>
      </c>
      <c r="C43" s="111" t="s">
        <v>42</v>
      </c>
      <c r="D43" s="113">
        <v>46387</v>
      </c>
      <c r="E43" s="114" t="s">
        <v>43</v>
      </c>
      <c r="F43" s="115">
        <v>44945129</v>
      </c>
      <c r="G43" s="116">
        <f t="shared" si="2"/>
        <v>44945129</v>
      </c>
      <c r="H43" s="117"/>
      <c r="I43" s="117">
        <v>0</v>
      </c>
      <c r="J43" s="114" t="s">
        <v>34</v>
      </c>
      <c r="K43" s="111" t="s">
        <v>35</v>
      </c>
    </row>
    <row r="44" spans="1:11" s="114" customFormat="1" ht="12.75" customHeight="1" x14ac:dyDescent="0.2">
      <c r="A44" s="111">
        <f t="shared" si="1"/>
        <v>27</v>
      </c>
      <c r="B44" s="118" t="s">
        <v>134</v>
      </c>
      <c r="C44" s="111" t="s">
        <v>42</v>
      </c>
      <c r="D44" s="113">
        <v>46387</v>
      </c>
      <c r="E44" s="114" t="s">
        <v>43</v>
      </c>
      <c r="F44" s="115">
        <v>18865600</v>
      </c>
      <c r="G44" s="116">
        <f t="shared" si="2"/>
        <v>18865600</v>
      </c>
      <c r="H44" s="117"/>
      <c r="I44" s="117">
        <v>0</v>
      </c>
      <c r="J44" s="114" t="s">
        <v>34</v>
      </c>
      <c r="K44" s="111" t="s">
        <v>35</v>
      </c>
    </row>
    <row r="45" spans="1:11" s="114" customFormat="1" ht="12.75" customHeight="1" x14ac:dyDescent="0.2">
      <c r="A45" s="111">
        <f t="shared" si="1"/>
        <v>28</v>
      </c>
      <c r="B45" s="118" t="s">
        <v>135</v>
      </c>
      <c r="C45" s="111" t="s">
        <v>42</v>
      </c>
      <c r="D45" s="113">
        <v>46387</v>
      </c>
      <c r="E45" s="114" t="s">
        <v>43</v>
      </c>
      <c r="F45" s="115">
        <v>260000</v>
      </c>
      <c r="G45" s="116">
        <f t="shared" si="2"/>
        <v>260000</v>
      </c>
      <c r="H45" s="117"/>
      <c r="I45" s="117">
        <v>0</v>
      </c>
      <c r="J45" s="114" t="s">
        <v>34</v>
      </c>
      <c r="K45" s="111" t="s">
        <v>35</v>
      </c>
    </row>
    <row r="46" spans="1:11" s="114" customFormat="1" ht="12.75" customHeight="1" x14ac:dyDescent="0.2">
      <c r="A46" s="111">
        <f t="shared" si="1"/>
        <v>29</v>
      </c>
      <c r="B46" s="118" t="s">
        <v>136</v>
      </c>
      <c r="C46" s="111" t="s">
        <v>42</v>
      </c>
      <c r="D46" s="113">
        <v>46387</v>
      </c>
      <c r="E46" s="114" t="s">
        <v>43</v>
      </c>
      <c r="F46" s="115">
        <v>53242000</v>
      </c>
      <c r="G46" s="116">
        <f t="shared" si="2"/>
        <v>53242000</v>
      </c>
      <c r="H46" s="117"/>
      <c r="I46" s="117">
        <v>0</v>
      </c>
      <c r="J46" s="114" t="s">
        <v>34</v>
      </c>
      <c r="K46" s="111" t="s">
        <v>35</v>
      </c>
    </row>
    <row r="47" spans="1:11" s="114" customFormat="1" ht="12.75" customHeight="1" x14ac:dyDescent="0.2">
      <c r="A47" s="111">
        <f t="shared" si="1"/>
        <v>30</v>
      </c>
      <c r="B47" s="118" t="s">
        <v>154</v>
      </c>
      <c r="C47" s="111" t="s">
        <v>42</v>
      </c>
      <c r="D47" s="113">
        <v>46387</v>
      </c>
      <c r="E47" s="114" t="s">
        <v>43</v>
      </c>
      <c r="F47" s="115">
        <v>9657000</v>
      </c>
      <c r="G47" s="116">
        <f t="shared" si="2"/>
        <v>9657000</v>
      </c>
      <c r="H47" s="117"/>
      <c r="I47" s="117">
        <v>0</v>
      </c>
      <c r="J47" s="114" t="s">
        <v>34</v>
      </c>
      <c r="K47" s="111" t="s">
        <v>35</v>
      </c>
    </row>
    <row r="48" spans="1:11" s="114" customFormat="1" ht="12.75" customHeight="1" x14ac:dyDescent="0.2">
      <c r="A48" s="111">
        <f t="shared" si="1"/>
        <v>31</v>
      </c>
      <c r="B48" s="118" t="s">
        <v>180</v>
      </c>
      <c r="C48" s="111" t="s">
        <v>42</v>
      </c>
      <c r="D48" s="113">
        <v>46387</v>
      </c>
      <c r="E48" s="114" t="s">
        <v>43</v>
      </c>
      <c r="F48" s="115">
        <v>1425000</v>
      </c>
      <c r="G48" s="116">
        <f t="shared" si="2"/>
        <v>1425000</v>
      </c>
      <c r="H48" s="117"/>
      <c r="I48" s="117">
        <v>0</v>
      </c>
      <c r="J48" s="114" t="s">
        <v>34</v>
      </c>
      <c r="K48" s="111" t="s">
        <v>35</v>
      </c>
    </row>
    <row r="49" spans="1:11" s="114" customFormat="1" ht="12.75" customHeight="1" x14ac:dyDescent="0.2">
      <c r="A49" s="111">
        <f t="shared" si="1"/>
        <v>32</v>
      </c>
      <c r="B49" s="118" t="s">
        <v>137</v>
      </c>
      <c r="C49" s="111" t="s">
        <v>42</v>
      </c>
      <c r="D49" s="113">
        <v>46387</v>
      </c>
      <c r="E49" s="114" t="s">
        <v>43</v>
      </c>
      <c r="F49" s="115">
        <v>4500000</v>
      </c>
      <c r="G49" s="116">
        <f t="shared" si="2"/>
        <v>4500000</v>
      </c>
      <c r="H49" s="117"/>
      <c r="I49" s="117">
        <v>0</v>
      </c>
      <c r="J49" s="114" t="s">
        <v>34</v>
      </c>
      <c r="K49" s="111" t="s">
        <v>35</v>
      </c>
    </row>
    <row r="50" spans="1:11" s="114" customFormat="1" ht="12.75" customHeight="1" x14ac:dyDescent="0.2">
      <c r="A50" s="111">
        <f t="shared" si="1"/>
        <v>33</v>
      </c>
      <c r="B50" s="118" t="s">
        <v>172</v>
      </c>
      <c r="C50" s="111" t="s">
        <v>42</v>
      </c>
      <c r="D50" s="113">
        <v>46387</v>
      </c>
      <c r="E50" s="114" t="s">
        <v>43</v>
      </c>
      <c r="F50" s="115">
        <v>1471826</v>
      </c>
      <c r="G50" s="116">
        <f t="shared" si="2"/>
        <v>1471826</v>
      </c>
      <c r="H50" s="117"/>
      <c r="I50" s="117">
        <v>0</v>
      </c>
      <c r="J50" s="114" t="s">
        <v>34</v>
      </c>
      <c r="K50" s="111" t="s">
        <v>35</v>
      </c>
    </row>
    <row r="51" spans="1:11" s="114" customFormat="1" ht="12.75" customHeight="1" x14ac:dyDescent="0.2">
      <c r="A51" s="111">
        <f t="shared" si="1"/>
        <v>34</v>
      </c>
      <c r="B51" s="118" t="s">
        <v>157</v>
      </c>
      <c r="C51" s="111" t="s">
        <v>42</v>
      </c>
      <c r="D51" s="113">
        <v>46387</v>
      </c>
      <c r="E51" s="114" t="s">
        <v>43</v>
      </c>
      <c r="F51" s="115">
        <v>11750000</v>
      </c>
      <c r="G51" s="116">
        <f t="shared" si="2"/>
        <v>11750000</v>
      </c>
      <c r="H51" s="117"/>
      <c r="I51" s="117">
        <v>0</v>
      </c>
      <c r="J51" s="114" t="s">
        <v>34</v>
      </c>
      <c r="K51" s="111" t="s">
        <v>35</v>
      </c>
    </row>
    <row r="52" spans="1:11" s="114" customFormat="1" ht="12.75" customHeight="1" x14ac:dyDescent="0.2">
      <c r="A52" s="111">
        <f t="shared" si="1"/>
        <v>35</v>
      </c>
      <c r="B52" s="118" t="s">
        <v>96</v>
      </c>
      <c r="C52" s="111" t="s">
        <v>42</v>
      </c>
      <c r="D52" s="113">
        <v>46387</v>
      </c>
      <c r="E52" s="114" t="s">
        <v>43</v>
      </c>
      <c r="F52" s="115">
        <v>35070000</v>
      </c>
      <c r="G52" s="116">
        <f t="shared" si="2"/>
        <v>35070000</v>
      </c>
      <c r="H52" s="117"/>
      <c r="I52" s="117">
        <v>0</v>
      </c>
      <c r="J52" s="114" t="s">
        <v>34</v>
      </c>
      <c r="K52" s="111" t="s">
        <v>35</v>
      </c>
    </row>
    <row r="53" spans="1:11" s="114" customFormat="1" ht="12.75" customHeight="1" x14ac:dyDescent="0.2">
      <c r="A53" s="111">
        <f t="shared" si="1"/>
        <v>36</v>
      </c>
      <c r="B53" s="118" t="s">
        <v>173</v>
      </c>
      <c r="C53" s="111" t="s">
        <v>42</v>
      </c>
      <c r="D53" s="113">
        <v>46387</v>
      </c>
      <c r="E53" s="114" t="s">
        <v>43</v>
      </c>
      <c r="F53" s="115">
        <v>4581500</v>
      </c>
      <c r="G53" s="116">
        <f t="shared" si="2"/>
        <v>4581500</v>
      </c>
      <c r="H53" s="117"/>
      <c r="I53" s="117">
        <v>0</v>
      </c>
      <c r="J53" s="114" t="s">
        <v>34</v>
      </c>
      <c r="K53" s="111" t="s">
        <v>35</v>
      </c>
    </row>
    <row r="54" spans="1:11" s="114" customFormat="1" ht="12.75" customHeight="1" x14ac:dyDescent="0.2">
      <c r="A54" s="111">
        <f t="shared" si="1"/>
        <v>37</v>
      </c>
      <c r="B54" s="118" t="s">
        <v>138</v>
      </c>
      <c r="C54" s="111" t="s">
        <v>42</v>
      </c>
      <c r="D54" s="113">
        <v>46387</v>
      </c>
      <c r="E54" s="114" t="s">
        <v>43</v>
      </c>
      <c r="F54" s="115">
        <v>2516337</v>
      </c>
      <c r="G54" s="116">
        <f t="shared" si="2"/>
        <v>2516337</v>
      </c>
      <c r="H54" s="117"/>
      <c r="I54" s="117">
        <v>0</v>
      </c>
      <c r="J54" s="114" t="s">
        <v>34</v>
      </c>
      <c r="K54" s="111" t="s">
        <v>35</v>
      </c>
    </row>
    <row r="55" spans="1:11" s="114" customFormat="1" ht="12.75" customHeight="1" x14ac:dyDescent="0.2">
      <c r="A55" s="111">
        <f t="shared" si="1"/>
        <v>38</v>
      </c>
      <c r="B55" s="118" t="s">
        <v>174</v>
      </c>
      <c r="C55" s="111" t="s">
        <v>42</v>
      </c>
      <c r="D55" s="113">
        <v>46387</v>
      </c>
      <c r="E55" s="114" t="s">
        <v>43</v>
      </c>
      <c r="F55" s="115">
        <v>170000</v>
      </c>
      <c r="G55" s="116">
        <f t="shared" si="2"/>
        <v>170000</v>
      </c>
      <c r="H55" s="117"/>
      <c r="I55" s="117">
        <v>0</v>
      </c>
      <c r="J55" s="114" t="s">
        <v>34</v>
      </c>
      <c r="K55" s="111" t="s">
        <v>35</v>
      </c>
    </row>
    <row r="56" spans="1:11" s="114" customFormat="1" ht="12.75" customHeight="1" x14ac:dyDescent="0.2">
      <c r="A56" s="111">
        <f t="shared" si="1"/>
        <v>39</v>
      </c>
      <c r="B56" s="118" t="s">
        <v>98</v>
      </c>
      <c r="C56" s="111" t="s">
        <v>42</v>
      </c>
      <c r="D56" s="113">
        <v>46387</v>
      </c>
      <c r="E56" s="114" t="s">
        <v>43</v>
      </c>
      <c r="F56" s="115">
        <v>3851119</v>
      </c>
      <c r="G56" s="116">
        <f t="shared" si="2"/>
        <v>3851119</v>
      </c>
      <c r="H56" s="117"/>
      <c r="I56" s="117">
        <v>0</v>
      </c>
      <c r="J56" s="114" t="s">
        <v>34</v>
      </c>
      <c r="K56" s="111" t="s">
        <v>35</v>
      </c>
    </row>
    <row r="57" spans="1:11" s="114" customFormat="1" ht="12.75" customHeight="1" x14ac:dyDescent="0.2">
      <c r="A57" s="111">
        <f t="shared" si="1"/>
        <v>40</v>
      </c>
      <c r="B57" s="118" t="s">
        <v>175</v>
      </c>
      <c r="C57" s="111" t="s">
        <v>42</v>
      </c>
      <c r="D57" s="113">
        <v>46387</v>
      </c>
      <c r="E57" s="114" t="s">
        <v>43</v>
      </c>
      <c r="F57" s="115">
        <v>1127500</v>
      </c>
      <c r="G57" s="116">
        <f t="shared" si="2"/>
        <v>1127500</v>
      </c>
      <c r="H57" s="117"/>
      <c r="I57" s="117">
        <v>0</v>
      </c>
      <c r="J57" s="114" t="s">
        <v>34</v>
      </c>
      <c r="K57" s="111" t="s">
        <v>35</v>
      </c>
    </row>
    <row r="58" spans="1:11" s="114" customFormat="1" ht="12.75" customHeight="1" x14ac:dyDescent="0.2">
      <c r="A58" s="111">
        <f t="shared" si="1"/>
        <v>41</v>
      </c>
      <c r="B58" s="118" t="s">
        <v>155</v>
      </c>
      <c r="C58" s="111" t="s">
        <v>42</v>
      </c>
      <c r="D58" s="113">
        <v>46387</v>
      </c>
      <c r="E58" s="114" t="s">
        <v>43</v>
      </c>
      <c r="F58" s="115">
        <v>13500000</v>
      </c>
      <c r="G58" s="116">
        <f t="shared" si="2"/>
        <v>13500000</v>
      </c>
      <c r="H58" s="117"/>
      <c r="I58" s="117">
        <v>0</v>
      </c>
      <c r="J58" s="114" t="s">
        <v>34</v>
      </c>
      <c r="K58" s="111" t="s">
        <v>35</v>
      </c>
    </row>
    <row r="59" spans="1:11" s="114" customFormat="1" ht="12.75" customHeight="1" x14ac:dyDescent="0.2">
      <c r="A59" s="111">
        <f t="shared" si="1"/>
        <v>42</v>
      </c>
      <c r="B59" s="118" t="s">
        <v>139</v>
      </c>
      <c r="C59" s="111" t="s">
        <v>42</v>
      </c>
      <c r="D59" s="113">
        <v>46387</v>
      </c>
      <c r="E59" s="114" t="s">
        <v>43</v>
      </c>
      <c r="F59" s="115">
        <v>23360000</v>
      </c>
      <c r="G59" s="116">
        <f t="shared" si="2"/>
        <v>23360000</v>
      </c>
      <c r="H59" s="117"/>
      <c r="I59" s="117">
        <v>0</v>
      </c>
      <c r="J59" s="114" t="s">
        <v>34</v>
      </c>
      <c r="K59" s="111" t="s">
        <v>35</v>
      </c>
    </row>
    <row r="60" spans="1:11" s="114" customFormat="1" ht="12.75" customHeight="1" x14ac:dyDescent="0.2">
      <c r="A60" s="111">
        <f t="shared" si="1"/>
        <v>43</v>
      </c>
      <c r="B60" s="118" t="s">
        <v>140</v>
      </c>
      <c r="C60" s="111" t="s">
        <v>42</v>
      </c>
      <c r="D60" s="113">
        <v>46387</v>
      </c>
      <c r="E60" s="114" t="s">
        <v>43</v>
      </c>
      <c r="F60" s="115">
        <v>92869170</v>
      </c>
      <c r="G60" s="116">
        <f t="shared" si="2"/>
        <v>92869170</v>
      </c>
      <c r="H60" s="117"/>
      <c r="I60" s="117">
        <v>0</v>
      </c>
      <c r="J60" s="114" t="s">
        <v>34</v>
      </c>
      <c r="K60" s="111" t="s">
        <v>35</v>
      </c>
    </row>
    <row r="61" spans="1:11" s="114" customFormat="1" ht="12.75" customHeight="1" x14ac:dyDescent="0.2">
      <c r="A61" s="111">
        <f t="shared" si="1"/>
        <v>44</v>
      </c>
      <c r="B61" s="118" t="s">
        <v>104</v>
      </c>
      <c r="C61" s="111" t="s">
        <v>42</v>
      </c>
      <c r="D61" s="113">
        <v>46387</v>
      </c>
      <c r="E61" s="114" t="s">
        <v>43</v>
      </c>
      <c r="F61" s="115">
        <v>3250000</v>
      </c>
      <c r="G61" s="116">
        <f t="shared" si="2"/>
        <v>3250000</v>
      </c>
      <c r="H61" s="117"/>
      <c r="I61" s="117">
        <v>0</v>
      </c>
      <c r="J61" s="114" t="s">
        <v>34</v>
      </c>
      <c r="K61" s="111" t="s">
        <v>35</v>
      </c>
    </row>
    <row r="62" spans="1:11" s="114" customFormat="1" ht="12.75" customHeight="1" x14ac:dyDescent="0.2">
      <c r="A62" s="111">
        <f t="shared" si="1"/>
        <v>45</v>
      </c>
      <c r="B62" s="118" t="s">
        <v>158</v>
      </c>
      <c r="C62" s="111" t="s">
        <v>42</v>
      </c>
      <c r="D62" s="113">
        <v>46387</v>
      </c>
      <c r="E62" s="114" t="s">
        <v>43</v>
      </c>
      <c r="F62" s="115">
        <v>1350000</v>
      </c>
      <c r="G62" s="116">
        <f t="shared" si="2"/>
        <v>1350000</v>
      </c>
      <c r="H62" s="117"/>
      <c r="I62" s="117">
        <v>0</v>
      </c>
      <c r="J62" s="114" t="s">
        <v>34</v>
      </c>
      <c r="K62" s="111" t="s">
        <v>35</v>
      </c>
    </row>
    <row r="63" spans="1:11" s="114" customFormat="1" ht="12.75" customHeight="1" x14ac:dyDescent="0.2">
      <c r="A63" s="111">
        <f t="shared" si="1"/>
        <v>46</v>
      </c>
      <c r="B63" s="118" t="s">
        <v>141</v>
      </c>
      <c r="C63" s="111" t="s">
        <v>42</v>
      </c>
      <c r="D63" s="113">
        <v>46387</v>
      </c>
      <c r="E63" s="114" t="s">
        <v>43</v>
      </c>
      <c r="F63" s="115">
        <v>4723181</v>
      </c>
      <c r="G63" s="116">
        <f t="shared" si="2"/>
        <v>4723181</v>
      </c>
      <c r="H63" s="117"/>
      <c r="I63" s="117">
        <v>0</v>
      </c>
      <c r="J63" s="114" t="s">
        <v>34</v>
      </c>
      <c r="K63" s="111" t="s">
        <v>35</v>
      </c>
    </row>
    <row r="64" spans="1:11" s="114" customFormat="1" ht="12.75" customHeight="1" x14ac:dyDescent="0.2">
      <c r="A64" s="111">
        <f t="shared" si="1"/>
        <v>47</v>
      </c>
      <c r="B64" s="118" t="s">
        <v>156</v>
      </c>
      <c r="C64" s="111" t="s">
        <v>42</v>
      </c>
      <c r="D64" s="113">
        <v>46387</v>
      </c>
      <c r="E64" s="114" t="s">
        <v>43</v>
      </c>
      <c r="F64" s="115">
        <v>24018827</v>
      </c>
      <c r="G64" s="116">
        <f t="shared" si="2"/>
        <v>24018827</v>
      </c>
      <c r="H64" s="117"/>
      <c r="I64" s="117">
        <v>0</v>
      </c>
      <c r="J64" s="114" t="s">
        <v>34</v>
      </c>
      <c r="K64" s="111" t="s">
        <v>35</v>
      </c>
    </row>
    <row r="65" spans="1:11" s="114" customFormat="1" ht="12.75" customHeight="1" x14ac:dyDescent="0.2">
      <c r="A65" s="111">
        <f t="shared" si="1"/>
        <v>48</v>
      </c>
      <c r="B65" s="118" t="s">
        <v>176</v>
      </c>
      <c r="C65" s="111" t="s">
        <v>42</v>
      </c>
      <c r="D65" s="113">
        <v>46387</v>
      </c>
      <c r="E65" s="114" t="s">
        <v>43</v>
      </c>
      <c r="F65" s="115">
        <v>824725</v>
      </c>
      <c r="G65" s="116">
        <f t="shared" si="2"/>
        <v>824725</v>
      </c>
      <c r="H65" s="117"/>
      <c r="I65" s="117">
        <v>0</v>
      </c>
      <c r="J65" s="114" t="s">
        <v>34</v>
      </c>
      <c r="K65" s="111" t="s">
        <v>35</v>
      </c>
    </row>
    <row r="66" spans="1:11" s="114" customFormat="1" ht="12.75" customHeight="1" x14ac:dyDescent="0.2">
      <c r="A66" s="111">
        <f t="shared" si="1"/>
        <v>49</v>
      </c>
      <c r="B66" s="118" t="s">
        <v>177</v>
      </c>
      <c r="C66" s="111" t="s">
        <v>42</v>
      </c>
      <c r="D66" s="113">
        <v>46387</v>
      </c>
      <c r="E66" s="114" t="s">
        <v>43</v>
      </c>
      <c r="F66" s="115">
        <v>6498000</v>
      </c>
      <c r="G66" s="116">
        <f t="shared" si="2"/>
        <v>6498000</v>
      </c>
      <c r="H66" s="117"/>
      <c r="I66" s="117">
        <v>0</v>
      </c>
      <c r="J66" s="114" t="s">
        <v>34</v>
      </c>
      <c r="K66" s="111" t="s">
        <v>35</v>
      </c>
    </row>
    <row r="67" spans="1:11" s="114" customFormat="1" ht="12.75" customHeight="1" x14ac:dyDescent="0.2">
      <c r="A67" s="111">
        <f t="shared" si="1"/>
        <v>50</v>
      </c>
      <c r="B67" s="118" t="s">
        <v>113</v>
      </c>
      <c r="C67" s="111" t="s">
        <v>42</v>
      </c>
      <c r="D67" s="113">
        <v>46387</v>
      </c>
      <c r="E67" s="114" t="s">
        <v>43</v>
      </c>
      <c r="F67" s="115">
        <v>686920</v>
      </c>
      <c r="G67" s="116">
        <f t="shared" si="2"/>
        <v>686920</v>
      </c>
      <c r="H67" s="117"/>
      <c r="I67" s="117">
        <v>0</v>
      </c>
      <c r="J67" s="114" t="s">
        <v>34</v>
      </c>
      <c r="K67" s="111" t="s">
        <v>35</v>
      </c>
    </row>
    <row r="68" spans="1:11" s="114" customFormat="1" ht="12.75" customHeight="1" x14ac:dyDescent="0.2">
      <c r="A68" s="111">
        <f t="shared" si="1"/>
        <v>51</v>
      </c>
      <c r="B68" s="118" t="s">
        <v>105</v>
      </c>
      <c r="C68" s="111" t="s">
        <v>42</v>
      </c>
      <c r="D68" s="113">
        <v>46387</v>
      </c>
      <c r="E68" s="114" t="s">
        <v>43</v>
      </c>
      <c r="F68" s="115">
        <v>1290389</v>
      </c>
      <c r="G68" s="116">
        <f t="shared" si="2"/>
        <v>1290389</v>
      </c>
      <c r="H68" s="117"/>
      <c r="I68" s="117">
        <v>0</v>
      </c>
      <c r="J68" s="114" t="s">
        <v>34</v>
      </c>
      <c r="K68" s="111" t="s">
        <v>35</v>
      </c>
    </row>
    <row r="69" spans="1:11" s="114" customFormat="1" ht="12.75" customHeight="1" x14ac:dyDescent="0.2">
      <c r="A69" s="111">
        <f t="shared" si="1"/>
        <v>52</v>
      </c>
      <c r="B69" s="118" t="s">
        <v>142</v>
      </c>
      <c r="C69" s="111" t="s">
        <v>42</v>
      </c>
      <c r="D69" s="113">
        <v>46387</v>
      </c>
      <c r="E69" s="114" t="s">
        <v>43</v>
      </c>
      <c r="F69" s="115">
        <v>12502777</v>
      </c>
      <c r="G69" s="116">
        <f t="shared" si="2"/>
        <v>12502777</v>
      </c>
      <c r="H69" s="117"/>
      <c r="I69" s="117">
        <v>0</v>
      </c>
      <c r="J69" s="114" t="s">
        <v>34</v>
      </c>
      <c r="K69" s="111" t="s">
        <v>35</v>
      </c>
    </row>
    <row r="70" spans="1:11" s="114" customFormat="1" ht="12.75" customHeight="1" x14ac:dyDescent="0.2">
      <c r="A70" s="111">
        <f t="shared" si="1"/>
        <v>53</v>
      </c>
      <c r="B70" s="118" t="s">
        <v>143</v>
      </c>
      <c r="C70" s="111" t="s">
        <v>42</v>
      </c>
      <c r="D70" s="113">
        <v>46387</v>
      </c>
      <c r="E70" s="114" t="s">
        <v>43</v>
      </c>
      <c r="F70" s="115">
        <v>42482499</v>
      </c>
      <c r="G70" s="116">
        <f t="shared" si="2"/>
        <v>42482499</v>
      </c>
      <c r="H70" s="117"/>
      <c r="I70" s="117">
        <v>0</v>
      </c>
      <c r="J70" s="114" t="s">
        <v>34</v>
      </c>
      <c r="K70" s="111" t="s">
        <v>35</v>
      </c>
    </row>
    <row r="71" spans="1:11" s="114" customFormat="1" ht="12.75" customHeight="1" x14ac:dyDescent="0.2">
      <c r="A71" s="111">
        <f>1+A69</f>
        <v>53</v>
      </c>
      <c r="B71" s="118" t="s">
        <v>178</v>
      </c>
      <c r="C71" s="111" t="s">
        <v>42</v>
      </c>
      <c r="D71" s="113">
        <v>46387</v>
      </c>
      <c r="E71" s="114" t="s">
        <v>43</v>
      </c>
      <c r="F71" s="115">
        <v>1752600</v>
      </c>
      <c r="G71" s="116">
        <f t="shared" ref="G71" si="3">+F71</f>
        <v>1752600</v>
      </c>
      <c r="H71" s="117"/>
      <c r="I71" s="117">
        <v>0</v>
      </c>
      <c r="J71" s="114" t="s">
        <v>34</v>
      </c>
      <c r="K71" s="111" t="s">
        <v>35</v>
      </c>
    </row>
    <row r="72" spans="1:11" s="114" customFormat="1" ht="12.75" customHeight="1" x14ac:dyDescent="0.2">
      <c r="A72" s="111">
        <f>1+A70</f>
        <v>54</v>
      </c>
      <c r="B72" s="118" t="s">
        <v>97</v>
      </c>
      <c r="C72" s="111" t="s">
        <v>42</v>
      </c>
      <c r="D72" s="113">
        <v>46387</v>
      </c>
      <c r="E72" s="114" t="s">
        <v>43</v>
      </c>
      <c r="F72" s="115">
        <v>29545178</v>
      </c>
      <c r="G72" s="116">
        <f t="shared" si="2"/>
        <v>29545178</v>
      </c>
      <c r="H72" s="117"/>
      <c r="I72" s="117">
        <v>0</v>
      </c>
      <c r="J72" s="114" t="s">
        <v>34</v>
      </c>
      <c r="K72" s="111" t="s">
        <v>35</v>
      </c>
    </row>
    <row r="73" spans="1:11" s="114" customFormat="1" ht="12.75" customHeight="1" x14ac:dyDescent="0.2">
      <c r="A73" s="111">
        <f t="shared" si="1"/>
        <v>55</v>
      </c>
      <c r="B73" s="118" t="s">
        <v>144</v>
      </c>
      <c r="C73" s="111" t="s">
        <v>42</v>
      </c>
      <c r="D73" s="113">
        <v>46387</v>
      </c>
      <c r="E73" s="114" t="s">
        <v>43</v>
      </c>
      <c r="F73" s="120">
        <f>+I73*$C$13</f>
        <v>138296550</v>
      </c>
      <c r="G73" s="116">
        <f t="shared" si="0"/>
        <v>138296550</v>
      </c>
      <c r="H73" s="117"/>
      <c r="I73" s="117">
        <v>21000</v>
      </c>
      <c r="J73" s="114" t="s">
        <v>34</v>
      </c>
      <c r="K73" s="111" t="s">
        <v>35</v>
      </c>
    </row>
    <row r="74" spans="1:11" s="114" customFormat="1" ht="12.75" customHeight="1" x14ac:dyDescent="0.2">
      <c r="A74" s="111">
        <f t="shared" si="1"/>
        <v>56</v>
      </c>
      <c r="B74" s="118" t="s">
        <v>145</v>
      </c>
      <c r="C74" s="111" t="s">
        <v>42</v>
      </c>
      <c r="D74" s="113">
        <v>46387</v>
      </c>
      <c r="E74" s="114" t="s">
        <v>43</v>
      </c>
      <c r="F74" s="120">
        <f t="shared" ref="F74:F92" si="4">+I74*$C$13</f>
        <v>41122281.575999998</v>
      </c>
      <c r="G74" s="116">
        <f t="shared" si="0"/>
        <v>41122281.575999998</v>
      </c>
      <c r="H74" s="117"/>
      <c r="I74" s="117">
        <v>6244.32</v>
      </c>
      <c r="J74" s="114" t="s">
        <v>34</v>
      </c>
      <c r="K74" s="111" t="s">
        <v>35</v>
      </c>
    </row>
    <row r="75" spans="1:11" s="114" customFormat="1" ht="12.75" customHeight="1" x14ac:dyDescent="0.2">
      <c r="A75" s="111">
        <f t="shared" si="1"/>
        <v>57</v>
      </c>
      <c r="B75" s="118" t="s">
        <v>162</v>
      </c>
      <c r="C75" s="111" t="s">
        <v>42</v>
      </c>
      <c r="D75" s="113">
        <v>46387</v>
      </c>
      <c r="E75" s="114" t="s">
        <v>43</v>
      </c>
      <c r="F75" s="120">
        <f t="shared" si="4"/>
        <v>1825514.46</v>
      </c>
      <c r="G75" s="116">
        <f t="shared" si="0"/>
        <v>1825514.46</v>
      </c>
      <c r="H75" s="117"/>
      <c r="I75" s="117">
        <v>277.2</v>
      </c>
      <c r="J75" s="114" t="s">
        <v>34</v>
      </c>
      <c r="K75" s="111" t="s">
        <v>35</v>
      </c>
    </row>
    <row r="76" spans="1:11" s="114" customFormat="1" ht="12.75" customHeight="1" x14ac:dyDescent="0.2">
      <c r="A76" s="111">
        <f t="shared" si="1"/>
        <v>58</v>
      </c>
      <c r="B76" s="118" t="s">
        <v>114</v>
      </c>
      <c r="C76" s="111" t="s">
        <v>42</v>
      </c>
      <c r="D76" s="113">
        <v>46387</v>
      </c>
      <c r="E76" s="114" t="s">
        <v>43</v>
      </c>
      <c r="F76" s="120">
        <f t="shared" si="4"/>
        <v>12769842.4385</v>
      </c>
      <c r="G76" s="116">
        <f t="shared" si="0"/>
        <v>12769842.4385</v>
      </c>
      <c r="H76" s="117"/>
      <c r="I76" s="117">
        <v>1939.07</v>
      </c>
      <c r="J76" s="114" t="s">
        <v>34</v>
      </c>
      <c r="K76" s="111" t="s">
        <v>35</v>
      </c>
    </row>
    <row r="77" spans="1:11" s="114" customFormat="1" ht="12.75" customHeight="1" x14ac:dyDescent="0.2">
      <c r="A77" s="111">
        <f t="shared" si="1"/>
        <v>59</v>
      </c>
      <c r="B77" s="118" t="s">
        <v>128</v>
      </c>
      <c r="C77" s="111" t="s">
        <v>42</v>
      </c>
      <c r="D77" s="113">
        <v>46387</v>
      </c>
      <c r="E77" s="114" t="s">
        <v>43</v>
      </c>
      <c r="F77" s="120">
        <f t="shared" si="4"/>
        <v>2964024.344</v>
      </c>
      <c r="G77" s="116">
        <f t="shared" si="0"/>
        <v>2964024.344</v>
      </c>
      <c r="H77" s="117"/>
      <c r="I77" s="117">
        <v>450.08</v>
      </c>
      <c r="J77" s="114" t="s">
        <v>34</v>
      </c>
      <c r="K77" s="111" t="s">
        <v>35</v>
      </c>
    </row>
    <row r="78" spans="1:11" s="114" customFormat="1" ht="12.75" customHeight="1" x14ac:dyDescent="0.2">
      <c r="A78" s="111">
        <f t="shared" si="1"/>
        <v>60</v>
      </c>
      <c r="B78" s="118" t="s">
        <v>115</v>
      </c>
      <c r="C78" s="111" t="s">
        <v>42</v>
      </c>
      <c r="D78" s="113">
        <v>46387</v>
      </c>
      <c r="E78" s="114" t="s">
        <v>43</v>
      </c>
      <c r="F78" s="120">
        <f t="shared" si="4"/>
        <v>19214725.090500001</v>
      </c>
      <c r="G78" s="116">
        <f t="shared" si="0"/>
        <v>19214725.090500001</v>
      </c>
      <c r="H78" s="117"/>
      <c r="I78" s="117">
        <v>2917.71</v>
      </c>
      <c r="J78" s="114" t="s">
        <v>34</v>
      </c>
      <c r="K78" s="111" t="s">
        <v>35</v>
      </c>
    </row>
    <row r="79" spans="1:11" s="114" customFormat="1" ht="12.75" customHeight="1" x14ac:dyDescent="0.2">
      <c r="A79" s="111">
        <f t="shared" si="1"/>
        <v>61</v>
      </c>
      <c r="B79" s="118" t="s">
        <v>116</v>
      </c>
      <c r="C79" s="111" t="s">
        <v>42</v>
      </c>
      <c r="D79" s="113">
        <v>46387</v>
      </c>
      <c r="E79" s="114" t="s">
        <v>43</v>
      </c>
      <c r="F79" s="120">
        <f t="shared" si="4"/>
        <v>470948485.81999999</v>
      </c>
      <c r="G79" s="116">
        <f t="shared" si="0"/>
        <v>470948485.81999999</v>
      </c>
      <c r="H79" s="117"/>
      <c r="I79" s="117">
        <v>71512.399999999994</v>
      </c>
      <c r="J79" s="114" t="s">
        <v>34</v>
      </c>
      <c r="K79" s="111" t="s">
        <v>35</v>
      </c>
    </row>
    <row r="80" spans="1:11" s="114" customFormat="1" ht="12.75" customHeight="1" x14ac:dyDescent="0.2">
      <c r="A80" s="111">
        <f t="shared" si="1"/>
        <v>62</v>
      </c>
      <c r="B80" s="118" t="s">
        <v>147</v>
      </c>
      <c r="C80" s="111" t="s">
        <v>42</v>
      </c>
      <c r="D80" s="113">
        <v>46387</v>
      </c>
      <c r="E80" s="114" t="s">
        <v>43</v>
      </c>
      <c r="F80" s="120">
        <f t="shared" si="4"/>
        <v>1317110</v>
      </c>
      <c r="G80" s="116">
        <f t="shared" si="0"/>
        <v>1317110</v>
      </c>
      <c r="H80" s="117"/>
      <c r="I80" s="117">
        <v>200</v>
      </c>
      <c r="J80" s="114" t="s">
        <v>34</v>
      </c>
      <c r="K80" s="111" t="s">
        <v>35</v>
      </c>
    </row>
    <row r="81" spans="1:11" s="114" customFormat="1" ht="12.75" customHeight="1" x14ac:dyDescent="0.2">
      <c r="A81" s="111">
        <f t="shared" si="1"/>
        <v>63</v>
      </c>
      <c r="B81" s="118" t="s">
        <v>163</v>
      </c>
      <c r="C81" s="111" t="s">
        <v>42</v>
      </c>
      <c r="D81" s="113">
        <v>46387</v>
      </c>
      <c r="E81" s="114" t="s">
        <v>43</v>
      </c>
      <c r="F81" s="120">
        <f t="shared" si="4"/>
        <v>154286923.95499998</v>
      </c>
      <c r="G81" s="116">
        <f t="shared" si="0"/>
        <v>154286923.95499998</v>
      </c>
      <c r="H81" s="117"/>
      <c r="I81" s="117">
        <v>23428.1</v>
      </c>
      <c r="J81" s="114" t="s">
        <v>34</v>
      </c>
      <c r="K81" s="111" t="s">
        <v>35</v>
      </c>
    </row>
    <row r="82" spans="1:11" s="114" customFormat="1" ht="12.75" customHeight="1" x14ac:dyDescent="0.2">
      <c r="A82" s="111">
        <f t="shared" si="1"/>
        <v>64</v>
      </c>
      <c r="B82" s="118" t="s">
        <v>164</v>
      </c>
      <c r="C82" s="111" t="s">
        <v>42</v>
      </c>
      <c r="D82" s="113">
        <v>46387</v>
      </c>
      <c r="E82" s="114" t="s">
        <v>43</v>
      </c>
      <c r="F82" s="120">
        <f t="shared" ref="F82:F83" si="5">+I82*$C$13</f>
        <v>584138.28500000003</v>
      </c>
      <c r="G82" s="116">
        <f t="shared" ref="G82:G86" si="6">+F82</f>
        <v>584138.28500000003</v>
      </c>
      <c r="H82" s="117"/>
      <c r="I82" s="117">
        <v>88.7</v>
      </c>
      <c r="J82" s="114" t="s">
        <v>34</v>
      </c>
      <c r="K82" s="111" t="s">
        <v>35</v>
      </c>
    </row>
    <row r="83" spans="1:11" s="114" customFormat="1" ht="12.75" customHeight="1" x14ac:dyDescent="0.2">
      <c r="A83" s="111">
        <f t="shared" si="1"/>
        <v>65</v>
      </c>
      <c r="B83" s="118" t="s">
        <v>146</v>
      </c>
      <c r="C83" s="111" t="s">
        <v>42</v>
      </c>
      <c r="D83" s="113">
        <v>46387</v>
      </c>
      <c r="E83" s="114" t="s">
        <v>43</v>
      </c>
      <c r="F83" s="120">
        <f t="shared" si="5"/>
        <v>987832.5</v>
      </c>
      <c r="G83" s="116">
        <f t="shared" si="6"/>
        <v>987832.5</v>
      </c>
      <c r="H83" s="117"/>
      <c r="I83" s="117">
        <v>150</v>
      </c>
      <c r="J83" s="114" t="s">
        <v>34</v>
      </c>
      <c r="K83" s="111" t="s">
        <v>35</v>
      </c>
    </row>
    <row r="84" spans="1:11" s="114" customFormat="1" ht="12.75" customHeight="1" x14ac:dyDescent="0.2">
      <c r="A84" s="111">
        <f t="shared" si="1"/>
        <v>66</v>
      </c>
      <c r="B84" s="118" t="s">
        <v>159</v>
      </c>
      <c r="C84" s="111" t="s">
        <v>57</v>
      </c>
      <c r="D84" s="113">
        <v>46387</v>
      </c>
      <c r="E84" s="114" t="s">
        <v>43</v>
      </c>
      <c r="F84" s="120">
        <f>+I84*$C$13</f>
        <v>588366932.51050007</v>
      </c>
      <c r="G84" s="116">
        <f t="shared" ref="G84:G85" si="7">+F84</f>
        <v>588366932.51050007</v>
      </c>
      <c r="H84" s="117"/>
      <c r="I84" s="117">
        <v>89342.11</v>
      </c>
      <c r="J84" s="114" t="s">
        <v>34</v>
      </c>
      <c r="K84" s="111" t="s">
        <v>35</v>
      </c>
    </row>
    <row r="85" spans="1:11" s="114" customFormat="1" ht="12.75" customHeight="1" x14ac:dyDescent="0.2">
      <c r="A85" s="111">
        <f t="shared" si="1"/>
        <v>67</v>
      </c>
      <c r="B85" s="118" t="s">
        <v>182</v>
      </c>
      <c r="C85" s="111" t="s">
        <v>57</v>
      </c>
      <c r="D85" s="113">
        <v>46387</v>
      </c>
      <c r="E85" s="114" t="s">
        <v>43</v>
      </c>
      <c r="F85" s="120">
        <f t="shared" si="4"/>
        <v>75209615.219999999</v>
      </c>
      <c r="G85" s="116">
        <f t="shared" si="7"/>
        <v>75209615.219999999</v>
      </c>
      <c r="H85" s="117"/>
      <c r="I85" s="117">
        <v>11420.4</v>
      </c>
      <c r="J85" s="114" t="s">
        <v>34</v>
      </c>
      <c r="K85" s="111" t="s">
        <v>35</v>
      </c>
    </row>
    <row r="86" spans="1:11" s="114" customFormat="1" ht="12.75" customHeight="1" x14ac:dyDescent="0.2">
      <c r="A86" s="111">
        <f t="shared" si="1"/>
        <v>68</v>
      </c>
      <c r="B86" s="118" t="s">
        <v>181</v>
      </c>
      <c r="C86" s="111" t="s">
        <v>57</v>
      </c>
      <c r="D86" s="113">
        <v>46387</v>
      </c>
      <c r="E86" s="114" t="s">
        <v>43</v>
      </c>
      <c r="F86" s="120">
        <f t="shared" si="4"/>
        <v>119672614.60000001</v>
      </c>
      <c r="G86" s="116">
        <f t="shared" si="6"/>
        <v>119672614.60000001</v>
      </c>
      <c r="H86" s="117"/>
      <c r="I86" s="117">
        <v>18172</v>
      </c>
      <c r="J86" s="114" t="s">
        <v>34</v>
      </c>
      <c r="K86" s="111" t="s">
        <v>35</v>
      </c>
    </row>
    <row r="87" spans="1:11" s="114" customFormat="1" ht="12.75" customHeight="1" x14ac:dyDescent="0.2">
      <c r="A87" s="111">
        <f t="shared" si="1"/>
        <v>69</v>
      </c>
      <c r="B87" s="118" t="s">
        <v>117</v>
      </c>
      <c r="C87" s="111" t="s">
        <v>57</v>
      </c>
      <c r="D87" s="113">
        <v>46387</v>
      </c>
      <c r="E87" s="114" t="s">
        <v>43</v>
      </c>
      <c r="F87" s="120">
        <f>+I87*$C$13</f>
        <v>3580431.8239999996</v>
      </c>
      <c r="G87" s="116">
        <f t="shared" ref="G87" si="8">+F87</f>
        <v>3580431.8239999996</v>
      </c>
      <c r="H87" s="117"/>
      <c r="I87" s="117">
        <v>543.67999999999995</v>
      </c>
      <c r="J87" s="114" t="s">
        <v>34</v>
      </c>
      <c r="K87" s="111" t="s">
        <v>35</v>
      </c>
    </row>
    <row r="88" spans="1:11" s="114" customFormat="1" ht="12.75" customHeight="1" x14ac:dyDescent="0.2">
      <c r="A88" s="111">
        <f>1+A87</f>
        <v>70</v>
      </c>
      <c r="B88" s="118" t="s">
        <v>118</v>
      </c>
      <c r="C88" s="111" t="s">
        <v>57</v>
      </c>
      <c r="D88" s="113">
        <v>46387</v>
      </c>
      <c r="E88" s="114" t="s">
        <v>43</v>
      </c>
      <c r="F88" s="120">
        <f t="shared" si="4"/>
        <v>55595213.100000001</v>
      </c>
      <c r="G88" s="116">
        <f t="shared" si="0"/>
        <v>55595213.100000001</v>
      </c>
      <c r="H88" s="117"/>
      <c r="I88" s="117">
        <v>8442</v>
      </c>
      <c r="J88" s="114" t="s">
        <v>34</v>
      </c>
      <c r="K88" s="111" t="s">
        <v>35</v>
      </c>
    </row>
    <row r="89" spans="1:11" s="114" customFormat="1" ht="12.75" customHeight="1" x14ac:dyDescent="0.2">
      <c r="A89" s="111">
        <f t="shared" si="1"/>
        <v>71</v>
      </c>
      <c r="B89" s="118" t="s">
        <v>187</v>
      </c>
      <c r="C89" s="111" t="s">
        <v>57</v>
      </c>
      <c r="D89" s="113">
        <v>46387</v>
      </c>
      <c r="E89" s="114" t="s">
        <v>43</v>
      </c>
      <c r="F89" s="120">
        <f t="shared" si="4"/>
        <v>24564101.5</v>
      </c>
      <c r="G89" s="116">
        <f t="shared" si="0"/>
        <v>24564101.5</v>
      </c>
      <c r="H89" s="117"/>
      <c r="I89" s="117">
        <v>3730</v>
      </c>
      <c r="J89" s="114" t="s">
        <v>34</v>
      </c>
      <c r="K89" s="111" t="s">
        <v>35</v>
      </c>
    </row>
    <row r="90" spans="1:11" s="114" customFormat="1" ht="12.75" customHeight="1" x14ac:dyDescent="0.2">
      <c r="A90" s="111">
        <f t="shared" si="1"/>
        <v>72</v>
      </c>
      <c r="B90" s="118" t="s">
        <v>184</v>
      </c>
      <c r="C90" s="111" t="s">
        <v>57</v>
      </c>
      <c r="D90" s="113">
        <v>46387</v>
      </c>
      <c r="E90" s="114" t="s">
        <v>43</v>
      </c>
      <c r="F90" s="120">
        <f t="shared" si="4"/>
        <v>34481939.800000004</v>
      </c>
      <c r="G90" s="116">
        <f t="shared" si="0"/>
        <v>34481939.800000004</v>
      </c>
      <c r="H90" s="117"/>
      <c r="I90" s="117">
        <v>5236</v>
      </c>
      <c r="J90" s="114" t="s">
        <v>34</v>
      </c>
      <c r="K90" s="111" t="s">
        <v>35</v>
      </c>
    </row>
    <row r="91" spans="1:11" s="114" customFormat="1" ht="12.75" customHeight="1" x14ac:dyDescent="0.2">
      <c r="A91" s="111">
        <f t="shared" si="1"/>
        <v>73</v>
      </c>
      <c r="B91" s="118" t="s">
        <v>185</v>
      </c>
      <c r="C91" s="111" t="s">
        <v>57</v>
      </c>
      <c r="D91" s="113">
        <v>46387</v>
      </c>
      <c r="E91" s="114" t="s">
        <v>43</v>
      </c>
      <c r="F91" s="120">
        <f t="shared" si="4"/>
        <v>4664149.932</v>
      </c>
      <c r="G91" s="116">
        <f t="shared" si="0"/>
        <v>4664149.932</v>
      </c>
      <c r="H91" s="117"/>
      <c r="I91" s="117">
        <v>708.24</v>
      </c>
      <c r="J91" s="114" t="s">
        <v>34</v>
      </c>
      <c r="K91" s="111" t="s">
        <v>35</v>
      </c>
    </row>
    <row r="92" spans="1:11" s="114" customFormat="1" ht="12.75" customHeight="1" x14ac:dyDescent="0.2">
      <c r="A92" s="111">
        <f t="shared" si="1"/>
        <v>74</v>
      </c>
      <c r="B92" s="118" t="s">
        <v>186</v>
      </c>
      <c r="C92" s="111" t="s">
        <v>57</v>
      </c>
      <c r="D92" s="113">
        <v>46387</v>
      </c>
      <c r="E92" s="114" t="s">
        <v>43</v>
      </c>
      <c r="F92" s="120">
        <f t="shared" si="4"/>
        <v>20010720.519000001</v>
      </c>
      <c r="G92" s="116">
        <f t="shared" si="0"/>
        <v>20010720.519000001</v>
      </c>
      <c r="H92" s="117"/>
      <c r="I92" s="117">
        <v>3038.58</v>
      </c>
      <c r="J92" s="114" t="s">
        <v>34</v>
      </c>
      <c r="K92" s="111" t="s">
        <v>35</v>
      </c>
    </row>
    <row r="93" spans="1:11" s="114" customFormat="1" ht="12.75" customHeight="1" x14ac:dyDescent="0.2">
      <c r="A93" s="111">
        <f t="shared" si="1"/>
        <v>75</v>
      </c>
      <c r="B93" s="118" t="s">
        <v>183</v>
      </c>
      <c r="C93" s="111" t="s">
        <v>57</v>
      </c>
      <c r="D93" s="113">
        <v>46387</v>
      </c>
      <c r="E93" s="114" t="s">
        <v>43</v>
      </c>
      <c r="F93" s="120">
        <f>+I93*$C$13</f>
        <v>109282921.6425</v>
      </c>
      <c r="G93" s="116">
        <f t="shared" si="0"/>
        <v>109282921.6425</v>
      </c>
      <c r="H93" s="117"/>
      <c r="I93" s="117">
        <v>16594.349999999999</v>
      </c>
      <c r="J93" s="114" t="s">
        <v>34</v>
      </c>
      <c r="K93" s="111" t="s">
        <v>35</v>
      </c>
    </row>
    <row r="94" spans="1:11" s="114" customFormat="1" ht="12.75" customHeight="1" x14ac:dyDescent="0.2">
      <c r="A94" s="111">
        <f t="shared" ref="A94:A96" si="9">1+A93</f>
        <v>76</v>
      </c>
      <c r="B94" s="118" t="s">
        <v>119</v>
      </c>
      <c r="C94" s="111" t="s">
        <v>57</v>
      </c>
      <c r="D94" s="113">
        <v>46387</v>
      </c>
      <c r="E94" s="114" t="s">
        <v>43</v>
      </c>
      <c r="F94" s="120">
        <f>+I94*$C$13</f>
        <v>1975665</v>
      </c>
      <c r="G94" s="116">
        <f>+F94</f>
        <v>1975665</v>
      </c>
      <c r="H94" s="117"/>
      <c r="I94" s="117">
        <v>300</v>
      </c>
      <c r="J94" s="114" t="s">
        <v>34</v>
      </c>
      <c r="K94" s="111" t="s">
        <v>35</v>
      </c>
    </row>
    <row r="95" spans="1:11" s="114" customFormat="1" ht="12.75" customHeight="1" x14ac:dyDescent="0.2">
      <c r="A95" s="111">
        <f t="shared" si="9"/>
        <v>77</v>
      </c>
      <c r="B95" s="118" t="s">
        <v>160</v>
      </c>
      <c r="C95" s="111" t="s">
        <v>57</v>
      </c>
      <c r="D95" s="113">
        <v>46387</v>
      </c>
      <c r="E95" s="114" t="s">
        <v>43</v>
      </c>
      <c r="F95" s="120">
        <f t="shared" ref="F95" si="10">+I95*$C$13</f>
        <v>19295661.5</v>
      </c>
      <c r="G95" s="116">
        <f t="shared" ref="G95" si="11">+F95</f>
        <v>19295661.5</v>
      </c>
      <c r="H95" s="117"/>
      <c r="I95" s="117">
        <v>2930</v>
      </c>
      <c r="J95" s="114" t="s">
        <v>34</v>
      </c>
      <c r="K95" s="111" t="s">
        <v>35</v>
      </c>
    </row>
    <row r="96" spans="1:11" s="114" customFormat="1" ht="12.75" customHeight="1" thickBot="1" x14ac:dyDescent="0.25">
      <c r="A96" s="111">
        <f t="shared" si="9"/>
        <v>78</v>
      </c>
      <c r="B96" s="118" t="s">
        <v>111</v>
      </c>
      <c r="C96" s="111" t="s">
        <v>57</v>
      </c>
      <c r="D96" s="113">
        <v>46387</v>
      </c>
      <c r="E96" s="114" t="s">
        <v>43</v>
      </c>
      <c r="F96" s="120">
        <f>+H96*$D$13</f>
        <v>148551108.697</v>
      </c>
      <c r="G96" s="116">
        <f t="shared" si="0"/>
        <v>148551108.697</v>
      </c>
      <c r="H96" s="117">
        <v>19182.86</v>
      </c>
      <c r="I96" s="117">
        <v>0</v>
      </c>
      <c r="J96" s="114" t="s">
        <v>34</v>
      </c>
      <c r="K96" s="111" t="s">
        <v>35</v>
      </c>
    </row>
    <row r="97" spans="1:22" ht="13.5" customHeight="1" thickBot="1" x14ac:dyDescent="0.25">
      <c r="E97" s="22" t="s">
        <v>19</v>
      </c>
      <c r="F97" s="23">
        <f>SUM(F18:F96)</f>
        <v>2652203892.3140006</v>
      </c>
      <c r="G97" s="23">
        <f>SUM(G18:G96)</f>
        <v>2652203892.3140006</v>
      </c>
      <c r="H97" s="51">
        <f>SUM(H18:H96)</f>
        <v>19182.86</v>
      </c>
      <c r="I97" s="51">
        <f>SUM(I18:I96)</f>
        <v>288664.94</v>
      </c>
    </row>
    <row r="98" spans="1:22" ht="13.5" thickTop="1" x14ac:dyDescent="0.2">
      <c r="E98" s="54"/>
      <c r="F98" s="55"/>
      <c r="G98" s="26"/>
    </row>
    <row r="99" spans="1:22" x14ac:dyDescent="0.2">
      <c r="A99" s="5" t="s">
        <v>18</v>
      </c>
      <c r="E99" s="47"/>
      <c r="F99" s="58"/>
      <c r="G99" s="26"/>
    </row>
    <row r="100" spans="1:22" ht="12.75" customHeight="1" x14ac:dyDescent="0.2">
      <c r="A100" s="103" t="s">
        <v>2</v>
      </c>
      <c r="B100" s="100" t="s">
        <v>12</v>
      </c>
      <c r="C100" s="100" t="s">
        <v>4</v>
      </c>
      <c r="D100" s="100" t="s">
        <v>26</v>
      </c>
      <c r="E100" s="100" t="s">
        <v>5</v>
      </c>
      <c r="F100" s="67" t="s">
        <v>6</v>
      </c>
      <c r="G100" s="99" t="s">
        <v>6</v>
      </c>
      <c r="H100" s="99"/>
      <c r="I100" s="99"/>
      <c r="J100" s="100" t="s">
        <v>7</v>
      </c>
      <c r="K100" s="97" t="s">
        <v>20</v>
      </c>
    </row>
    <row r="101" spans="1:22" ht="13.5" thickBot="1" x14ac:dyDescent="0.25">
      <c r="A101" s="104"/>
      <c r="B101" s="101"/>
      <c r="C101" s="101"/>
      <c r="D101" s="101"/>
      <c r="E101" s="101"/>
      <c r="F101" s="59" t="s">
        <v>8</v>
      </c>
      <c r="G101" s="60" t="s">
        <v>9</v>
      </c>
      <c r="H101" s="60"/>
      <c r="I101" s="60" t="s">
        <v>10</v>
      </c>
      <c r="J101" s="101"/>
      <c r="K101" s="98"/>
    </row>
    <row r="102" spans="1:22" x14ac:dyDescent="0.2">
      <c r="A102" s="12"/>
      <c r="D102" s="24"/>
      <c r="E102" s="24"/>
      <c r="F102" s="14"/>
      <c r="G102" s="49"/>
      <c r="H102" s="49"/>
      <c r="I102" s="44"/>
      <c r="K102" s="12"/>
    </row>
    <row r="103" spans="1:22" x14ac:dyDescent="0.2">
      <c r="A103" s="12"/>
      <c r="D103" s="24"/>
      <c r="E103" s="24"/>
      <c r="F103" s="14"/>
      <c r="G103" s="26"/>
      <c r="H103" s="26"/>
      <c r="I103" s="44"/>
      <c r="K103" s="12"/>
    </row>
    <row r="104" spans="1:22" ht="3" customHeight="1" thickBot="1" x14ac:dyDescent="0.25">
      <c r="A104" s="15"/>
      <c r="B104" s="16"/>
      <c r="C104" s="16"/>
      <c r="D104" s="15"/>
      <c r="E104" s="17"/>
      <c r="F104" s="18"/>
      <c r="G104" s="30"/>
      <c r="H104" s="30"/>
      <c r="I104" s="50"/>
      <c r="J104" s="15"/>
      <c r="K104" s="15"/>
    </row>
    <row r="105" spans="1:22" ht="13.5" thickBot="1" x14ac:dyDescent="0.25">
      <c r="E105" s="22" t="s">
        <v>19</v>
      </c>
      <c r="F105" s="23">
        <f>+SUM(F102:F104)</f>
        <v>0</v>
      </c>
      <c r="G105" s="23">
        <f>+SUM(G102:G104)</f>
        <v>0</v>
      </c>
      <c r="H105" s="23"/>
      <c r="I105" s="51">
        <f>+SUM(I102:I104)</f>
        <v>0</v>
      </c>
    </row>
    <row r="106" spans="1:22" ht="13.5" thickTop="1" x14ac:dyDescent="0.2">
      <c r="F106" s="14"/>
    </row>
    <row r="107" spans="1:22" x14ac:dyDescent="0.2">
      <c r="B107" s="13" t="s">
        <v>38</v>
      </c>
      <c r="F107" s="14"/>
    </row>
    <row r="108" spans="1:22" x14ac:dyDescent="0.2">
      <c r="F108" s="14"/>
    </row>
    <row r="109" spans="1:22" x14ac:dyDescent="0.2">
      <c r="F109" s="14"/>
    </row>
    <row r="110" spans="1:22" x14ac:dyDescent="0.2">
      <c r="F110" s="14"/>
      <c r="G110" s="26"/>
      <c r="H110" s="26"/>
      <c r="I110" s="96"/>
      <c r="J110" s="96"/>
    </row>
    <row r="111" spans="1:22" x14ac:dyDescent="0.2">
      <c r="A111" s="28"/>
      <c r="B111" s="109" t="s">
        <v>54</v>
      </c>
      <c r="C111" s="22"/>
      <c r="D111" s="22"/>
      <c r="E111" s="22"/>
      <c r="F111" s="66"/>
      <c r="G111" s="110"/>
      <c r="H111" s="28" t="s">
        <v>190</v>
      </c>
      <c r="I111" s="28"/>
      <c r="J111" s="22"/>
      <c r="K111" s="46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</row>
    <row r="112" spans="1:22" x14ac:dyDescent="0.2">
      <c r="F112" s="14"/>
    </row>
    <row r="113" spans="6:6" x14ac:dyDescent="0.2">
      <c r="F113" s="14"/>
    </row>
    <row r="114" spans="6:6" x14ac:dyDescent="0.2">
      <c r="F114" s="14"/>
    </row>
    <row r="115" spans="6:6" x14ac:dyDescent="0.2">
      <c r="F115" s="14"/>
    </row>
    <row r="116" spans="6:6" x14ac:dyDescent="0.2">
      <c r="F116" s="14"/>
    </row>
    <row r="117" spans="6:6" x14ac:dyDescent="0.2">
      <c r="F117" s="14"/>
    </row>
    <row r="118" spans="6:6" x14ac:dyDescent="0.2">
      <c r="F118" s="14"/>
    </row>
    <row r="119" spans="6:6" x14ac:dyDescent="0.2">
      <c r="F119" s="14"/>
    </row>
    <row r="120" spans="6:6" x14ac:dyDescent="0.2">
      <c r="F120" s="14"/>
    </row>
    <row r="121" spans="6:6" x14ac:dyDescent="0.2">
      <c r="F121" s="14"/>
    </row>
    <row r="122" spans="6:6" x14ac:dyDescent="0.2">
      <c r="F122" s="14"/>
    </row>
    <row r="123" spans="6:6" x14ac:dyDescent="0.2">
      <c r="F123" s="14"/>
    </row>
    <row r="124" spans="6:6" x14ac:dyDescent="0.2">
      <c r="F124" s="14"/>
    </row>
    <row r="125" spans="6:6" x14ac:dyDescent="0.2">
      <c r="F125" s="14"/>
    </row>
    <row r="126" spans="6:6" x14ac:dyDescent="0.2">
      <c r="F126" s="14"/>
    </row>
    <row r="127" spans="6:6" x14ac:dyDescent="0.2">
      <c r="F127" s="14"/>
    </row>
    <row r="128" spans="6:6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  <row r="146" spans="6:6" x14ac:dyDescent="0.2">
      <c r="F146" s="14"/>
    </row>
    <row r="147" spans="6:6" x14ac:dyDescent="0.2">
      <c r="F147" s="14"/>
    </row>
    <row r="148" spans="6:6" x14ac:dyDescent="0.2">
      <c r="F148" s="14"/>
    </row>
    <row r="149" spans="6:6" x14ac:dyDescent="0.2">
      <c r="F149" s="14"/>
    </row>
    <row r="150" spans="6:6" x14ac:dyDescent="0.2">
      <c r="F150" s="14"/>
    </row>
    <row r="151" spans="6:6" x14ac:dyDescent="0.2">
      <c r="F151" s="14"/>
    </row>
    <row r="152" spans="6:6" x14ac:dyDescent="0.2">
      <c r="F152" s="14"/>
    </row>
    <row r="153" spans="6:6" x14ac:dyDescent="0.2">
      <c r="F153" s="14"/>
    </row>
  </sheetData>
  <sortState xmlns:xlrd2="http://schemas.microsoft.com/office/spreadsheetml/2017/richdata2" ref="B23:F54">
    <sortCondition ref="B23:B54"/>
  </sortState>
  <mergeCells count="17">
    <mergeCell ref="I110:J110"/>
    <mergeCell ref="A100:A101"/>
    <mergeCell ref="B100:B101"/>
    <mergeCell ref="D100:D101"/>
    <mergeCell ref="C16:C17"/>
    <mergeCell ref="C100:C101"/>
    <mergeCell ref="A16:A17"/>
    <mergeCell ref="B16:B17"/>
    <mergeCell ref="D16:D17"/>
    <mergeCell ref="K16:K17"/>
    <mergeCell ref="K100:K101"/>
    <mergeCell ref="E100:E101"/>
    <mergeCell ref="G100:I100"/>
    <mergeCell ref="J100:J101"/>
    <mergeCell ref="J16:J17"/>
    <mergeCell ref="G16:I16"/>
    <mergeCell ref="E16:E17"/>
  </mergeCells>
  <phoneticPr fontId="20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3"/>
  <sheetViews>
    <sheetView showGridLines="0" topLeftCell="A18" zoomScale="85" zoomScaleNormal="85" workbookViewId="0">
      <selection activeCell="A38" sqref="A38:XFD3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+Índice!B17&amp;Índice!C17</f>
        <v>3. Deudas Diversas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31.12.2025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41">
        <v>6585.55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03" t="s">
        <v>2</v>
      </c>
      <c r="B15" s="100" t="s">
        <v>13</v>
      </c>
      <c r="C15" s="100" t="s">
        <v>4</v>
      </c>
      <c r="D15" s="100" t="s">
        <v>26</v>
      </c>
      <c r="E15" s="100" t="s">
        <v>5</v>
      </c>
      <c r="F15" s="67" t="s">
        <v>6</v>
      </c>
      <c r="G15" s="99" t="s">
        <v>6</v>
      </c>
      <c r="H15" s="99"/>
      <c r="I15" s="100" t="s">
        <v>7</v>
      </c>
      <c r="J15" s="97" t="s">
        <v>20</v>
      </c>
    </row>
    <row r="16" spans="1:22" ht="13.5" thickBot="1" x14ac:dyDescent="0.25">
      <c r="A16" s="104"/>
      <c r="B16" s="101"/>
      <c r="C16" s="101"/>
      <c r="D16" s="101"/>
      <c r="E16" s="101"/>
      <c r="F16" s="70" t="s">
        <v>8</v>
      </c>
      <c r="G16" s="71" t="s">
        <v>9</v>
      </c>
      <c r="H16" s="71" t="s">
        <v>10</v>
      </c>
      <c r="I16" s="101"/>
      <c r="J16" s="98"/>
    </row>
    <row r="17" spans="1:22" x14ac:dyDescent="0.2">
      <c r="A17" s="12">
        <v>1</v>
      </c>
      <c r="B17" s="13" t="s">
        <v>33</v>
      </c>
      <c r="D17" s="24">
        <v>46022</v>
      </c>
      <c r="E17" s="24">
        <v>46042</v>
      </c>
      <c r="F17" s="14" t="e">
        <f>+#REF!</f>
        <v>#REF!</v>
      </c>
      <c r="G17" s="14" t="e">
        <f>+F17</f>
        <v>#REF!</v>
      </c>
      <c r="I17" s="12" t="s">
        <v>39</v>
      </c>
      <c r="J17" s="12" t="s">
        <v>35</v>
      </c>
    </row>
    <row r="18" spans="1:22" x14ac:dyDescent="0.2">
      <c r="A18" s="12">
        <f>+A17+1</f>
        <v>2</v>
      </c>
      <c r="B18" s="13" t="s">
        <v>165</v>
      </c>
      <c r="D18" s="24">
        <v>45747</v>
      </c>
      <c r="E18" s="24">
        <v>46387</v>
      </c>
      <c r="F18" s="14" t="e">
        <f>+#REF!</f>
        <v>#REF!</v>
      </c>
      <c r="G18" s="14" t="e">
        <f t="shared" ref="G18:G19" si="0">+F18</f>
        <v>#REF!</v>
      </c>
      <c r="H18" s="12"/>
      <c r="I18" s="12" t="s">
        <v>39</v>
      </c>
      <c r="J18" s="12" t="s">
        <v>35</v>
      </c>
    </row>
    <row r="19" spans="1:22" x14ac:dyDescent="0.2">
      <c r="A19" s="12">
        <f t="shared" ref="A19:A21" si="1">+A18+1</f>
        <v>3</v>
      </c>
      <c r="B19" s="13" t="s">
        <v>32</v>
      </c>
      <c r="D19" s="24">
        <v>45747</v>
      </c>
      <c r="E19" s="24">
        <v>46047</v>
      </c>
      <c r="F19" s="14" t="e">
        <f>+#REF!+#REF!+#REF!+#REF!</f>
        <v>#REF!</v>
      </c>
      <c r="G19" s="14" t="e">
        <f t="shared" si="0"/>
        <v>#REF!</v>
      </c>
      <c r="I19" s="12" t="s">
        <v>39</v>
      </c>
      <c r="J19" s="12" t="s">
        <v>35</v>
      </c>
    </row>
    <row r="20" spans="1:22" x14ac:dyDescent="0.2">
      <c r="A20" s="12">
        <f t="shared" si="1"/>
        <v>4</v>
      </c>
      <c r="B20" s="13" t="s">
        <v>48</v>
      </c>
      <c r="D20" s="24">
        <v>45747</v>
      </c>
      <c r="E20" s="24">
        <v>46387</v>
      </c>
      <c r="F20" s="14" t="e">
        <f>+#REF!</f>
        <v>#REF!</v>
      </c>
      <c r="G20" s="14" t="e">
        <f t="shared" ref="G20:G21" si="2">+F20</f>
        <v>#REF!</v>
      </c>
      <c r="I20" s="12" t="s">
        <v>39</v>
      </c>
      <c r="J20" s="12" t="s">
        <v>35</v>
      </c>
    </row>
    <row r="21" spans="1:22" ht="13.5" thickBot="1" x14ac:dyDescent="0.25">
      <c r="A21" s="12">
        <f t="shared" si="1"/>
        <v>5</v>
      </c>
      <c r="B21" s="13" t="s">
        <v>106</v>
      </c>
      <c r="D21" s="24">
        <v>45747</v>
      </c>
      <c r="E21" s="24">
        <v>46387</v>
      </c>
      <c r="F21" s="14" t="e">
        <f>+#REF!</f>
        <v>#REF!</v>
      </c>
      <c r="G21" s="14" t="e">
        <f t="shared" si="2"/>
        <v>#REF!</v>
      </c>
      <c r="I21" s="12" t="s">
        <v>39</v>
      </c>
      <c r="J21" s="12" t="s">
        <v>35</v>
      </c>
    </row>
    <row r="22" spans="1:22" ht="11.25" customHeight="1" thickBot="1" x14ac:dyDescent="0.25">
      <c r="E22" s="22" t="s">
        <v>19</v>
      </c>
      <c r="F22" s="23" t="e">
        <f>+SUM(F17:F21)</f>
        <v>#REF!</v>
      </c>
      <c r="G22" s="31" t="e">
        <f>+SUM(G17:G21)</f>
        <v>#REF!</v>
      </c>
      <c r="H22" s="53">
        <f>+SUM(H17:H21)</f>
        <v>0</v>
      </c>
    </row>
    <row r="23" spans="1:22" customFormat="1" ht="13.5" thickTop="1" x14ac:dyDescent="0.2">
      <c r="A23" s="5"/>
      <c r="B23" s="9"/>
      <c r="C23" s="10"/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14"/>
      <c r="G24" s="26"/>
    </row>
    <row r="25" spans="1:22" ht="18" x14ac:dyDescent="0.25">
      <c r="A25" s="11" t="s">
        <v>18</v>
      </c>
      <c r="F25" s="14"/>
    </row>
    <row r="26" spans="1:22" ht="12.75" customHeight="1" x14ac:dyDescent="0.2">
      <c r="A26" s="103" t="s">
        <v>2</v>
      </c>
      <c r="B26" s="100" t="s">
        <v>13</v>
      </c>
      <c r="C26" s="100" t="s">
        <v>4</v>
      </c>
      <c r="D26" s="100" t="s">
        <v>26</v>
      </c>
      <c r="E26" s="100" t="s">
        <v>5</v>
      </c>
      <c r="F26" s="67" t="s">
        <v>6</v>
      </c>
      <c r="G26" s="99" t="s">
        <v>6</v>
      </c>
      <c r="H26" s="99"/>
      <c r="I26" s="100" t="s">
        <v>7</v>
      </c>
      <c r="J26" s="97" t="s">
        <v>20</v>
      </c>
    </row>
    <row r="27" spans="1:22" ht="13.5" thickBot="1" x14ac:dyDescent="0.25">
      <c r="A27" s="104"/>
      <c r="B27" s="101"/>
      <c r="C27" s="101"/>
      <c r="D27" s="101"/>
      <c r="E27" s="101"/>
      <c r="F27" s="70" t="s">
        <v>8</v>
      </c>
      <c r="G27" s="71" t="s">
        <v>9</v>
      </c>
      <c r="H27" s="71" t="s">
        <v>10</v>
      </c>
      <c r="I27" s="101"/>
      <c r="J27" s="98"/>
    </row>
    <row r="28" spans="1:22" x14ac:dyDescent="0.2">
      <c r="A28" s="12">
        <v>1</v>
      </c>
      <c r="F28" s="21"/>
    </row>
    <row r="29" spans="1:22" hidden="1" x14ac:dyDescent="0.2">
      <c r="A29" s="12">
        <v>2</v>
      </c>
      <c r="F29" s="14">
        <f>+G29+H29*$C$12</f>
        <v>0</v>
      </c>
    </row>
    <row r="30" spans="1:22" ht="15" hidden="1" x14ac:dyDescent="0.2">
      <c r="A30" s="25" t="s">
        <v>11</v>
      </c>
      <c r="F30" s="14">
        <f>+G30+H30*$C$12</f>
        <v>0</v>
      </c>
    </row>
    <row r="31" spans="1:22" ht="3" customHeight="1" thickBot="1" x14ac:dyDescent="0.25">
      <c r="A31" s="15"/>
      <c r="B31" s="16"/>
      <c r="C31" s="15"/>
      <c r="D31" s="15"/>
      <c r="E31" s="17"/>
      <c r="F31" s="18"/>
      <c r="G31" s="15"/>
      <c r="H31" s="15"/>
      <c r="I31" s="15"/>
      <c r="J31" s="15"/>
    </row>
    <row r="32" spans="1:22" ht="13.5" thickBot="1" x14ac:dyDescent="0.25">
      <c r="E32" s="22" t="s">
        <v>19</v>
      </c>
      <c r="F32" s="23">
        <v>0</v>
      </c>
      <c r="G32" s="23">
        <f>+SUM(G28:G31)</f>
        <v>0</v>
      </c>
      <c r="H32" s="23">
        <f>+SUM(H28:H31)</f>
        <v>0</v>
      </c>
    </row>
    <row r="33" spans="1:22" ht="13.5" thickTop="1" x14ac:dyDescent="0.2">
      <c r="F33" s="14"/>
    </row>
    <row r="34" spans="1:22" x14ac:dyDescent="0.2">
      <c r="F34" s="14"/>
    </row>
    <row r="35" spans="1:22" x14ac:dyDescent="0.2">
      <c r="B35" s="13" t="s">
        <v>46</v>
      </c>
      <c r="F35" s="14"/>
    </row>
    <row r="36" spans="1:22" x14ac:dyDescent="0.2">
      <c r="F36" s="14"/>
    </row>
    <row r="37" spans="1:22" x14ac:dyDescent="0.2">
      <c r="F37" s="14"/>
      <c r="H37" s="108"/>
      <c r="I37" s="108"/>
    </row>
    <row r="38" spans="1:22" x14ac:dyDescent="0.2">
      <c r="A38" s="28"/>
      <c r="B38" s="109" t="s">
        <v>54</v>
      </c>
      <c r="C38" s="22"/>
      <c r="D38" s="22"/>
      <c r="E38" s="22"/>
      <c r="F38" s="66"/>
      <c r="G38" s="110"/>
      <c r="H38" s="28" t="s">
        <v>190</v>
      </c>
      <c r="I38" s="28"/>
      <c r="J38" s="22"/>
      <c r="K38" s="46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  <row r="92" spans="6:6" x14ac:dyDescent="0.2">
      <c r="F92" s="14"/>
    </row>
    <row r="93" spans="6:6" x14ac:dyDescent="0.2">
      <c r="F93" s="14"/>
    </row>
  </sheetData>
  <mergeCells count="17">
    <mergeCell ref="A26:A27"/>
    <mergeCell ref="B26:B27"/>
    <mergeCell ref="A15:A16"/>
    <mergeCell ref="E15:E16"/>
    <mergeCell ref="B15:B16"/>
    <mergeCell ref="C15:C16"/>
    <mergeCell ref="D15:D16"/>
    <mergeCell ref="C26:C27"/>
    <mergeCell ref="D26:D27"/>
    <mergeCell ref="H37:I37"/>
    <mergeCell ref="J15:J16"/>
    <mergeCell ref="J26:J27"/>
    <mergeCell ref="E26:E27"/>
    <mergeCell ref="G26:H26"/>
    <mergeCell ref="I26:I27"/>
    <mergeCell ref="I15:I16"/>
    <mergeCell ref="G15:H15"/>
  </mergeCells>
  <phoneticPr fontId="20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1"/>
  <sheetViews>
    <sheetView showGridLines="0" topLeftCell="A7" zoomScale="85" zoomScaleNormal="85" workbookViewId="0">
      <selection activeCell="F17" sqref="F17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+Índice!B18&amp;Índice!C18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31.12.2025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41">
        <v>6585.55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03" t="s">
        <v>2</v>
      </c>
      <c r="B15" s="100" t="s">
        <v>13</v>
      </c>
      <c r="C15" s="100" t="s">
        <v>4</v>
      </c>
      <c r="D15" s="100" t="s">
        <v>26</v>
      </c>
      <c r="E15" s="100" t="s">
        <v>5</v>
      </c>
      <c r="F15" s="67" t="s">
        <v>6</v>
      </c>
      <c r="G15" s="99" t="s">
        <v>6</v>
      </c>
      <c r="H15" s="99"/>
      <c r="I15" s="100" t="s">
        <v>7</v>
      </c>
      <c r="J15" s="97" t="s">
        <v>20</v>
      </c>
    </row>
    <row r="16" spans="1:22" ht="13.5" thickBot="1" x14ac:dyDescent="0.25">
      <c r="A16" s="104"/>
      <c r="B16" s="101"/>
      <c r="C16" s="101"/>
      <c r="D16" s="101"/>
      <c r="E16" s="101"/>
      <c r="F16" s="70" t="s">
        <v>8</v>
      </c>
      <c r="G16" s="71" t="s">
        <v>9</v>
      </c>
      <c r="H16" s="71" t="s">
        <v>10</v>
      </c>
      <c r="I16" s="101"/>
      <c r="J16" s="98"/>
      <c r="L16" s="26"/>
    </row>
    <row r="17" spans="1:22" x14ac:dyDescent="0.2">
      <c r="A17" s="12">
        <v>1</v>
      </c>
      <c r="B17" s="13" t="s">
        <v>93</v>
      </c>
      <c r="D17" s="24">
        <v>46022</v>
      </c>
      <c r="E17" s="24">
        <v>46387</v>
      </c>
      <c r="F17" s="14">
        <v>18193000</v>
      </c>
      <c r="G17" s="14">
        <f>+F17</f>
        <v>18193000</v>
      </c>
      <c r="H17" s="56">
        <v>0</v>
      </c>
      <c r="I17" s="1" t="s">
        <v>34</v>
      </c>
      <c r="J17" s="12" t="s">
        <v>35</v>
      </c>
    </row>
    <row r="18" spans="1:22" hidden="1" x14ac:dyDescent="0.2">
      <c r="A18" s="12">
        <v>2</v>
      </c>
      <c r="B18" s="13" t="s">
        <v>47</v>
      </c>
      <c r="D18" s="24">
        <v>45083</v>
      </c>
      <c r="E18" s="24">
        <v>45291</v>
      </c>
      <c r="F18" s="14">
        <v>0</v>
      </c>
      <c r="G18" s="14">
        <f>+F18</f>
        <v>0</v>
      </c>
      <c r="H18" s="56"/>
      <c r="I18" s="1" t="s">
        <v>34</v>
      </c>
      <c r="J18" s="12" t="s">
        <v>35</v>
      </c>
    </row>
    <row r="19" spans="1:22" ht="1.5" customHeight="1" thickBot="1" x14ac:dyDescent="0.25">
      <c r="A19" s="15"/>
      <c r="B19" s="16"/>
      <c r="C19" s="15"/>
      <c r="D19" s="15"/>
      <c r="E19" s="17"/>
      <c r="F19" s="18"/>
      <c r="G19" s="30"/>
      <c r="H19" s="15"/>
      <c r="I19" s="15"/>
      <c r="J19" s="15"/>
    </row>
    <row r="20" spans="1:22" ht="13.5" thickBot="1" x14ac:dyDescent="0.25">
      <c r="E20" s="22" t="s">
        <v>19</v>
      </c>
      <c r="F20" s="23">
        <f>+SUM(F17:F19)</f>
        <v>18193000</v>
      </c>
      <c r="G20" s="31">
        <f>+SUM(G17:G19)</f>
        <v>18193000</v>
      </c>
      <c r="H20" s="36">
        <f>+SUM(H17:H19)</f>
        <v>0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103" t="s">
        <v>2</v>
      </c>
      <c r="B24" s="100" t="s">
        <v>13</v>
      </c>
      <c r="C24" s="100" t="s">
        <v>4</v>
      </c>
      <c r="D24" s="100" t="s">
        <v>26</v>
      </c>
      <c r="E24" s="100" t="s">
        <v>5</v>
      </c>
      <c r="F24" s="67" t="s">
        <v>6</v>
      </c>
      <c r="G24" s="99" t="s">
        <v>6</v>
      </c>
      <c r="H24" s="99"/>
      <c r="I24" s="100" t="s">
        <v>7</v>
      </c>
      <c r="J24" s="97" t="s">
        <v>20</v>
      </c>
    </row>
    <row r="25" spans="1:22" ht="13.5" thickBot="1" x14ac:dyDescent="0.25">
      <c r="A25" s="104"/>
      <c r="B25" s="101"/>
      <c r="C25" s="101"/>
      <c r="D25" s="101"/>
      <c r="E25" s="101"/>
      <c r="F25" s="70" t="s">
        <v>8</v>
      </c>
      <c r="G25" s="71" t="s">
        <v>9</v>
      </c>
      <c r="H25" s="71" t="s">
        <v>10</v>
      </c>
      <c r="I25" s="101"/>
      <c r="J25" s="98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1:22" x14ac:dyDescent="0.2">
      <c r="B33" s="13" t="s">
        <v>38</v>
      </c>
      <c r="F33" s="14"/>
    </row>
    <row r="34" spans="1:22" x14ac:dyDescent="0.2">
      <c r="F34" s="14"/>
    </row>
    <row r="35" spans="1:22" x14ac:dyDescent="0.2">
      <c r="F35" s="14"/>
      <c r="H35" s="108"/>
      <c r="I35" s="108"/>
    </row>
    <row r="36" spans="1:22" x14ac:dyDescent="0.2">
      <c r="A36" s="28"/>
      <c r="B36" s="109" t="s">
        <v>54</v>
      </c>
      <c r="C36" s="22"/>
      <c r="D36" s="22"/>
      <c r="E36" s="22"/>
      <c r="F36" s="66"/>
      <c r="G36" s="110"/>
      <c r="H36" s="28" t="s">
        <v>190</v>
      </c>
      <c r="I36" s="28"/>
      <c r="J36" s="22"/>
      <c r="K36" s="46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1:22" x14ac:dyDescent="0.2">
      <c r="F37" s="14"/>
    </row>
    <row r="38" spans="1:22" x14ac:dyDescent="0.2">
      <c r="F38" s="14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  <c r="I43" s="96"/>
      <c r="J43" s="96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6"/>
  <sheetViews>
    <sheetView showGridLines="0" zoomScale="85" zoomScaleNormal="85" workbookViewId="0">
      <selection activeCell="H13" sqref="H13:H14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7.5703125" style="1" customWidth="1"/>
    <col min="9" max="9" width="17.140625" style="1" customWidth="1"/>
    <col min="10" max="10" width="16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tr">
        <f>+Índice!B19&amp;Índice!C19</f>
        <v>5 .Ingresos Diferidos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31.12.2025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41">
        <v>6585.55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103" t="s">
        <v>2</v>
      </c>
      <c r="B15" s="100" t="s">
        <v>13</v>
      </c>
      <c r="C15" s="100" t="s">
        <v>4</v>
      </c>
      <c r="D15" s="100" t="s">
        <v>26</v>
      </c>
      <c r="E15" s="100" t="s">
        <v>5</v>
      </c>
      <c r="F15" s="67" t="s">
        <v>6</v>
      </c>
      <c r="G15" s="99" t="s">
        <v>6</v>
      </c>
      <c r="H15" s="99"/>
      <c r="I15" s="100" t="s">
        <v>7</v>
      </c>
      <c r="J15" s="97" t="s">
        <v>20</v>
      </c>
    </row>
    <row r="16" spans="1:22" ht="13.5" thickBot="1" x14ac:dyDescent="0.25">
      <c r="A16" s="104"/>
      <c r="B16" s="101"/>
      <c r="C16" s="101"/>
      <c r="D16" s="101"/>
      <c r="E16" s="101"/>
      <c r="F16" s="72" t="s">
        <v>8</v>
      </c>
      <c r="G16" s="73" t="s">
        <v>9</v>
      </c>
      <c r="H16" s="73" t="s">
        <v>10</v>
      </c>
      <c r="I16" s="101"/>
      <c r="J16" s="98"/>
    </row>
    <row r="17" spans="1:22" x14ac:dyDescent="0.2">
      <c r="A17" s="12">
        <v>1</v>
      </c>
      <c r="B17" s="13" t="s">
        <v>110</v>
      </c>
      <c r="D17" s="24"/>
      <c r="E17" s="24"/>
      <c r="F17" s="14">
        <v>50657002</v>
      </c>
      <c r="G17" s="14">
        <f>+F17</f>
        <v>50657002</v>
      </c>
      <c r="H17" s="88">
        <v>0</v>
      </c>
      <c r="I17" s="1" t="s">
        <v>34</v>
      </c>
      <c r="J17" s="12" t="s">
        <v>35</v>
      </c>
    </row>
    <row r="18" spans="1:22" ht="3" customHeight="1" thickBot="1" x14ac:dyDescent="0.25">
      <c r="A18" s="15"/>
      <c r="B18" s="16"/>
      <c r="C18" s="15"/>
      <c r="D18" s="15"/>
      <c r="E18" s="17"/>
      <c r="F18" s="18"/>
      <c r="G18" s="30"/>
      <c r="H18" s="15"/>
      <c r="I18" s="15"/>
      <c r="J18" s="15"/>
    </row>
    <row r="19" spans="1:22" ht="13.5" thickBot="1" x14ac:dyDescent="0.25">
      <c r="E19" s="22" t="s">
        <v>19</v>
      </c>
      <c r="F19" s="23">
        <f>+SUM(F17:F18)</f>
        <v>50657002</v>
      </c>
      <c r="G19" s="31">
        <f>+SUM(G17:G18)</f>
        <v>50657002</v>
      </c>
      <c r="H19" s="36">
        <f>+SUM(H17:H18)</f>
        <v>0</v>
      </c>
    </row>
    <row r="20" spans="1:22" ht="13.5" thickTop="1" x14ac:dyDescent="0.2">
      <c r="A20" s="5"/>
      <c r="B20" s="9"/>
      <c r="C20" s="10"/>
      <c r="D20" s="1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14"/>
      <c r="G21" s="26"/>
    </row>
    <row r="22" spans="1:22" ht="18" x14ac:dyDescent="0.25">
      <c r="A22" s="11" t="s">
        <v>18</v>
      </c>
      <c r="F22" s="14"/>
    </row>
    <row r="23" spans="1:22" ht="12.75" customHeight="1" x14ac:dyDescent="0.2">
      <c r="A23" s="103" t="s">
        <v>2</v>
      </c>
      <c r="B23" s="100" t="s">
        <v>13</v>
      </c>
      <c r="C23" s="100" t="s">
        <v>4</v>
      </c>
      <c r="D23" s="100" t="s">
        <v>26</v>
      </c>
      <c r="E23" s="100" t="s">
        <v>5</v>
      </c>
      <c r="F23" s="67" t="s">
        <v>6</v>
      </c>
      <c r="G23" s="99" t="s">
        <v>6</v>
      </c>
      <c r="H23" s="99"/>
      <c r="I23" s="100" t="s">
        <v>7</v>
      </c>
      <c r="J23" s="97" t="s">
        <v>20</v>
      </c>
    </row>
    <row r="24" spans="1:22" ht="13.5" thickBot="1" x14ac:dyDescent="0.25">
      <c r="A24" s="104"/>
      <c r="B24" s="101"/>
      <c r="C24" s="101"/>
      <c r="D24" s="101"/>
      <c r="E24" s="101"/>
      <c r="F24" s="72" t="s">
        <v>8</v>
      </c>
      <c r="G24" s="73" t="s">
        <v>9</v>
      </c>
      <c r="H24" s="73" t="s">
        <v>10</v>
      </c>
      <c r="I24" s="101"/>
      <c r="J24" s="98"/>
    </row>
    <row r="25" spans="1:22" x14ac:dyDescent="0.2">
      <c r="A25" s="12">
        <v>1</v>
      </c>
      <c r="F25" s="21"/>
    </row>
    <row r="26" spans="1:22" hidden="1" x14ac:dyDescent="0.2">
      <c r="A26" s="12">
        <v>2</v>
      </c>
      <c r="F26" s="14">
        <f>+G26+H26*$C$12</f>
        <v>0</v>
      </c>
    </row>
    <row r="27" spans="1:22" ht="15" hidden="1" x14ac:dyDescent="0.2">
      <c r="A27" s="25" t="s">
        <v>11</v>
      </c>
      <c r="F27" s="14">
        <f>+G27+H27*$C$12</f>
        <v>0</v>
      </c>
    </row>
    <row r="28" spans="1:22" ht="3" customHeight="1" thickBot="1" x14ac:dyDescent="0.25">
      <c r="A28" s="15"/>
      <c r="B28" s="16"/>
      <c r="C28" s="15"/>
      <c r="D28" s="15"/>
      <c r="E28" s="17"/>
      <c r="F28" s="18"/>
      <c r="G28" s="15"/>
      <c r="H28" s="15"/>
      <c r="I28" s="15"/>
      <c r="J28" s="15"/>
    </row>
    <row r="29" spans="1:22" ht="13.5" thickBot="1" x14ac:dyDescent="0.25">
      <c r="E29" s="22" t="s">
        <v>19</v>
      </c>
      <c r="F29" s="23">
        <v>0</v>
      </c>
      <c r="G29" s="23">
        <f>+SUM(G25:G28)</f>
        <v>0</v>
      </c>
      <c r="H29" s="23">
        <f>+SUM(H25:H28)</f>
        <v>0</v>
      </c>
    </row>
    <row r="30" spans="1:22" ht="13.5" thickTop="1" x14ac:dyDescent="0.2">
      <c r="F30" s="14"/>
    </row>
    <row r="31" spans="1:22" x14ac:dyDescent="0.2">
      <c r="F31" s="14"/>
    </row>
    <row r="32" spans="1:22" x14ac:dyDescent="0.2">
      <c r="B32" s="13" t="s">
        <v>38</v>
      </c>
      <c r="F32" s="14"/>
    </row>
    <row r="33" spans="1:22" x14ac:dyDescent="0.2">
      <c r="F33" s="14"/>
    </row>
    <row r="34" spans="1:22" x14ac:dyDescent="0.2">
      <c r="F34" s="14"/>
      <c r="H34" s="108"/>
      <c r="I34" s="108"/>
    </row>
    <row r="35" spans="1:22" x14ac:dyDescent="0.2">
      <c r="A35" s="28"/>
      <c r="B35" s="109" t="s">
        <v>54</v>
      </c>
      <c r="C35" s="22"/>
      <c r="D35" s="22"/>
      <c r="E35" s="22"/>
      <c r="F35" s="66"/>
      <c r="G35" s="110"/>
      <c r="H35" s="28" t="s">
        <v>190</v>
      </c>
      <c r="I35" s="28"/>
      <c r="J35" s="22"/>
      <c r="K35" s="46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1:22" x14ac:dyDescent="0.2">
      <c r="F36" s="14"/>
    </row>
  </sheetData>
  <mergeCells count="17">
    <mergeCell ref="H34:I34"/>
    <mergeCell ref="I15:I16"/>
    <mergeCell ref="A15:A16"/>
    <mergeCell ref="B15:B16"/>
    <mergeCell ref="C15:C16"/>
    <mergeCell ref="D15:D16"/>
    <mergeCell ref="A23:A24"/>
    <mergeCell ref="B23:B24"/>
    <mergeCell ref="C23:C24"/>
    <mergeCell ref="D23:D24"/>
    <mergeCell ref="J15:J16"/>
    <mergeCell ref="G23:H23"/>
    <mergeCell ref="I23:I24"/>
    <mergeCell ref="J23:J24"/>
    <mergeCell ref="E23:E24"/>
    <mergeCell ref="E15:E16"/>
    <mergeCell ref="G15:H15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vH1uMp30kP03WmqzzcOMX+iQlUDNIqIXC2cmH9PgqZYsrGYROYLW2LPbr2+s1Jig3zHYevb/eX5+
OZScxlJ81g==</DigestValue>
    </Reference>
    <Reference Type="http://www.w3.org/2000/09/xmldsig#Object" URI="#idOfficeObject">
      <DigestMethod Algorithm="http://www.w3.org/2001/04/xmlenc#sha512"/>
      <DigestValue>ht4mybff3wFXKc80f9zvi9UKuKlKw0LB8oRu/JQ1iRFn+mCyjH/0z2J58rO55aSzCGrIwzLNhJPT
P0ege0ULzA==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oOMcOfhBIfHsCxUeiqBiJApz0DIYhZyJZyvWU9oE1lUXFWjBDUX7DJUXdUMG94RwOwse9TQOOo1m
4zLaszz2IQ==</DigestValue>
    </Reference>
  </SignedInfo>
  <SignatureValue>aoDH0ilixOs3BezkUao/ZJMlecQisSES8Vyx3EazvQqWOoVNKW8SjCyKd1a6ZjansrkIeMTPoS5b
dF1PJ58wUeprhXMeewCrg5fDcixj9hdZo/XDIvYyNZ4nZ8qfkYusLxtyUHZp3ks+KaxaGNXQbzwt
rPr+bSa+JvBeGJwFg+IA5Ri/A3E1AnKEgsEaSlkWBVYkUpNhf44KJc7jNRFASglxbAhuJ/aKFlOX
atRLPgRbpBII4K1DMJ6WRBeZmPROwhmPzfL/FWRZ+EC8phv9sXzIu1arsT2qxOWGahLSuuNX8k5N
y1hwEM+JvPuKpDynzUD/wjVC3Std+AJv/3InWA==</SignatureValue>
  <KeyInfo>
    <X509Data>
      <X509Certificate>MIIHyDCCBbCgAwIBAgIQa6xF+3tSfLRJxGeYMGHJXjANBgkqhkiG9w0BAQ0FADCBhTELMAkGA1UEBhMCUFkxDTALBgNVBAoTBElDUFAxODA2BgNVBAsTL1ByZXN0YWRvciBDdWFsaWZpY2FkbyBkZSBTZXJ2aWNpb3MgZGUgQ29uZmlhbnphMRUwEwYDVQQDEwxDT0RFMTAwIFMuQS4xFjAUBgNVBAUTDVJVQzgwMDgwNjEwLTcwHhcNMjUxMTI0MTYwNDI0WhcNMjcxMTI0MTYwNDI0WjCB3DELMAkGA1UEBhMCUFkxNjA0BgNVBAoMLUNFUlRJRklDQURPIENVQUxJRklDQURPIERFIEZJUk1BIEVMRUNUUsOTTklDQTELMAkGA1UECxMCRjIxHjAcBgNVBAQTFVNBTUFOSUVHTyBaVUJJWkFSUkVUQTEeMBwGA1UEKhMVR09OWkFMTyBJR05BQ0lPIFJBTU9OMTQwMgYDVQQDEytHT05aQUxPIElHTkFDSU8gUkFNT04gU0FNQU5JRUdPIFpVQklaQVJSRVRBMRIwEAYDVQQFEwlDSTI3MDExMTMwggEiMA0GCSqGSIb3DQEBAQUAA4IBDwAwggEKAoIBAQDCb6cEVws5US868qbJIBt1/RfdmCki0DpOOa1xMVDUEyhjhTF5w6AyDxUG1tLzqaBRNuGa7ThlAlxtiFqfS1nHtsst/suQ3GuvPWE3yDq1yOjgCySLyru2XQzwXYHz9NbFQEed9ZRXParLYKDKiFDp4WGw6FYlmPfXFuFfeY8nJDSwUsFTLAkp8NT4ndegL0nDT0bL2LWvwWZgYUkZx38BoAVwF8i7BhU4uM76aIJJaYcntAz+ADoDjSd7f1L906nIWuoy4MnpTEJHYqcYTAZx1cP9NNqkjYjpTRhIgXyPOKU9LVhdCYBMnQZsZ5gHrofCJdo87pOG9kCRUw8rJJoJAgMBAAGjggLZMIIC1TAMBgNVHRMBAf8EAjAAMB0GA1UdDgQWBBSrCigUcG8EQDYEMAUZjfOf31M2tjAfBgNVHSMEGDAWgBS+NVRiaGDnJtMxwV+XseL2ZM4H9TAOBgNVHQ8BAf8EBAMCBeAwUAYDVR0RBEkwR4EYRElSRUNUT1JJT0BCSU9URUM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cwTitZG1+6cqzZmKsJPEIsokiGo6vEqiFr2H9cWaPQYlfLT1sjo6tF7IgR1IUOpV9qv3PLWFazs3hGy8Ymi60qtBA3b6Jc6sDQ5ToW4eTQ73QHEWnNlKUxNcp9L7u5Wui+IXGP/+XRM15zi/LWPv+rLNcVfIPSak66WliW7HQpfVHtnkcG+tRUZjQGPBfa3ejbo9F/sBtb+SnCI35E66EbQRSQGVxwpeA0zMU3iSMz52qAddVDhGkdv3LmmUXUlbVT599CLiTFNweauUdHnO3Dddhj0V/v7idIiL4qO0Zli6Eg/HiNRSkvP2y8YYSho4tCnknQ+kSeuKue/hPwyhwxNI9SMJsfqaje+5thr7P0h/d5rcyZ8INsUXS+5Zi5xzI0ETjGIptLeZ3Ss2IqM0RTAgj4LwZ4gBTJ+vWNW9TqE1Qz9mDsnVDq81eN9AEhyT3IZ1JqZJpCRVoisyK6bvV8+2dkaGpS8087WFOk4sFqb6j2qqr7Ie2AFNkSfHpBqsc2j5wkZ3CQBvIiXX6sQ5aQEjZZ71ShT/moyu4vST9eZA2t1mq/88zzQ0NPDNSofHqJu26ZIoWeZ7/zIupfqcwzZ7WP8wVVlc9OfsZDOFa952b/LpSV8Ihpe7LjGLoB/v1tPP6vfVOSBgvibb4HO3xH9JjYgNSPdp+jHbAYksm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Pivfl0CHU0nwNUd2eVOdyvU2sALA5BIOUakIc925zDIhhasdbuEeL46p2Fi+cuRjFifCPeOXOdwyttvcSjziYA==</DigestValue>
      </Reference>
      <Reference URI="/xl/calcChain.xml?ContentType=application/vnd.openxmlformats-officedocument.spreadsheetml.calcChain+xml">
        <DigestMethod Algorithm="http://www.w3.org/2001/04/xmlenc#sha512"/>
        <DigestValue>wdm3PLoahAU9QnX/EsUfxoCSfQhBwNAL7G5IF+nTMjOxWKX0BGjZL571uE8d5qdIYXgirjlDhNGbjw9FXRSTKw==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ogQ5VDLFQLOGVXsaJHxtyGd4EAI+z097dT8wD1TZ0N75g0nmCXMzmt4k2OQs48hbPeoOKkcoWCrmeYKPBOOFBQ==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KjTchBYS+5CgCt7S7qJe9OF3WanGoQNyj+EgtSEjv8ejx5Ny3jfc0A7cvlLDBCjmAdqR9SEF1UXJ4dZ0LBeONw==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Av3TRX2QDkT5Gkdn+GlJq72ncwr8o7KriN3hTmkBCVBvdWlTjnjO3MLsBNaA81ioaxbEp8Zug9HGD68Rw6HfhA==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OSmdP8MXmKy93HMdByu88t/fslLTE8aWu1KOp+oGwKHdIaBr6C7C1LqQRTdxR7RJpSovYmjO5MI284/TEglP4w==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iWkbtR8l9cwhTNr/G2dpYHXoEFiKnKHKyvh4nqXh+24kBut7UGV7tAr80Ry8aZT0WaccvwUHAmhKmwVxjvCzFQ==</DigestValue>
      </Reference>
      <Reference URI="/xl/styles.xml?ContentType=application/vnd.openxmlformats-officedocument.spreadsheetml.styles+xml">
        <DigestMethod Algorithm="http://www.w3.org/2001/04/xmlenc#sha512"/>
        <DigestValue>fDGuxyxRlxhpiCMPHv/qI8XLak6hn37Cq1fdtxTnJe/KLStAODy4hC7mJt7PBp7A3x6/0g/TNyDqLvc7ANlFqA==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6rEDQK/6DSOtDgs8sTyXLcvdKI16wPYK+bkmeLnp3C1jyJypGwWZ1rLkzUjqGFro3IoE0CJdcllJwkkU2rtMDA==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7U+FLJGn07nzOHj0KDQDeoL/9WKKGCAXkId32464IeplUhbMvPf8npX9r7dDoBQmeO96dLfw1urBeMKVcy6LHw==</DigestValue>
      </Reference>
      <Reference URI="/xl/worksheets/sheet2.xml?ContentType=application/vnd.openxmlformats-officedocument.spreadsheetml.worksheet+xml">
        <DigestMethod Algorithm="http://www.w3.org/2001/04/xmlenc#sha512"/>
        <DigestValue>Ekciy/is8O83fVtTqdu2wqcbj2k3gEjCULRHxCMYhMpukXH58P/iefAJ4XIDSjitlLWQGaO8d83kQtFTow2e2A==</DigestValue>
      </Reference>
      <Reference URI="/xl/worksheets/sheet3.xml?ContentType=application/vnd.openxmlformats-officedocument.spreadsheetml.worksheet+xml">
        <DigestMethod Algorithm="http://www.w3.org/2001/04/xmlenc#sha512"/>
        <DigestValue>xBLUi9siFDVycljUnvyZgBSkf2HdQoILqAVPT/eu6SXuQ5Ukythd7wlHfco6MuCWYjd5WfLUqRXonLkGPS7r9A==</DigestValue>
      </Reference>
      <Reference URI="/xl/worksheets/sheet4.xml?ContentType=application/vnd.openxmlformats-officedocument.spreadsheetml.worksheet+xml">
        <DigestMethod Algorithm="http://www.w3.org/2001/04/xmlenc#sha512"/>
        <DigestValue>DwW8Vjwt9kMGodkifRplavkNJBLXWAlHrnwAopoNfZVeBfzPLORNMpL9bdUcqMctzSeizpHrSDPp16QTHSPqFQ==</DigestValue>
      </Reference>
      <Reference URI="/xl/worksheets/sheet5.xml?ContentType=application/vnd.openxmlformats-officedocument.spreadsheetml.worksheet+xml">
        <DigestMethod Algorithm="http://www.w3.org/2001/04/xmlenc#sha512"/>
        <DigestValue>Y/EgfCD4rOi4snfQLmHN3inosL6wgpfoi0ZY+OxzZxx9fhGGAWIwJK82oy+BeZpoxIMfSccIohdDiG5bDykKEg==</DigestValue>
      </Reference>
      <Reference URI="/xl/worksheets/sheet6.xml?ContentType=application/vnd.openxmlformats-officedocument.spreadsheetml.worksheet+xml">
        <DigestMethod Algorithm="http://www.w3.org/2001/04/xmlenc#sha512"/>
        <DigestValue>yyz3ePbABUHDD0e/u9gbf31SRRhVLV3BavGy82q8kXCERS7EfmAF86lcVkKhqmDytxWpTl8Z5OBdbWezDvV4KQ==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2026-03-31T12:32:12Z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SIV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2026-03-31T12:32:12Z</xd:SigningTime>
          <xd:SigningCertificate>
            <xd:Cert>
              <xd:CertDigest>
                <DigestMethod Algorithm="http://www.w3.org/2001/04/xmlenc#sha512"/>
                <DigestValue>Kiwk1j13ktviGYlshoXjQfHmxUXssCoVVTzwZORBZO6p53MqcsMd1B0CnKgFSLomQrcbYdgm34AM+uy4N/gr4w==</DigestValue>
              </xd:CertDigest>
              <xd:IssuerSerial>
                <X509IssuerName>SERIALNUMBER=RUC80080610-7, CN=CODE100 S.A., OU=Prestador Cualificado de Servicios de Confianza, O=ICPP, C=PY</X509IssuerName>
                <X509SerialNumber>143121890019351808822829728671241193822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Informacion 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3vZmAV39IXckTLpV78O0fen7zAiefI7ROwD5QS8xQZguh0irmnUnL1XLpX6sejamx9rAAfRT4wyr
7B6Ajh4MsA==</DigestValue>
    </Reference>
    <Reference Type="http://www.w3.org/2000/09/xmldsig#Object" URI="#idOfficeObject">
      <DigestMethod Algorithm="http://www.w3.org/2001/04/xmlenc#sha512"/>
      <DigestValue>FobJ4gJvCj3ZeowD6d38iUxYGMEUdywS0Nxvu4xF+CxiYUATFbjZsJ4YgQZkd4u84AXbvA/GFV5u
OEOsCAKDdg==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VyWe22TvpTel8X5B7PUGPuVSvcVf7agM4YS7blNPb4i6b+bgF7JdCHweFU624//jKQb4JY3ZLM1u
a4PDMwENag==</DigestValue>
    </Reference>
  </SignedInfo>
  <SignatureValue>koKd3KjSRvIWnTiHGEmyXqwIT25dOyavPNUq+34Ea3ilVt5drlgsQ1n6+lxqK9U41CFWvWPaP3uA
M/URopRfMpfR/1aXrtzukC0FvBDkPEwrS3cbZpaLX5wfvdHGLIQNbxDj1UW/qpbnqR4vWwYGboLJ
n3Oz6KMT2Q4ozuCOREukWPJNxhnX1p6SlwSSZngM/7i8LwVQzJ9yE7d7lxkZE3kDnxDbyA7mWC6L
5WVBnEu76rs1L+ZLrxfzXnSBRFJfYf++LobSCAzV36VkiBVDf4xfcIyZEaWxwPK+ggePXLoJL3eW
2GuNhsytcVHgbhY6eciYeYgyvRPlquLjvohGnw==</SignatureValue>
  <KeyInfo>
    <X509Data>
      <X509Certificate>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/Ed4m99/i5AMZfck+jh1FAs6mn4UFg8Hwh2EL8ERmQAC2oiBG0eymAz6wLh48PLWmioa2X7n9xlt0tNb2/llcisvxzpNOTqWcxRxc5J7ISk4uPiPkIoyFnf7QNgdPgJd3o8ZZKGOenKHOBEAN89mO3TcKIgFGD5Y5Z2JRrWTyeoYrYVUt1GmW7o6yB8KF/Uxh5EZLc1jNKkADz2wRZ2sHgW4iRxTw3mq8yWuEvA+dcXoAko2jN6bV7u7ArFr5sGgmaXPiMmTz2IUiSMkCAwEAAaOCAtUwggLRMAwGA1UdEwEB/wQCMAAwHQYDVR0OBBYEFC+bAuhqU1iKFIKI/WqF0pI3DVlbMB8GA1UdIwQYMBaAFL41VGJoYOcm0zHBX5ex4vZkzgf1MA4GA1UdDwEB/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+WpRJJwmKasrJTka9U1QSDODHjoo3NW9jxTSMZ8iiwY9SvAOqdlW/+4XWK3UnDqNR9Bar39iE4MopX3CEBbusheSuz5kSiP3aO0g67qq6XiaR0nPB6Z0sqGQJ3MgftNjUrGZ85984zWlNqhPX74LdPPovz9KIJu5E2dv1Tw5oPm61WClPc/abdcdwj7pXpB2zCJJut55iu+FUQ/LIJ+5efvSejM1zdR8aUskYPtUBqhhsg3SKkUP7RXLvrdFT85ZJqxjJJc50JtyNUp5saXXNyeANLS4mCOLIIuPaO6z/8Sn5ZBeyyNHxR/nDqQFrc/FC7aGm3Riy4gbqTxEMc9mm90nGUXQnKYNx+s1J/GOKF0kz8Ns+AgJ1g4keTFkH1x7AvEh3Aahdgl0th5FZNk31TaEoNkeOXNsPWieRdQzYfdDLM7I667LmrZ0HDbVrIbofqJymtZuZ/2zA2kgEdBn6iBSf3ZZzjqngtUBad6BpcBhphrwDJeMWmr7jeU/37c+vQhhFI7ffqclfrEPDl5jgZdv1i32VN8zFHtmCbCwBwO1oEv9kgRW85D4JICU5dNROhILI8ArYqb8LqI6JeG7deOPDWI4PMrq9FkG6G41L8Q1d4MCDzu8Rk37iCsfixyIV/4fXFeIF63ig3R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512"/>
        <DigestValue>Pivfl0CHU0nwNUd2eVOdyvU2sALA5BIOUakIc925zDIhhasdbuEeL46p2Fi+cuRjFifCPeOXOdwyttvcSjziYA==</DigestValue>
      </Reference>
      <Reference URI="/xl/calcChain.xml?ContentType=application/vnd.openxmlformats-officedocument.spreadsheetml.calcChain+xml">
        <DigestMethod Algorithm="http://www.w3.org/2001/04/xmlenc#sha512"/>
        <DigestValue>wdm3PLoahAU9QnX/EsUfxoCSfQhBwNAL7G5IF+nTMjOxWKX0BGjZL571uE8d5qdIYXgirjlDhNGbjw9FXRSTKw==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DM2bwOVnrJpBi2VeoNpuwTJiHRZpbmEdVl9DLOo4SM21uJPgRCxVwcnONsD5DrsBbCyHOHQQ6Y0RPUrFry41ag==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ogQ5VDLFQLOGVXsaJHxtyGd4EAI+z097dT8wD1TZ0N75g0nmCXMzmt4k2OQs48hbPeoOKkcoWCrmeYKPBOOFBQ==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KjTchBYS+5CgCt7S7qJe9OF3WanGoQNyj+EgtSEjv8ejx5Ny3jfc0A7cvlLDBCjmAdqR9SEF1UXJ4dZ0LBeONw==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Av3TRX2QDkT5Gkdn+GlJq72ncwr8o7KriN3hTmkBCVBvdWlTjnjO3MLsBNaA81ioaxbEp8Zug9HGD68Rw6HfhA==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OSmdP8MXmKy93HMdByu88t/fslLTE8aWu1KOp+oGwKHdIaBr6C7C1LqQRTdxR7RJpSovYmjO5MI284/TEglP4w==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iWkbtR8l9cwhTNr/G2dpYHXoEFiKnKHKyvh4nqXh+24kBut7UGV7tAr80Ry8aZT0WaccvwUHAmhKmwVxjvCzFQ==</DigestValue>
      </Reference>
      <Reference URI="/xl/styles.xml?ContentType=application/vnd.openxmlformats-officedocument.spreadsheetml.styles+xml">
        <DigestMethod Algorithm="http://www.w3.org/2001/04/xmlenc#sha512"/>
        <DigestValue>fDGuxyxRlxhpiCMPHv/qI8XLak6hn37Cq1fdtxTnJe/KLStAODy4hC7mJt7PBp7A3x6/0g/TNyDqLvc7ANlFqA==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6rEDQK/6DSOtDgs8sTyXLcvdKI16wPYK+bkmeLnp3C1jyJypGwWZ1rLkzUjqGFro3IoE0CJdcllJwkkU2rtMDA==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7U+FLJGn07nzOHj0KDQDeoL/9WKKGCAXkId32464IeplUhbMvPf8npX9r7dDoBQmeO96dLfw1urBeMKVcy6LHw==</DigestValue>
      </Reference>
      <Reference URI="/xl/worksheets/sheet2.xml?ContentType=application/vnd.openxmlformats-officedocument.spreadsheetml.worksheet+xml">
        <DigestMethod Algorithm="http://www.w3.org/2001/04/xmlenc#sha512"/>
        <DigestValue>Ekciy/is8O83fVtTqdu2wqcbj2k3gEjCULRHxCMYhMpukXH58P/iefAJ4XIDSjitlLWQGaO8d83kQtFTow2e2A==</DigestValue>
      </Reference>
      <Reference URI="/xl/worksheets/sheet3.xml?ContentType=application/vnd.openxmlformats-officedocument.spreadsheetml.worksheet+xml">
        <DigestMethod Algorithm="http://www.w3.org/2001/04/xmlenc#sha512"/>
        <DigestValue>xBLUi9siFDVycljUnvyZgBSkf2HdQoILqAVPT/eu6SXuQ5Ukythd7wlHfco6MuCWYjd5WfLUqRXonLkGPS7r9A==</DigestValue>
      </Reference>
      <Reference URI="/xl/worksheets/sheet4.xml?ContentType=application/vnd.openxmlformats-officedocument.spreadsheetml.worksheet+xml">
        <DigestMethod Algorithm="http://www.w3.org/2001/04/xmlenc#sha512"/>
        <DigestValue>DwW8Vjwt9kMGodkifRplavkNJBLXWAlHrnwAopoNfZVeBfzPLORNMpL9bdUcqMctzSeizpHrSDPp16QTHSPqFQ==</DigestValue>
      </Reference>
      <Reference URI="/xl/worksheets/sheet5.xml?ContentType=application/vnd.openxmlformats-officedocument.spreadsheetml.worksheet+xml">
        <DigestMethod Algorithm="http://www.w3.org/2001/04/xmlenc#sha512"/>
        <DigestValue>Y/EgfCD4rOi4snfQLmHN3inosL6wgpfoi0ZY+OxzZxx9fhGGAWIwJK82oy+BeZpoxIMfSccIohdDiG5bDykKEg==</DigestValue>
      </Reference>
      <Reference URI="/xl/worksheets/sheet6.xml?ContentType=application/vnd.openxmlformats-officedocument.spreadsheetml.worksheet+xml">
        <DigestMethod Algorithm="http://www.w3.org/2001/04/xmlenc#sha512"/>
        <DigestValue>yyz3ePbABUHDD0e/u9gbf31SRRhVLV3BavGy82q8kXCERS7EfmAF86lcVkKhqmDytxWpTl8Z5OBdbWezDvV4KQ==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2026-03-31T14:19:09Z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 2025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2026-03-31T14:19:09Z</xd:SigningTime>
          <xd:SigningCertificate>
            <xd:Cert>
              <xd:CertDigest>
                <DigestMethod Algorithm="http://www.w3.org/2001/04/xmlenc#sha512"/>
                <DigestValue>JX66bKlJSNsSZMrYCz2EJDgAjsO2iar0RsJnp/zbBPondNgaf+sPp9u27WkYlMuGzxrPrDU4+suIDMnDqVOnfw==</DigestValue>
              </xd:CertDigest>
              <xd:IssuerSerial>
                <X509IssuerName>SERIALNUMBER=RUC80080610-7, CN=CODE100 S.A., OU=Prestador Cualificado de Servicios de Confianza, O=ICPP, C=PY</X509IssuerName>
                <X509SerialNumber>120544378208995138878920679763106625400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 2025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2026-03-18T14:30:24Z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