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2.xml" ContentType="application/vnd.openxmlformats-officedocument.drawing+xml"/>
  <Override PartName="/xl/drawings/drawing6.xml" ContentType="application/vnd.openxmlformats-officedocument.drawing+xml"/>
  <Override PartName="/xl/drawings/drawing3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5.xml" ContentType="application/vnd.openxmlformats-officedocument.drawing+xml"/>
  <Override PartName="/xl/drawings/drawing1.xml" ContentType="application/vnd.openxmlformats-officedocument.drawing+xml"/>
  <Override PartName="/xl/drawings/drawing4.xml" ContentType="application/vnd.openxmlformats-officedocument.drawing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.253\Contabilidad\S.A\2026\2026_INFORMES AUXILIARES MARCELA\2026_SIV\03_EEFF_03_2026\A PRESENTAR\"/>
    </mc:Choice>
  </mc:AlternateContent>
  <xr:revisionPtr revIDLastSave="0" documentId="13_ncr:1_{A6D4F2F4-2E0A-4522-A579-1391B66CA04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Índice" sheetId="35" r:id="rId1"/>
    <sheet name="1.1" sheetId="1" r:id="rId2"/>
    <sheet name="1.2" sheetId="4" r:id="rId3"/>
    <sheet name="1.3" sheetId="5" r:id="rId4"/>
    <sheet name="1.4" sheetId="7" r:id="rId5"/>
    <sheet name="1.5" sheetId="8" r:id="rId6"/>
  </sheets>
  <externalReferences>
    <externalReference r:id="rId7"/>
    <externalReference r:id="rId8"/>
    <externalReference r:id="rId9"/>
    <externalReference r:id="rId10"/>
  </externalReferences>
  <definedNames>
    <definedName name="__TPy530231">'[1]#REF'!$A$4</definedName>
    <definedName name="_xlnm._FilterDatabase" localSheetId="1" hidden="1">'1.1'!$A$15:$J$96</definedName>
    <definedName name="_xlnm._FilterDatabase" localSheetId="2" hidden="1">'1.2'!$A$17:$W$93</definedName>
    <definedName name="_TPy530231">'[1]#REF'!$A$4</definedName>
    <definedName name="a">#REF!</definedName>
    <definedName name="año">#REF!</definedName>
    <definedName name="año_ant">#REF!</definedName>
    <definedName name="año_ant2">#REF!</definedName>
    <definedName name="ARA_Threshold">[1]Balance!#REF!</definedName>
    <definedName name="_xlnm.Print_Area">#REF!</definedName>
    <definedName name="ARP_Threshold">[1]Balance!#REF!</definedName>
    <definedName name="AS2DocOpenMode" hidden="1">"AS2DocumentEdit"</definedName>
    <definedName name="asas">#REF!</definedName>
    <definedName name="ASASASAS">[2]Datos!$D$15</definedName>
    <definedName name="asasassqwqwqw">#REF!</definedName>
    <definedName name="asd">#REF!</definedName>
    <definedName name="asdf">#REF!</definedName>
    <definedName name="Comparativo">#REF!</definedName>
    <definedName name="Consolidado">#REF!</definedName>
    <definedName name="Continetal">#REF!</definedName>
    <definedName name="CY_Accounts_Receivable">[1]Balance!$B$8</definedName>
    <definedName name="CY_Cash">[1]Balance!$B$6</definedName>
    <definedName name="CY_Cost_of_Sales">'[1]Estado de Resultados'!$B$7</definedName>
    <definedName name="CY_Current_Liabilities">[1]Balance!$B$23</definedName>
    <definedName name="CY_Gross_Profit">'[1]Estado de Resultados'!$B$9</definedName>
    <definedName name="CY_Interest_Expense">'[1]Estado de Resultados'!$B$18</definedName>
    <definedName name="CY_Inventory">[1]Balance!$B$12</definedName>
    <definedName name="CY_LT_Debt">[1]Balance!$B$24</definedName>
    <definedName name="CY_NET_PROFIT">'[1]Estado de Resultados'!$B$24</definedName>
    <definedName name="CY_Net_Revenue">'[1]Estado de Resultados'!$B$6</definedName>
    <definedName name="CY_Operating_Income">'[1]Estado de Resultados'!$B$16</definedName>
    <definedName name="CY_QUICK_ASSETS">[1]Balance!$B$10</definedName>
    <definedName name="CY_Tangible_Net_Worth">'[1]Estado de Resultados'!$B$31</definedName>
    <definedName name="CY_TOTAL_ASSETS">[1]Balance!$B$21</definedName>
    <definedName name="CY_TOTAL_CURR_ASSETS">[1]Balance!$B$15</definedName>
    <definedName name="CY_TOTAL_DEBT">[1]Balance!$B$27</definedName>
    <definedName name="CY_TOTAL_EQUITY">[1]Balance!$B$33</definedName>
    <definedName name="da" localSheetId="0" hidden="1">{#N/A,#N/A,FALSE,"Aging Summary";#N/A,#N/A,FALSE,"Ratio Analysis";#N/A,#N/A,FALSE,"Test 120 Day Accts";#N/A,#N/A,FALSE,"Tickmarks"}</definedName>
    <definedName name="da" hidden="1">{#N/A,#N/A,FALSE,"Aging Summary";#N/A,#N/A,FALSE,"Ratio Analysis";#N/A,#N/A,FALSE,"Test 120 Day Accts";#N/A,#N/A,FALSE,"Tickmarks"}</definedName>
    <definedName name="dfadfderwe">#REF!</definedName>
    <definedName name="Dias">#REF!</definedName>
    <definedName name="Dias_de_la_Tasa">#REF!</definedName>
    <definedName name="Dias_de_la_Tasa_1">#REF!</definedName>
    <definedName name="e">#REF!</definedName>
    <definedName name="eeeee">#REF!</definedName>
    <definedName name="eeeeee">#REF!</definedName>
    <definedName name="ert">#REF!</definedName>
    <definedName name="fadfad">#REF!</definedName>
    <definedName name="fe_ant_">#REF!</definedName>
    <definedName name="fe_ant_2">[3]Datos!$E$13</definedName>
    <definedName name="fe_ant_ESP">#REF!</definedName>
    <definedName name="fe_cierre">#REF!</definedName>
    <definedName name="fe_inf">#REF!</definedName>
    <definedName name="fe_inf_">#REF!</definedName>
    <definedName name="gfdg">#REF!</definedName>
    <definedName name="hola">#REF!</definedName>
    <definedName name="HTML_CodePage" hidden="1">1252</definedName>
    <definedName name="HTML_Control" localSheetId="0" hidden="1">{"'TOTAL'!$A$9:$F$798"}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nombre">#REF!</definedName>
    <definedName name="OLE_LINK31">#REF!</definedName>
    <definedName name="OLE_LINK32">#REF!</definedName>
    <definedName name="PL_Dollar_Threshold">#REF!</definedName>
    <definedName name="PL_Percent_Threshold">#REF!</definedName>
    <definedName name="ppoi">#REF!</definedName>
    <definedName name="pppp">#REF!</definedName>
    <definedName name="PY_Accounts_Receivable">[1]Balance!$C$8</definedName>
    <definedName name="PY_Cash">[1]Balance!$C$6</definedName>
    <definedName name="PY_Cost_of_Sales">'[1]Estado de Resultados'!$C$7</definedName>
    <definedName name="PY_Current_Liabilities">[1]Balance!$C$23</definedName>
    <definedName name="PY_Gross_Profit">'[1]Estado de Resultados'!$C$9</definedName>
    <definedName name="PY_Interest_Expense">'[1]Estado de Resultados'!$C$18</definedName>
    <definedName name="PY_Inventory">[1]Balance!$C$12</definedName>
    <definedName name="PY_LT_Debt">[1]Balance!$C$24</definedName>
    <definedName name="PY_NET_PROFIT">'[1]Estado de Resultados'!$C$24</definedName>
    <definedName name="PY_Net_Revenue">'[1]Estado de Resultados'!$C$6</definedName>
    <definedName name="PY_Operating_Income">'[1]Estado de Resultados'!$C$16</definedName>
    <definedName name="PY_QUICK_ASSETS">[1]Balance!$C$10</definedName>
    <definedName name="PY_Tangible_Net_Worth">'[1]Estado de Resultados'!$C$31</definedName>
    <definedName name="PY_TOTAL_ASSETS">[1]Balance!$C$21</definedName>
    <definedName name="PY_TOTAL_CURR_ASSETS">[1]Balance!$C$15</definedName>
    <definedName name="PY_TOTAL_DEBT">[1]Balance!$C$27</definedName>
    <definedName name="PY_TOTAL_EQUITY">[1]Balance!$C$33</definedName>
    <definedName name="PY2_Accounts_Receivable">[1]Balance!$F$8</definedName>
    <definedName name="PY2_Cash">[1]Balance!$F$6</definedName>
    <definedName name="PY2_Current_Liabilities">[1]Balance!$F$23</definedName>
    <definedName name="PY2_Gross_Profit">'[1]Estado de Resultados'!$F$9</definedName>
    <definedName name="PY2_Interest_Expense">'[1]Estado de Resultados'!$F$18</definedName>
    <definedName name="PY2_Inventory">[1]Balance!$F$12</definedName>
    <definedName name="PY2_LT_Debt">[1]Balance!$F$24</definedName>
    <definedName name="PY2_NET_PROFIT">'[1]Estado de Resultados'!$F$24</definedName>
    <definedName name="PY2_Net_Revenue">'[1]Estado de Resultados'!$F$6</definedName>
    <definedName name="PY2_Operating_Income">'[1]Estado de Resultados'!$F$16</definedName>
    <definedName name="PY2_QUICK_ASSETS">[1]Balance!$F$10</definedName>
    <definedName name="PY2_Tangible_Net_Worth">'[1]Estado de Resultados'!$F$31</definedName>
    <definedName name="PY2_TOTAL_ASSETS">[1]Balance!$F$21</definedName>
    <definedName name="PY2_TOTAL_CURR_ASSETS">[1]Balance!$F$15</definedName>
    <definedName name="PY2_TOTAL_DEBT">[1]Balance!$F$27</definedName>
    <definedName name="PY2_TOTAL_EQUITY">[1]Balance!$F$33</definedName>
    <definedName name="s">#REF!</definedName>
    <definedName name="Tasa_Efectiva_Anual">#REF!</definedName>
    <definedName name="Tasa_Efectiva_Anual_1">#REF!</definedName>
    <definedName name="Tasa_Nominal_Anual">#REF!</definedName>
    <definedName name="Tasa_Nominal_Anual_1">#REF!</definedName>
    <definedName name="Tasas">'[4]Emisión USD'!$I$5:$I$7</definedName>
    <definedName name="TbPy530057">'[1]#REF'!#REF!</definedName>
    <definedName name="TbPy530159">'[1]#REF'!$A$4</definedName>
    <definedName name="TextRefCopyRangeCount" hidden="1">2</definedName>
    <definedName name="Tipo">#REF!</definedName>
    <definedName name="Tipo_clienta">#REF!</definedName>
    <definedName name="Tipo_cliente">#REF!</definedName>
    <definedName name="_xlnm.Print_Titles" localSheetId="1">'1.1'!$1:$6</definedName>
    <definedName name="w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8" i="5" l="1"/>
  <c r="G120" i="1" l="1"/>
  <c r="G121" i="1"/>
  <c r="G94" i="1"/>
  <c r="G93" i="1"/>
  <c r="G137" i="1"/>
  <c r="G136" i="1"/>
  <c r="F19" i="7" l="1"/>
  <c r="G19" i="7" s="1"/>
  <c r="G18" i="5"/>
  <c r="G19" i="5"/>
  <c r="A19" i="5"/>
  <c r="A20" i="5" s="1"/>
  <c r="A21" i="5" s="1"/>
  <c r="F90" i="4"/>
  <c r="G90" i="4" s="1"/>
  <c r="F91" i="4"/>
  <c r="G91" i="4" s="1"/>
  <c r="F79" i="4" l="1"/>
  <c r="F69" i="4"/>
  <c r="G69" i="4" s="1"/>
  <c r="F70" i="4"/>
  <c r="F71" i="4"/>
  <c r="F72" i="4"/>
  <c r="F73" i="4"/>
  <c r="F74" i="4"/>
  <c r="F75" i="4"/>
  <c r="F76" i="4"/>
  <c r="F77" i="4"/>
  <c r="F78" i="4"/>
  <c r="F68" i="4"/>
  <c r="F87" i="4" l="1"/>
  <c r="F84" i="4"/>
  <c r="F86" i="4"/>
  <c r="F85" i="4"/>
  <c r="G71" i="4"/>
  <c r="G65" i="1" l="1"/>
  <c r="G119" i="1"/>
  <c r="G135" i="1"/>
  <c r="G92" i="1"/>
  <c r="G85" i="4" l="1"/>
  <c r="G84" i="4"/>
  <c r="G134" i="1" l="1"/>
  <c r="G91" i="1"/>
  <c r="G90" i="1"/>
  <c r="G57" i="1"/>
  <c r="G56" i="1"/>
  <c r="G55" i="1"/>
  <c r="G54" i="1"/>
  <c r="G53" i="1"/>
  <c r="G102" i="1"/>
  <c r="G103" i="1"/>
  <c r="G104" i="1"/>
  <c r="G118" i="1" l="1"/>
  <c r="G64" i="1"/>
  <c r="G63" i="1"/>
  <c r="G86" i="4"/>
  <c r="F83" i="4"/>
  <c r="G83" i="4" s="1"/>
  <c r="F82" i="4"/>
  <c r="G82" i="4" s="1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70" i="4"/>
  <c r="G72" i="4"/>
  <c r="G87" i="4" l="1"/>
  <c r="A19" i="4" l="1"/>
  <c r="A20" i="4" s="1"/>
  <c r="A21" i="4" l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l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l="1"/>
  <c r="A61" i="4" s="1"/>
  <c r="A62" i="4" s="1"/>
  <c r="A63" i="4" s="1"/>
  <c r="A64" i="4" s="1"/>
  <c r="A65" i="4" s="1"/>
  <c r="A66" i="4" s="1"/>
  <c r="A67" i="4" s="1"/>
  <c r="A68" i="4" s="1"/>
  <c r="A69" i="4" s="1"/>
  <c r="G62" i="1"/>
  <c r="A70" i="4" l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71" i="4"/>
  <c r="F96" i="1"/>
  <c r="A82" i="4" l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103" i="1"/>
  <c r="A104" i="1" s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8" i="1"/>
  <c r="G59" i="1"/>
  <c r="G60" i="1"/>
  <c r="G61" i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l="1"/>
  <c r="A52" i="1" s="1"/>
  <c r="A53" i="1" s="1"/>
  <c r="A54" i="1" s="1"/>
  <c r="A55" i="1" s="1"/>
  <c r="A56" i="1" s="1"/>
  <c r="A57" i="1" s="1"/>
  <c r="A58" i="1" s="1"/>
  <c r="A59" i="1" s="1"/>
  <c r="A60" i="1" s="1"/>
  <c r="A61" i="1" l="1"/>
  <c r="A62" i="1" s="1"/>
  <c r="A63" i="1" s="1"/>
  <c r="A64" i="1" s="1"/>
  <c r="A65" i="1" l="1"/>
  <c r="A66" i="1" s="1"/>
  <c r="A67" i="1" l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105" i="1"/>
  <c r="A106" i="1" s="1"/>
  <c r="A107" i="1" s="1"/>
  <c r="A108" i="1" s="1"/>
  <c r="A109" i="1" s="1"/>
  <c r="A110" i="1" s="1"/>
  <c r="A111" i="1" s="1"/>
  <c r="A112" i="1" s="1"/>
  <c r="A113" i="1" s="1"/>
  <c r="A114" i="1" s="1"/>
  <c r="A115" i="1" l="1"/>
  <c r="A116" i="1" s="1"/>
  <c r="A117" i="1" s="1"/>
  <c r="G20" i="5"/>
  <c r="G21" i="5"/>
  <c r="G19" i="4"/>
  <c r="G18" i="4"/>
  <c r="F92" i="4"/>
  <c r="G92" i="4" s="1"/>
  <c r="F80" i="4"/>
  <c r="G80" i="4" s="1"/>
  <c r="F81" i="4"/>
  <c r="G81" i="4" s="1"/>
  <c r="F88" i="4"/>
  <c r="G88" i="4" s="1"/>
  <c r="F89" i="4"/>
  <c r="G89" i="4" s="1"/>
  <c r="G74" i="4"/>
  <c r="G75" i="4"/>
  <c r="G76" i="4"/>
  <c r="G77" i="4"/>
  <c r="G78" i="4"/>
  <c r="G79" i="4"/>
  <c r="G73" i="4"/>
  <c r="G138" i="1"/>
  <c r="G130" i="1"/>
  <c r="G125" i="1"/>
  <c r="G122" i="1"/>
  <c r="G128" i="1"/>
  <c r="G127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5" i="1"/>
  <c r="G66" i="1"/>
  <c r="G105" i="1"/>
  <c r="G106" i="1"/>
  <c r="G107" i="1"/>
  <c r="G108" i="1"/>
  <c r="G109" i="1"/>
  <c r="G67" i="1"/>
  <c r="G110" i="1"/>
  <c r="G111" i="1"/>
  <c r="G112" i="1"/>
  <c r="G113" i="1"/>
  <c r="G114" i="1"/>
  <c r="G115" i="1"/>
  <c r="G116" i="1"/>
  <c r="G117" i="1"/>
  <c r="G123" i="1"/>
  <c r="G124" i="1"/>
  <c r="G126" i="1"/>
  <c r="G129" i="1"/>
  <c r="G131" i="1"/>
  <c r="G132" i="1"/>
  <c r="G133" i="1"/>
  <c r="A118" i="1" l="1"/>
  <c r="A119" i="1" s="1"/>
  <c r="A120" i="1" s="1"/>
  <c r="A121" i="1" s="1"/>
  <c r="A122" i="1" s="1"/>
  <c r="A123" i="1" s="1"/>
  <c r="A124" i="1" s="1"/>
  <c r="A125" i="1" s="1"/>
  <c r="G96" i="1"/>
  <c r="G17" i="5"/>
  <c r="A126" i="1" l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H93" i="4"/>
  <c r="G17" i="7" l="1"/>
  <c r="G18" i="7" l="1"/>
  <c r="G17" i="8"/>
  <c r="F20" i="7" l="1"/>
  <c r="F22" i="5" l="1"/>
  <c r="G22" i="5" l="1"/>
  <c r="C11" i="8" l="1"/>
  <c r="C11" i="7"/>
  <c r="C11" i="5"/>
  <c r="C11" i="4"/>
  <c r="H29" i="8" l="1"/>
  <c r="G29" i="8"/>
  <c r="G19" i="8"/>
  <c r="F19" i="8"/>
  <c r="H19" i="8"/>
  <c r="F26" i="8"/>
  <c r="F93" i="4" l="1"/>
  <c r="F27" i="8"/>
  <c r="H30" i="7" l="1"/>
  <c r="G30" i="7"/>
  <c r="H20" i="7"/>
  <c r="G20" i="7" l="1"/>
  <c r="F27" i="7"/>
  <c r="F28" i="7"/>
  <c r="I101" i="4" l="1"/>
  <c r="H32" i="5"/>
  <c r="G101" i="4"/>
  <c r="G32" i="5"/>
  <c r="H22" i="5"/>
  <c r="F29" i="5" l="1"/>
  <c r="F30" i="5"/>
  <c r="F101" i="4" l="1"/>
  <c r="I93" i="4" l="1"/>
  <c r="G93" i="4"/>
  <c r="G139" i="1" l="1"/>
  <c r="F139" i="1"/>
</calcChain>
</file>

<file path=xl/sharedStrings.xml><?xml version="1.0" encoding="utf-8"?>
<sst xmlns="http://schemas.openxmlformats.org/spreadsheetml/2006/main" count="1133" uniqueCount="249">
  <si>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</si>
  <si>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</si>
  <si>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</si>
  <si>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</si>
  <si>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</si>
  <si>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</si>
  <si>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</si>
  <si>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</si>
  <si>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</si>
  <si>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</si>
  <si>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</si>
  <si>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</si>
  <si>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</si>
  <si>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</si>
  <si>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</si>
  <si>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</si>
  <si>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</si>
  <si>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</si>
  <si>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</si>
  <si>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</si>
  <si>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</si>
  <si>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</si>
  <si>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</si>
  <si>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</si>
  <si>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</si>
  <si>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</si>
  <si>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</si>
  <si>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</si>
  <si>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 xml:space="preserve"> </t>
  </si>
  <si>
    <t>BIOTEC DEL PARAGUAY S.A.</t>
  </si>
  <si>
    <t>VIGENTE</t>
  </si>
  <si>
    <t>PRESTAMOS</t>
  </si>
  <si>
    <t>DEUDAS FISCALES</t>
  </si>
  <si>
    <t>CARGAS SOCIALES A PAGAR IPS</t>
  </si>
  <si>
    <t>A SOLA FIRMA</t>
  </si>
  <si>
    <t>AL DIA</t>
  </si>
  <si>
    <t>4 .</t>
  </si>
  <si>
    <t>5 .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</si>
  <si>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</si>
  <si>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>COMUN</t>
  </si>
  <si>
    <t>INTERESES S/ BONOS</t>
  </si>
  <si>
    <t>BONOS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</si>
  <si>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</si>
  <si>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</si>
  <si>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</si>
  <si>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</si>
  <si>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</si>
  <si>
    <t>PRESTAMOS DE SOCIOS GS.</t>
  </si>
  <si>
    <t>DIVIDENDOS A PAGAR</t>
  </si>
  <si>
    <t>Deudas Financieras</t>
  </si>
  <si>
    <t>Deudas Comerciales</t>
  </si>
  <si>
    <t>Deudas Diversas</t>
  </si>
  <si>
    <t>Otros Pasivos</t>
  </si>
  <si>
    <t>Ingresos Diferidos</t>
  </si>
  <si>
    <t>GONZALO IGNACIO SAMANIEGO ZUBIZARRETA</t>
  </si>
  <si>
    <t>(en EUR)</t>
  </si>
  <si>
    <t>INTERESES A DEVENGAR</t>
  </si>
  <si>
    <t>PROVEEDORES DEL EXTERIOR</t>
  </si>
  <si>
    <t>USD</t>
  </si>
  <si>
    <t>EUR</t>
  </si>
  <si>
    <t>BANCO ATLAS</t>
  </si>
  <si>
    <t>BANCO BASA S.A.</t>
  </si>
  <si>
    <t>BANCO DO BRASIL</t>
  </si>
  <si>
    <t>BANCO ITAU</t>
  </si>
  <si>
    <t>CAJA MUTUAL DE COOPERATIVISTAS DEL PY</t>
  </si>
  <si>
    <t>FINANCIERA PYO JAPONESA</t>
  </si>
  <si>
    <t>PRESTAMO BANCO BASA S.A.</t>
  </si>
  <si>
    <t>CODEUDORIA</t>
  </si>
  <si>
    <t>HIPOTECARIA</t>
  </si>
  <si>
    <t>BVPASA PEG2 SERIE 2</t>
  </si>
  <si>
    <t>BVPASA PEG2 SERIE 3</t>
  </si>
  <si>
    <t>BVPASA PEG2 SERIE 4</t>
  </si>
  <si>
    <t>BVPASA PEG2 SERIE 5</t>
  </si>
  <si>
    <t>BVPASA PEG2 SERIE 6</t>
  </si>
  <si>
    <t>BVPASA PEG2 SERIE 7</t>
  </si>
  <si>
    <t>BVPASA PEG2 SERIE 8</t>
  </si>
  <si>
    <t>BVPASA PEG2 SERIE 9</t>
  </si>
  <si>
    <t>BVPASA PEG2 SERIE 10</t>
  </si>
  <si>
    <t>BVPASA PEG2 SERIE 11</t>
  </si>
  <si>
    <t>BVPASA PEG2 SERIE 12</t>
  </si>
  <si>
    <t>BVPASA PEG2 SERIE 13</t>
  </si>
  <si>
    <t>BVPASA PEG2 SERIE 14</t>
  </si>
  <si>
    <t>BVPASA PEG2 SERIE 15</t>
  </si>
  <si>
    <t>BVPASA PEG2 SERIE 16</t>
  </si>
  <si>
    <t>BVPASA PEG2 SERIE 17</t>
  </si>
  <si>
    <t>BVPASA PEG2 SERIE 18</t>
  </si>
  <si>
    <t>BVPASA PEG2 SERIE 19</t>
  </si>
  <si>
    <t>BVPASA PEG2 SERIE 20</t>
  </si>
  <si>
    <t>BVPASA PEG2 SERIE 21</t>
  </si>
  <si>
    <t>BANCO GNB PARAGUAY S.A.</t>
  </si>
  <si>
    <t>SUDAMERIS BANK</t>
  </si>
  <si>
    <t>SOLAR BANCO</t>
  </si>
  <si>
    <t>DEPOSITOS NO IDENTIFICADOS</t>
  </si>
  <si>
    <t>BANCO FAMILIAR</t>
  </si>
  <si>
    <t>TU FINANCIERA S.A.E.C.A.</t>
  </si>
  <si>
    <t xml:space="preserve">LA CONSOLIDADA SA DE SEGUROS  </t>
  </si>
  <si>
    <t>OTROS PROVEEDORES MENORES</t>
  </si>
  <si>
    <t xml:space="preserve">PARAGUAY ENERGY OPERACIONES Y LOGISTICA SRL  </t>
  </si>
  <si>
    <t>BANCOP</t>
  </si>
  <si>
    <t xml:space="preserve">CADIEM CASA DE BOLSA SA  </t>
  </si>
  <si>
    <t xml:space="preserve">DHL (PARAGUAY) S.R.L </t>
  </si>
  <si>
    <t xml:space="preserve">TK ELEVADORES PARAGUAY S.R.L  </t>
  </si>
  <si>
    <t>OTRAS CUENTAS A PAGAR</t>
  </si>
  <si>
    <t>BANCO RIO</t>
  </si>
  <si>
    <t>BANCO NACIONAL DE FOMENTO</t>
  </si>
  <si>
    <t>BANCO ZETA</t>
  </si>
  <si>
    <t xml:space="preserve">          ANTICIPO DE CLIENTES</t>
  </si>
  <si>
    <t>DIASORIN ITALIA SPA</t>
  </si>
  <si>
    <t xml:space="preserve">DIESA S.A.  </t>
  </si>
  <si>
    <t xml:space="preserve">GARDEN AUTOMOTORES S.A.  </t>
  </si>
  <si>
    <t>DIASORIN INC</t>
  </si>
  <si>
    <t>JS MEDICINA ELECTRONICA</t>
  </si>
  <si>
    <t>1. Deudas Financieras</t>
  </si>
  <si>
    <t>2. Deudas Comerciales</t>
  </si>
  <si>
    <t>5 .Ingresos Diferidos</t>
  </si>
  <si>
    <t>3. Deudas Diversas</t>
  </si>
  <si>
    <t>4 .Otros Pasivos</t>
  </si>
  <si>
    <t>WIENER LABORATORIOS SAIC</t>
  </si>
  <si>
    <t xml:space="preserve">ANDE  </t>
  </si>
  <si>
    <t xml:space="preserve">BANCO ATLAS S.A.  </t>
  </si>
  <si>
    <t xml:space="preserve">BANCO FAMILIAR S.A.E.C.A  </t>
  </si>
  <si>
    <t xml:space="preserve">BERKEMEYER  </t>
  </si>
  <si>
    <t xml:space="preserve">CONSULTORES Y CONTADORES DE EMPRESAS  </t>
  </si>
  <si>
    <t xml:space="preserve">DATA SYSTEMS SA EMISORA DE CAPITAL ABIERTO  </t>
  </si>
  <si>
    <t xml:space="preserve">EL ALAMO S.A.  </t>
  </si>
  <si>
    <t xml:space="preserve">ESSAP S.A  </t>
  </si>
  <si>
    <t xml:space="preserve">FINANCIERA PYO JAPONESA S.A.E.C.A.  </t>
  </si>
  <si>
    <t xml:space="preserve">FINLATINA S.A  </t>
  </si>
  <si>
    <t xml:space="preserve">FUMIPRO S.A.  </t>
  </si>
  <si>
    <t xml:space="preserve">GRUPO SEVIPAR S.A  </t>
  </si>
  <si>
    <t xml:space="preserve">HIDROMATIC E.A.S  </t>
  </si>
  <si>
    <t xml:space="preserve">JK SOFTWARE S.A.  </t>
  </si>
  <si>
    <t xml:space="preserve">LUIS ENRIQUE PERONI GIRALT  </t>
  </si>
  <si>
    <t xml:space="preserve">LUIS GERARDO BORDON PATIÑO  </t>
  </si>
  <si>
    <t xml:space="preserve">RODRIGO GONZÁLEZ TATTER  </t>
  </si>
  <si>
    <t xml:space="preserve">RUMBOS S.A. DE SEGUROS  </t>
  </si>
  <si>
    <t xml:space="preserve">SOLAR BANCO S.A.E.  </t>
  </si>
  <si>
    <t xml:space="preserve">TODO BRILLO S.A.  </t>
  </si>
  <si>
    <t xml:space="preserve">TU FINANCIERA S.A.E.C.A.  </t>
  </si>
  <si>
    <t xml:space="preserve">AUTOMOTOR S.A  </t>
  </si>
  <si>
    <t xml:space="preserve">CARMOTOR PARAGUAY S.A.  </t>
  </si>
  <si>
    <t xml:space="preserve">S.A.C.I. H. PETERSEN  </t>
  </si>
  <si>
    <t xml:space="preserve">GRUPO INVENTIVA S.A.C.I  </t>
  </si>
  <si>
    <t>BVPASA PEG3 SERIE 1</t>
  </si>
  <si>
    <t>BVPASA PEG3 SERIE 2</t>
  </si>
  <si>
    <t>FIC S.A. DE FINANZAS</t>
  </si>
  <si>
    <t>FINLATINA S.A. DE FINANZAS</t>
  </si>
  <si>
    <t xml:space="preserve">FIC S.A. DE FINANZAS  </t>
  </si>
  <si>
    <t xml:space="preserve">HOSPICENTER S.A.  </t>
  </si>
  <si>
    <t xml:space="preserve">MASTERLINE LOGISTIC PARAGUAY S.R.L.  </t>
  </si>
  <si>
    <t xml:space="preserve">MOVITEC S.R.L.  </t>
  </si>
  <si>
    <t xml:space="preserve">ALEXIS ABRAHAN TORRES GODOY  </t>
  </si>
  <si>
    <t xml:space="preserve">BOLSA DE VALORES Y PRODUCTOS ASUNCION S.A.  </t>
  </si>
  <si>
    <t xml:space="preserve">SUSKA PARAGUAY E.A.S  </t>
  </si>
  <si>
    <t xml:space="preserve">TECNIMET S.A  </t>
  </si>
  <si>
    <t>INDEX S.A .C.I</t>
  </si>
  <si>
    <t>BEHNK ELEKTRONIK</t>
  </si>
  <si>
    <t>BVPASA PEG3 SERIE 3</t>
  </si>
  <si>
    <t>BANCO CONTINENTAL</t>
  </si>
  <si>
    <t xml:space="preserve">ARTES GRAFICAS MELAR DE JOSE CACERES  </t>
  </si>
  <si>
    <t xml:space="preserve">CESAR FLORENTINO FERNANDEZ IRALA  </t>
  </si>
  <si>
    <t xml:space="preserve">COPIPUNTO SA  </t>
  </si>
  <si>
    <t xml:space="preserve">MULTIMEDIA S.A.  </t>
  </si>
  <si>
    <t xml:space="preserve">RODRIGO DAVID ESCOBAR DUARTE  </t>
  </si>
  <si>
    <t xml:space="preserve">SGS PARAGUAY S.A  </t>
  </si>
  <si>
    <t>SHANTAL S.A. F.001</t>
  </si>
  <si>
    <t xml:space="preserve">SUDATLANTICA SA  </t>
  </si>
  <si>
    <t xml:space="preserve">TAYI AMBIENTAL SA  </t>
  </si>
  <si>
    <t xml:space="preserve">TODO CUBIERTA S.R.L  </t>
  </si>
  <si>
    <t xml:space="preserve">VICTOR ARMANDO ACOSTA  </t>
  </si>
  <si>
    <t>VICENTE SCAVONE &amp; CIA. S.A.E.</t>
  </si>
  <si>
    <t>TELEFONICA CELULAR DEL PARAGUAY S.A.E.</t>
  </si>
  <si>
    <t>REAL INVEST S.A.</t>
  </si>
  <si>
    <t>EMILIO RENE ENRIQUEZ IBARRA</t>
  </si>
  <si>
    <t>CHACO INTERNACIONAL S.A.</t>
  </si>
  <si>
    <t xml:space="preserve">OAF ENTEPRISE S.A  </t>
  </si>
  <si>
    <t xml:space="preserve">PANORAMA CARGO S.A.  </t>
  </si>
  <si>
    <t xml:space="preserve">BTR  TRANSPORTES RESPRESENTACIONES S.R.L.  </t>
  </si>
  <si>
    <t>ACCUMAX LAB TECHNOLOGY</t>
  </si>
  <si>
    <t>ARTRON LABORATORIES INC</t>
  </si>
  <si>
    <t>BIOANALYSE</t>
  </si>
  <si>
    <t xml:space="preserve">GENEPROOF A.S. </t>
  </si>
  <si>
    <t>MINDRAY</t>
  </si>
  <si>
    <t>CER TEST BIOTEC SL</t>
  </si>
  <si>
    <t>GREEN CROSS MEDICAL SCIENCE CORP.</t>
  </si>
  <si>
    <t>PRESVAC S.R.L</t>
  </si>
  <si>
    <t>AGUINALDOS A PAGAR</t>
  </si>
  <si>
    <t>PRESTAMOS DE SOCIOS M/E</t>
  </si>
  <si>
    <t>BVPASA PEG3 SERIE 4</t>
  </si>
  <si>
    <t>BVPASA PEG3 SERIE 5</t>
  </si>
  <si>
    <t>,</t>
  </si>
  <si>
    <t>19.05.2026</t>
  </si>
  <si>
    <t>01.07.2026</t>
  </si>
  <si>
    <t>18.11.2026</t>
  </si>
  <si>
    <t>20.01.2026</t>
  </si>
  <si>
    <t>20.01.2027</t>
  </si>
  <si>
    <t>19.03.2027</t>
  </si>
  <si>
    <t>04.05.2026</t>
  </si>
  <si>
    <t>18.09.2026</t>
  </si>
  <si>
    <t>29.12.2025</t>
  </si>
  <si>
    <t>04.01.2027</t>
  </si>
  <si>
    <t>17.12.2025</t>
  </si>
  <si>
    <t>16.12.2026</t>
  </si>
  <si>
    <t>31.03.2026</t>
  </si>
  <si>
    <t>30.03.2027</t>
  </si>
  <si>
    <t>13.05.2026</t>
  </si>
  <si>
    <t>17.08.2026</t>
  </si>
  <si>
    <t>12.01.2026</t>
  </si>
  <si>
    <t>07.01.2027</t>
  </si>
  <si>
    <t>12.05.2026</t>
  </si>
  <si>
    <t>24.07.2026</t>
  </si>
  <si>
    <t>20.02.2026</t>
  </si>
  <si>
    <t>21.02.2027</t>
  </si>
  <si>
    <t>17.06.2026</t>
  </si>
  <si>
    <t>26.09.2026</t>
  </si>
  <si>
    <t>11.02.2026</t>
  </si>
  <si>
    <t>11.02.2027</t>
  </si>
  <si>
    <t>17.04.2026</t>
  </si>
  <si>
    <t>12.06.2026</t>
  </si>
  <si>
    <t>08.11.2026</t>
  </si>
  <si>
    <t>16.01.2027</t>
  </si>
  <si>
    <t>20.03.2027</t>
  </si>
  <si>
    <t>10.03.2027</t>
  </si>
  <si>
    <t>17.07.2026</t>
  </si>
  <si>
    <t>25.08.2026</t>
  </si>
  <si>
    <t>22.12.2025</t>
  </si>
  <si>
    <t>22.12.2026</t>
  </si>
  <si>
    <t>01.08.2026</t>
  </si>
  <si>
    <t>01.09.2026</t>
  </si>
  <si>
    <t>02.01.2027</t>
  </si>
  <si>
    <t>09.04.2026</t>
  </si>
  <si>
    <t>19.11.2026</t>
  </si>
  <si>
    <t>21.07.2026</t>
  </si>
  <si>
    <t>26.01.2026</t>
  </si>
  <si>
    <t>26.01.2027</t>
  </si>
  <si>
    <t>29.01.2026</t>
  </si>
  <si>
    <t>01.02.2027</t>
  </si>
  <si>
    <t>10.08.2026</t>
  </si>
  <si>
    <t>17.12.2026</t>
  </si>
  <si>
    <t>05.03.2026</t>
  </si>
  <si>
    <t>26.02.2027</t>
  </si>
  <si>
    <t>20.08.2026</t>
  </si>
  <si>
    <t>18.03.2026</t>
  </si>
  <si>
    <t>13.03.2027</t>
  </si>
  <si>
    <t>01.07.2025</t>
  </si>
  <si>
    <t>19.05.2025</t>
  </si>
  <si>
    <t>08.07.2027</t>
  </si>
  <si>
    <t>20.05.2027</t>
  </si>
  <si>
    <t xml:space="preserve">AYALA GONZALEZ CARLOS IGNACIO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</si>
</sst>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dd\-mm\-yy;@"/>
    <numFmt numFmtId="168" formatCode="_-* #,##0\ _€_-;\-* #,##0\ _€_-;_-* &quot;-&quot;??\ _€_-;_-@_-"/>
    <numFmt numFmtId="169" formatCode="_(* #,##0.00_);_(* \(#,##0.00\);_(* &quot;-&quot;??_);_(@_)"/>
    <numFmt numFmtId="170" formatCode="#,###,"/>
    <numFmt numFmtId="177" formatCode="_(* #,##0_);_(* \(#,##0\);_(* &quot;-&quot;_);_(@_)"/>
    <numFmt numFmtId="179" formatCode="dd\.mm\.yyyy"/>
  </numFmts>
  <fonts count="4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sz val="10"/>
      <color theme="0" tint="-0.499984740745262"/>
      <name val="Arial"/>
      <family val="2"/>
    </font>
    <font>
      <sz val="10"/>
      <color rgb="FF92D050"/>
      <name val="Arial"/>
      <family val="2"/>
    </font>
    <font>
      <b/>
      <sz val="12"/>
      <color theme="1"/>
      <name val="Arial"/>
      <family val="2"/>
    </font>
    <font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46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166" fontId="32" fillId="0" borderId="0" applyFont="0" applyFill="0" applyBorder="0" applyAlignment="0" applyProtection="0"/>
    <xf numFmtId="166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22" fillId="0" borderId="0"/>
    <xf numFmtId="166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41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4" fillId="0" borderId="0"/>
    <xf numFmtId="4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0" fontId="13" fillId="0" borderId="0"/>
    <xf numFmtId="4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11" fillId="0" borderId="0"/>
    <xf numFmtId="16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6" fontId="22" fillId="0" borderId="0" applyFont="0" applyFill="0" applyBorder="0" applyAlignment="0" applyProtection="0"/>
    <xf numFmtId="4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1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1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130">
    <xf numFmtId="0" fontId="0" fillId="0" borderId="0" xfId="0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6" fillId="0" borderId="0" xfId="0" applyFont="1"/>
    <xf numFmtId="0" fontId="25" fillId="0" borderId="0" xfId="0" applyFont="1"/>
    <xf numFmtId="15" fontId="27" fillId="0" borderId="0" xfId="0" applyNumberFormat="1" applyFont="1" applyAlignment="1">
      <alignment horizontal="left"/>
    </xf>
    <xf numFmtId="3" fontId="25" fillId="0" borderId="0" xfId="0" applyNumberFormat="1" applyFont="1" applyAlignment="1">
      <alignment horizontal="left"/>
    </xf>
    <xf numFmtId="0" fontId="28" fillId="0" borderId="0" xfId="0" applyFont="1"/>
    <xf numFmtId="0" fontId="29" fillId="0" borderId="0" xfId="0" applyFont="1"/>
    <xf numFmtId="14" fontId="28" fillId="0" borderId="0" xfId="0" applyNumberFormat="1" applyFont="1" applyAlignment="1">
      <alignment horizontal="left"/>
    </xf>
    <xf numFmtId="0" fontId="30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3" fontId="22" fillId="0" borderId="0" xfId="0" applyNumberFormat="1" applyFont="1" applyAlignment="1">
      <alignment horizontal="right" vertical="center" wrapText="1"/>
    </xf>
    <xf numFmtId="0" fontId="22" fillId="0" borderId="1" xfId="0" applyFont="1" applyBorder="1"/>
    <xf numFmtId="0" fontId="22" fillId="0" borderId="1" xfId="0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3" fontId="22" fillId="0" borderId="1" xfId="0" applyNumberFormat="1" applyFont="1" applyBorder="1" applyAlignment="1">
      <alignment horizontal="right" vertical="center" wrapText="1"/>
    </xf>
    <xf numFmtId="0" fontId="22" fillId="0" borderId="0" xfId="0" applyFont="1" applyAlignment="1">
      <alignment horizontal="right"/>
    </xf>
    <xf numFmtId="0" fontId="0" fillId="0" borderId="0" xfId="0" applyAlignment="1">
      <alignment horizontal="right"/>
    </xf>
    <xf numFmtId="3" fontId="22" fillId="0" borderId="2" xfId="0" applyNumberFormat="1" applyFont="1" applyBorder="1" applyAlignment="1">
      <alignment horizontal="right" vertical="center" wrapText="1"/>
    </xf>
    <xf numFmtId="0" fontId="27" fillId="0" borderId="0" xfId="0" applyFont="1" applyAlignment="1">
      <alignment horizontal="center"/>
    </xf>
    <xf numFmtId="3" fontId="27" fillId="0" borderId="3" xfId="0" applyNumberFormat="1" applyFont="1" applyBorder="1" applyAlignment="1">
      <alignment horizontal="right" vertical="center" wrapText="1"/>
    </xf>
    <xf numFmtId="14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right" textRotation="180"/>
    </xf>
    <xf numFmtId="3" fontId="22" fillId="0" borderId="0" xfId="0" applyNumberFormat="1" applyFont="1"/>
    <xf numFmtId="4" fontId="25" fillId="0" borderId="0" xfId="0" applyNumberFormat="1" applyFont="1" applyAlignment="1">
      <alignment horizontal="left"/>
    </xf>
    <xf numFmtId="0" fontId="27" fillId="0" borderId="0" xfId="0" applyFont="1"/>
    <xf numFmtId="0" fontId="33" fillId="0" borderId="0" xfId="0" applyFont="1"/>
    <xf numFmtId="3" fontId="22" fillId="0" borderId="1" xfId="0" applyNumberFormat="1" applyFont="1" applyBorder="1"/>
    <xf numFmtId="3" fontId="27" fillId="0" borderId="3" xfId="0" applyNumberFormat="1" applyFont="1" applyBorder="1"/>
    <xf numFmtId="0" fontId="23" fillId="0" borderId="0" xfId="0" applyFont="1" applyAlignment="1">
      <alignment horizontal="center"/>
    </xf>
    <xf numFmtId="0" fontId="34" fillId="0" borderId="0" xfId="1" applyFont="1" applyAlignment="1" applyProtection="1"/>
    <xf numFmtId="0" fontId="35" fillId="0" borderId="0" xfId="0" applyFont="1"/>
    <xf numFmtId="3" fontId="23" fillId="0" borderId="0" xfId="0" applyNumberFormat="1" applyFont="1"/>
    <xf numFmtId="166" fontId="27" fillId="0" borderId="3" xfId="2" applyFont="1" applyBorder="1"/>
    <xf numFmtId="0" fontId="33" fillId="0" borderId="0" xfId="0" applyFont="1" applyAlignment="1">
      <alignment horizontal="center"/>
    </xf>
    <xf numFmtId="15" fontId="27" fillId="0" borderId="0" xfId="0" applyNumberFormat="1" applyFont="1" applyAlignment="1">
      <alignment horizontal="center"/>
    </xf>
    <xf numFmtId="3" fontId="25" fillId="0" borderId="0" xfId="0" applyNumberFormat="1" applyFont="1" applyAlignment="1">
      <alignment horizontal="center"/>
    </xf>
    <xf numFmtId="14" fontId="28" fillId="0" borderId="0" xfId="0" applyNumberFormat="1" applyFont="1" applyAlignment="1">
      <alignment horizontal="center"/>
    </xf>
    <xf numFmtId="4" fontId="25" fillId="0" borderId="0" xfId="0" applyNumberFormat="1" applyFont="1" applyAlignment="1">
      <alignment horizontal="center"/>
    </xf>
    <xf numFmtId="0" fontId="20" fillId="0" borderId="0" xfId="1" applyAlignment="1" applyProtection="1"/>
    <xf numFmtId="0" fontId="20" fillId="0" borderId="0" xfId="1" applyAlignment="1" applyProtection="1">
      <alignment horizontal="center"/>
    </xf>
    <xf numFmtId="4" fontId="22" fillId="0" borderId="0" xfId="0" applyNumberFormat="1" applyFont="1"/>
    <xf numFmtId="0" fontId="34" fillId="0" borderId="0" xfId="1" applyFont="1" applyFill="1" applyBorder="1" applyAlignment="1" applyProtection="1"/>
    <xf numFmtId="0" fontId="39" fillId="0" borderId="0" xfId="0" applyFont="1"/>
    <xf numFmtId="3" fontId="42" fillId="0" borderId="0" xfId="0" applyNumberFormat="1" applyFont="1"/>
    <xf numFmtId="168" fontId="22" fillId="0" borderId="0" xfId="2" applyNumberFormat="1" applyFont="1" applyFill="1"/>
    <xf numFmtId="3" fontId="22" fillId="0" borderId="0" xfId="2" applyNumberFormat="1" applyFont="1" applyFill="1"/>
    <xf numFmtId="4" fontId="22" fillId="0" borderId="1" xfId="0" applyNumberFormat="1" applyFont="1" applyBorder="1"/>
    <xf numFmtId="4" fontId="27" fillId="0" borderId="3" xfId="0" applyNumberFormat="1" applyFont="1" applyBorder="1" applyAlignment="1">
      <alignment horizontal="right" vertical="center" wrapText="1"/>
    </xf>
    <xf numFmtId="0" fontId="37" fillId="0" borderId="0" xfId="0" applyFont="1"/>
    <xf numFmtId="0" fontId="27" fillId="0" borderId="3" xfId="0" applyFont="1" applyBorder="1"/>
    <xf numFmtId="164" fontId="22" fillId="0" borderId="0" xfId="7" applyFont="1"/>
    <xf numFmtId="164" fontId="22" fillId="0" borderId="0" xfId="7" applyFont="1" applyAlignment="1">
      <alignment horizontal="right"/>
    </xf>
    <xf numFmtId="166" fontId="22" fillId="0" borderId="0" xfId="2" applyFont="1" applyFill="1"/>
    <xf numFmtId="170" fontId="0" fillId="0" borderId="0" xfId="2" applyNumberFormat="1" applyFont="1" applyFill="1"/>
    <xf numFmtId="3" fontId="37" fillId="0" borderId="0" xfId="0" applyNumberFormat="1" applyFont="1"/>
    <xf numFmtId="0" fontId="22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/>
    </xf>
    <xf numFmtId="3" fontId="22" fillId="0" borderId="0" xfId="0" applyNumberFormat="1" applyFont="1" applyAlignment="1">
      <alignment horizontal="center"/>
    </xf>
    <xf numFmtId="164" fontId="22" fillId="0" borderId="0" xfId="7" applyFont="1" applyFill="1"/>
    <xf numFmtId="164" fontId="43" fillId="0" borderId="0" xfId="7" applyFont="1" applyFill="1"/>
    <xf numFmtId="164" fontId="22" fillId="0" borderId="0" xfId="0" applyNumberFormat="1" applyFont="1"/>
    <xf numFmtId="4" fontId="27" fillId="0" borderId="3" xfId="0" applyNumberFormat="1" applyFont="1" applyBorder="1"/>
    <xf numFmtId="0" fontId="41" fillId="0" borderId="0" xfId="0" applyFont="1"/>
    <xf numFmtId="3" fontId="42" fillId="0" borderId="0" xfId="0" applyNumberFormat="1" applyFont="1" applyAlignment="1">
      <alignment horizontal="right" vertical="center" wrapText="1"/>
    </xf>
    <xf numFmtId="3" fontId="27" fillId="0" borderId="0" xfId="0" applyNumberFormat="1" applyFont="1" applyAlignment="1">
      <alignment horizontal="right" vertical="center" wrapText="1"/>
    </xf>
    <xf numFmtId="0" fontId="27" fillId="3" borderId="12" xfId="0" applyFont="1" applyFill="1" applyBorder="1" applyAlignment="1">
      <alignment horizontal="center" vertical="center" wrapText="1"/>
    </xf>
    <xf numFmtId="4" fontId="22" fillId="3" borderId="1" xfId="0" applyNumberFormat="1" applyFont="1" applyFill="1" applyBorder="1" applyAlignment="1">
      <alignment horizontal="center"/>
    </xf>
    <xf numFmtId="0" fontId="31" fillId="3" borderId="1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/>
    </xf>
    <xf numFmtId="0" fontId="21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/>
    </xf>
    <xf numFmtId="0" fontId="44" fillId="0" borderId="8" xfId="0" applyFont="1" applyBorder="1" applyAlignment="1">
      <alignment horizontal="right"/>
    </xf>
    <xf numFmtId="0" fontId="44" fillId="0" borderId="13" xfId="0" applyFont="1" applyBorder="1"/>
    <xf numFmtId="0" fontId="27" fillId="0" borderId="8" xfId="0" applyFont="1" applyBorder="1" applyAlignment="1">
      <alignment horizontal="left"/>
    </xf>
    <xf numFmtId="0" fontId="44" fillId="0" borderId="14" xfId="0" applyFont="1" applyBorder="1"/>
    <xf numFmtId="0" fontId="44" fillId="0" borderId="5" xfId="0" applyFont="1" applyBorder="1"/>
    <xf numFmtId="0" fontId="22" fillId="0" borderId="4" xfId="0" applyFont="1" applyBorder="1" applyAlignment="1">
      <alignment horizontal="right"/>
    </xf>
    <xf numFmtId="0" fontId="45" fillId="0" borderId="8" xfId="0" applyFont="1" applyBorder="1" applyAlignment="1">
      <alignment horizontal="right"/>
    </xf>
    <xf numFmtId="0" fontId="47" fillId="0" borderId="0" xfId="1" applyFont="1" applyBorder="1" applyAlignment="1" applyProtection="1"/>
    <xf numFmtId="0" fontId="36" fillId="0" borderId="14" xfId="0" applyFont="1" applyBorder="1"/>
    <xf numFmtId="164" fontId="22" fillId="0" borderId="0" xfId="7" applyFont="1" applyBorder="1"/>
    <xf numFmtId="3" fontId="22" fillId="0" borderId="0" xfId="55" applyNumberFormat="1" applyFont="1" applyFill="1" applyAlignment="1">
      <alignment horizontal="right"/>
    </xf>
    <xf numFmtId="3" fontId="22" fillId="0" borderId="0" xfId="2" applyNumberFormat="1" applyFont="1" applyFill="1" applyAlignment="1">
      <alignment horizontal="right"/>
    </xf>
    <xf numFmtId="4" fontId="22" fillId="0" borderId="0" xfId="2" applyNumberFormat="1" applyFont="1" applyFill="1" applyAlignment="1">
      <alignment horizontal="right"/>
    </xf>
    <xf numFmtId="0" fontId="24" fillId="3" borderId="9" xfId="0" applyFont="1" applyFill="1" applyBorder="1" applyAlignment="1">
      <alignment horizontal="center"/>
    </xf>
    <xf numFmtId="0" fontId="24" fillId="3" borderId="11" xfId="0" applyFont="1" applyFill="1" applyBorder="1" applyAlignment="1">
      <alignment horizontal="center"/>
    </xf>
    <xf numFmtId="0" fontId="24" fillId="3" borderId="10" xfId="0" applyFont="1" applyFill="1" applyBorder="1" applyAlignment="1">
      <alignment horizontal="center"/>
    </xf>
    <xf numFmtId="0" fontId="27" fillId="3" borderId="6" xfId="0" applyFont="1" applyFill="1" applyBorder="1" applyAlignment="1">
      <alignment horizontal="center" vertical="center" wrapText="1"/>
    </xf>
    <xf numFmtId="0" fontId="27" fillId="3" borderId="15" xfId="0" applyFont="1" applyFill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7" fillId="3" borderId="7" xfId="0" applyFont="1" applyFill="1" applyBorder="1" applyAlignment="1">
      <alignment horizontal="center" vertical="center" wrapText="1"/>
    </xf>
    <xf numFmtId="0" fontId="27" fillId="3" borderId="16" xfId="0" applyFont="1" applyFill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/>
    </xf>
    <xf numFmtId="0" fontId="27" fillId="2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0" fillId="0" borderId="0" xfId="0" applyFill="1"/>
    <xf numFmtId="3" fontId="22" fillId="0" borderId="0" xfId="0" applyNumberFormat="1" applyFont="1" applyFill="1" applyAlignment="1">
      <alignment horizontal="left" vertical="center" wrapText="1"/>
    </xf>
    <xf numFmtId="179" fontId="22" fillId="0" borderId="0" xfId="0" applyNumberFormat="1" applyFont="1" applyFill="1" applyAlignment="1">
      <alignment horizontal="center"/>
    </xf>
    <xf numFmtId="4" fontId="22" fillId="0" borderId="0" xfId="0" applyNumberFormat="1" applyFont="1" applyFill="1"/>
    <xf numFmtId="0" fontId="35" fillId="0" borderId="0" xfId="0" applyFont="1" applyFill="1"/>
    <xf numFmtId="0" fontId="22" fillId="0" borderId="0" xfId="0" applyFont="1" applyFill="1"/>
    <xf numFmtId="0" fontId="22" fillId="0" borderId="0" xfId="0" applyFont="1" applyFill="1" applyAlignment="1">
      <alignment horizontal="left"/>
    </xf>
    <xf numFmtId="3" fontId="22" fillId="0" borderId="0" xfId="0" applyNumberFormat="1" applyFont="1" applyFill="1" applyAlignment="1">
      <alignment horizontal="center"/>
    </xf>
    <xf numFmtId="0" fontId="43" fillId="0" borderId="0" xfId="0" applyFont="1" applyFill="1"/>
    <xf numFmtId="164" fontId="43" fillId="0" borderId="0" xfId="7" applyFont="1" applyFill="1" applyAlignment="1">
      <alignment horizontal="center"/>
    </xf>
    <xf numFmtId="164" fontId="27" fillId="0" borderId="0" xfId="7" applyFont="1" applyFill="1"/>
    <xf numFmtId="164" fontId="35" fillId="0" borderId="0" xfId="7" applyFont="1" applyFill="1"/>
    <xf numFmtId="0" fontId="40" fillId="0" borderId="0" xfId="0" applyFont="1" applyFill="1"/>
    <xf numFmtId="0" fontId="36" fillId="0" borderId="0" xfId="0" applyFont="1" applyFill="1"/>
    <xf numFmtId="14" fontId="22" fillId="0" borderId="0" xfId="0" applyNumberFormat="1" applyFont="1" applyFill="1" applyAlignment="1">
      <alignment horizontal="center"/>
    </xf>
    <xf numFmtId="0" fontId="36" fillId="0" borderId="0" xfId="0" applyFont="1" applyFill="1" applyAlignment="1">
      <alignment horizontal="left"/>
    </xf>
    <xf numFmtId="3" fontId="22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27" fillId="0" borderId="0" xfId="0" applyFont="1" applyAlignment="1">
      <alignment horizontal="left"/>
    </xf>
    <xf numFmtId="168" fontId="27" fillId="0" borderId="0" xfId="0" applyNumberFormat="1" applyFont="1"/>
    <xf numFmtId="0" fontId="44" fillId="0" borderId="0" xfId="0" applyFont="1" applyBorder="1"/>
    <xf numFmtId="0" fontId="27" fillId="0" borderId="0" xfId="0" applyFont="1" applyBorder="1" applyAlignment="1">
      <alignment horizontal="right"/>
    </xf>
    <xf numFmtId="0" fontId="46" fillId="0" borderId="0" xfId="0" applyFont="1" applyBorder="1" applyAlignment="1">
      <alignment horizontal="left"/>
    </xf>
    <xf numFmtId="167" fontId="27" fillId="0" borderId="0" xfId="0" applyNumberFormat="1" applyFont="1" applyBorder="1" applyAlignment="1">
      <alignment horizontal="center"/>
    </xf>
    <xf numFmtId="4" fontId="27" fillId="0" borderId="0" xfId="0" applyNumberFormat="1" applyFont="1" applyBorder="1" applyAlignment="1">
      <alignment horizontal="left"/>
    </xf>
    <xf numFmtId="4" fontId="27" fillId="0" borderId="13" xfId="0" applyNumberFormat="1" applyFont="1" applyBorder="1" applyAlignment="1">
      <alignment horizontal="left"/>
    </xf>
    <xf numFmtId="0" fontId="36" fillId="0" borderId="0" xfId="0" applyFont="1" applyBorder="1"/>
    <xf numFmtId="167" fontId="27" fillId="0" borderId="0" xfId="0" applyNumberFormat="1" applyFont="1" applyBorder="1" applyAlignment="1">
      <alignment horizontal="left"/>
    </xf>
    <xf numFmtId="167" fontId="27" fillId="0" borderId="13" xfId="0" applyNumberFormat="1" applyFont="1" applyBorder="1" applyAlignment="1">
      <alignment horizontal="left"/>
    </xf>
  </cellXfs>
  <cellStyles count="146">
    <cellStyle name="Hipervínculo" xfId="1" builtinId="8"/>
    <cellStyle name="Millares" xfId="2" builtinId="3"/>
    <cellStyle name="Millares [0]" xfId="7" builtinId="6"/>
    <cellStyle name="Millares [0] 10" xfId="113" xr:uid="{DCBBE6E5-2E7F-45E0-8477-E689A52103EF}"/>
    <cellStyle name="Millares [0] 10 10" xfId="121" xr:uid="{5ED9E441-994E-480A-B040-CC6940A8D914}"/>
    <cellStyle name="Millares [0] 10 10 2" xfId="130" xr:uid="{25DEF1E8-856F-4BDB-8870-B18D776DB62A}"/>
    <cellStyle name="Millares [0] 10 2" xfId="137" xr:uid="{DE3BDC24-C87F-4F65-B4C5-6604DA637AB5}"/>
    <cellStyle name="Millares [0] 10 2 2 2 2" xfId="105" xr:uid="{CC3C7418-D47C-446E-9AB1-D6838AA50084}"/>
    <cellStyle name="Millares [0] 10 2 2 2 2 2" xfId="89" xr:uid="{60ABE62B-7C87-454B-9227-E5703EB443D0}"/>
    <cellStyle name="Millares [0] 10 2 2 2 2 2 2" xfId="33" xr:uid="{3BCFBF0C-84CE-4C82-9C69-5C7ECF89C22B}"/>
    <cellStyle name="Millares [0] 10 2 2 2 2 2 2 2" xfId="81" xr:uid="{B55C4A78-33C1-4C00-8E2D-44C0F0736061}"/>
    <cellStyle name="Millares [0] 11" xfId="114" xr:uid="{F9C27042-AEA9-46C4-B8E2-9EFA7A8E185D}"/>
    <cellStyle name="Millares [0] 12" xfId="51" xr:uid="{20F91E17-E887-48F8-8556-14C1C4D5A8B8}"/>
    <cellStyle name="Millares [0] 12 2" xfId="98" xr:uid="{8F64A900-7A91-4B09-BC82-3EF18E372C9E}"/>
    <cellStyle name="Millares [0] 12 3" xfId="118" xr:uid="{D098321A-F425-4545-BA00-167C864E1A19}"/>
    <cellStyle name="Millares [0] 12 4" xfId="127" xr:uid="{6923ACC6-9D47-4037-8207-C3A923BD33E6}"/>
    <cellStyle name="Millares [0] 13" xfId="123" xr:uid="{63FE2BEB-A08E-4977-B40D-6B5FC830E3D2}"/>
    <cellStyle name="Millares [0] 14" xfId="125" xr:uid="{B9B38778-F878-4B59-9D4A-59369B4A003F}"/>
    <cellStyle name="Millares [0] 14 2" xfId="54" xr:uid="{70C6D66C-F1F7-45A3-8793-8987341C83CF}"/>
    <cellStyle name="Millares [0] 14 2 2 2" xfId="92" xr:uid="{9334860F-DF43-403C-A1AB-A5D035827D56}"/>
    <cellStyle name="Millares [0] 14 2 2 2 2" xfId="101" xr:uid="{AEBEE342-F929-40D1-BA00-D34EE915075B}"/>
    <cellStyle name="Millares [0] 14 2 2 2 3" xfId="117" xr:uid="{DDB321BC-D360-4914-B82E-44A2E230AF99}"/>
    <cellStyle name="Millares [0] 14 2 2 2 4" xfId="126" xr:uid="{565ADC50-86C6-4EB3-ADCC-2871CAE8D8B4}"/>
    <cellStyle name="Millares [0] 15" xfId="135" xr:uid="{9C41004E-6D3D-4251-8C84-861E386CD884}"/>
    <cellStyle name="Millares [0] 15 2" xfId="53" xr:uid="{84DD0DC1-62C3-49C5-BA60-7D4D253CD1F6}"/>
    <cellStyle name="Millares [0] 15 2 2 2" xfId="91" xr:uid="{0DEAC685-E8BA-437D-8186-96E88096DED4}"/>
    <cellStyle name="Millares [0] 16" xfId="142" xr:uid="{42878542-39C9-458B-AF7F-9F07DB183056}"/>
    <cellStyle name="Millares [0] 17" xfId="50" xr:uid="{B61FA7EB-41C9-4E42-8942-005880819D07}"/>
    <cellStyle name="Millares [0] 17 2 2" xfId="90" xr:uid="{4F6B3CAD-FB8F-4F29-AEEF-C0466BEB8D10}"/>
    <cellStyle name="Millares [0] 17 2 2 2" xfId="100" xr:uid="{970E4602-D007-4859-9E2C-EBFBA48ECFBB}"/>
    <cellStyle name="Millares [0] 18" xfId="133" xr:uid="{64105134-4E37-4DF7-A687-9F9D3A8CBD0C}"/>
    <cellStyle name="Millares [0] 18 10" xfId="139" xr:uid="{71209F1A-717F-47D0-B8CA-1BD1C6AA4087}"/>
    <cellStyle name="Millares [0] 19" xfId="145" xr:uid="{3F3540D2-C56E-410D-A0BE-5EE74AF690C7}"/>
    <cellStyle name="Millares [0] 2" xfId="4" xr:uid="{00000000-0005-0000-0000-000003000000}"/>
    <cellStyle name="Millares [0] 2 2" xfId="23" xr:uid="{96852BE1-C97E-4CAE-8522-CED4085AAC97}"/>
    <cellStyle name="Millares [0] 2 2 2" xfId="49" xr:uid="{3A501C64-7D9B-422A-AFC1-879664605EB7}"/>
    <cellStyle name="Millares [0] 2 2 2 2" xfId="104" xr:uid="{5B046658-CD93-4758-B782-65C01562B129}"/>
    <cellStyle name="Millares [0] 2 2 2 3" xfId="120" xr:uid="{CEC6CDB3-B7D5-4FF6-B69F-D8FAAD97AEB5}"/>
    <cellStyle name="Millares [0] 2 2 2 4" xfId="129" xr:uid="{C147444A-9574-49C3-9D61-DF79DEFDAC41}"/>
    <cellStyle name="Millares [0] 2 2 3" xfId="73" xr:uid="{2933BDC8-C49E-4E79-A187-31B5233C52FB}"/>
    <cellStyle name="Millares [0] 2 3" xfId="37" xr:uid="{180767E0-5598-44E8-A1BE-9444423F1359}"/>
    <cellStyle name="Millares [0] 2 3 2" xfId="85" xr:uid="{B37D0A44-6DC9-4E43-9FCA-A1E618DD4681}"/>
    <cellStyle name="Millares [0] 2 4" xfId="56" xr:uid="{441D4840-A7DC-4838-B88C-2869E6F2E32C}"/>
    <cellStyle name="Millares [0] 3" xfId="17" xr:uid="{14B2DA17-D942-4127-B92B-A383EA60BFBD}"/>
    <cellStyle name="Millares [0] 3 2" xfId="48" xr:uid="{D645863B-3FB6-40B9-9E30-783AA06AB7B7}"/>
    <cellStyle name="Millares [0] 3 3" xfId="67" xr:uid="{27E38ED5-63F7-46AB-ADE7-FC3332412EC1}"/>
    <cellStyle name="Millares [0] 31" xfId="106" xr:uid="{41074C16-3B3C-419D-8E94-61DD5DBE0C3B}"/>
    <cellStyle name="Millares [0] 34" xfId="107" xr:uid="{AB0E7A54-6098-47E7-9C72-D52800E8F5B0}"/>
    <cellStyle name="Millares [0] 4" xfId="21" xr:uid="{4B52D51F-1CA7-4893-8240-D166B2657363}"/>
    <cellStyle name="Millares [0] 4 2" xfId="71" xr:uid="{9DF0FF8B-F98E-4E84-A6D8-89C8DDB4C2D1}"/>
    <cellStyle name="Millares [0] 5" xfId="31" xr:uid="{2B9D1AB3-A63E-40CE-A45D-7728391DBF5F}"/>
    <cellStyle name="Millares [0] 5 2" xfId="47" xr:uid="{FAFBBA83-62C6-4412-A62A-1D52C9B83667}"/>
    <cellStyle name="Millares [0] 5 3" xfId="79" xr:uid="{4A504195-DB03-4104-9ACC-4DE4056A8026}"/>
    <cellStyle name="Millares [0] 6" xfId="44" xr:uid="{CA46CD88-2E71-46A8-9367-100C997B7439}"/>
    <cellStyle name="Millares [0] 6 2" xfId="102" xr:uid="{D51FE9F1-29D1-4228-903B-38B9155C3C35}"/>
    <cellStyle name="Millares [0] 6 3" xfId="116" xr:uid="{D62CCB1F-925F-4A22-9A47-15333879ACDA}"/>
    <cellStyle name="Millares [0] 69" xfId="143" xr:uid="{A7460E26-6D9F-4529-B1AF-6555B355AE1A}"/>
    <cellStyle name="Millares [0] 7" xfId="58" xr:uid="{925FA103-6187-4EA0-980B-1D07FBD802DA}"/>
    <cellStyle name="Millares [0] 7 2 2 2 2 2 2 2 2 2 2 2 2" xfId="34" xr:uid="{1F50C967-3DC3-4CA0-B37F-23B4354A3623}"/>
    <cellStyle name="Millares [0] 7 2 2 2 2 2 2 2 2 2 2 2 2 2" xfId="82" xr:uid="{C78F596F-7274-4AAA-A69B-D1CE21A92B5A}"/>
    <cellStyle name="Millares [0] 8" xfId="97" xr:uid="{0FE3D6FB-7E1F-49EE-A23A-DE3EC22CF5CD}"/>
    <cellStyle name="Millares [0] 9" xfId="109" xr:uid="{89397189-602B-4B1F-935F-1272475F5AEB}"/>
    <cellStyle name="Millares [0] 9 2" xfId="136" xr:uid="{7C1257E7-76D5-4DC4-9ADA-4AD2B40304B5}"/>
    <cellStyle name="Millares 10" xfId="36" xr:uid="{223149DC-7A56-4E29-A88A-8E8FC1D9E7EA}"/>
    <cellStyle name="Millares 10 2" xfId="84" xr:uid="{73CA720D-FF45-4E76-BC4C-2E8A17AD4C9F}"/>
    <cellStyle name="Millares 11" xfId="40" xr:uid="{029BF89B-49CA-49B4-8B08-B1F62DB34A9F}"/>
    <cellStyle name="Millares 11 2" xfId="88" xr:uid="{D13514F0-E09A-4449-93FD-BABA1B6F5AB6}"/>
    <cellStyle name="Millares 11 2 2" xfId="132" xr:uid="{BC252104-2952-4760-83C4-2AC34F5DDAA0}"/>
    <cellStyle name="Millares 12" xfId="45" xr:uid="{551B6E9D-073B-4239-9BDC-8D9664AE4E83}"/>
    <cellStyle name="Millares 13" xfId="9" xr:uid="{00000000-0005-0000-0000-000004000000}"/>
    <cellStyle name="Millares 13 2" xfId="59" xr:uid="{2AF75A58-200C-4EBF-8DFD-C8BA5AF402F6}"/>
    <cellStyle name="Millares 14" xfId="3" xr:uid="{00000000-0005-0000-0000-000005000000}"/>
    <cellStyle name="Millares 14 2" xfId="18" xr:uid="{E7A38DD9-E605-4A40-959E-B59D41578626}"/>
    <cellStyle name="Millares 14 2 2" xfId="68" xr:uid="{AE8429E7-D7B9-49DD-A375-CE244F85949D}"/>
    <cellStyle name="Millares 14 3" xfId="22" xr:uid="{5EF5C003-D47F-463D-86DC-980487D7A099}"/>
    <cellStyle name="Millares 14 3 2" xfId="72" xr:uid="{D7A3178D-38F4-4A52-8FA3-3C212F1EE40F}"/>
    <cellStyle name="Millares 14 4" xfId="35" xr:uid="{F8843369-1E60-4D49-9251-53B327A9D318}"/>
    <cellStyle name="Millares 14 4 2" xfId="83" xr:uid="{D51DA9B8-074D-417D-89D7-7C38594C3CCA}"/>
    <cellStyle name="Millares 14 5" xfId="52" xr:uid="{31566B9C-3DD8-4429-8787-D781C5FA3C2F}"/>
    <cellStyle name="Millares 14 6" xfId="99" xr:uid="{80AE7FC7-7DCA-40DD-A5D9-A4556343E912}"/>
    <cellStyle name="Millares 15" xfId="5" xr:uid="{00000000-0005-0000-0000-000006000000}"/>
    <cellStyle name="Millares 15 2" xfId="57" xr:uid="{305B1D93-4772-450E-A359-27EADE267321}"/>
    <cellStyle name="Millares 16" xfId="46" xr:uid="{5BD4669A-DBFF-40B5-A6A0-B1B8F15430F6}"/>
    <cellStyle name="Millares 17" xfId="55" xr:uid="{3696F81A-3A12-4139-AD7F-FF2E53284684}"/>
    <cellStyle name="Millares 18" xfId="95" xr:uid="{AFDA0ED5-5FAE-411C-B287-207D2E5D4935}"/>
    <cellStyle name="Millares 19" xfId="103" xr:uid="{99AA265C-045D-4D70-96F5-DE24C0524778}"/>
    <cellStyle name="Millares 2" xfId="10" xr:uid="{00000000-0005-0000-0000-000007000000}"/>
    <cellStyle name="Millares 2 2" xfId="15" xr:uid="{00000000-0005-0000-0000-000008000000}"/>
    <cellStyle name="Millares 2 2 2" xfId="65" xr:uid="{50C5B98F-FB8E-424F-A677-9CBA749C6978}"/>
    <cellStyle name="Millares 2 3" xfId="60" xr:uid="{A3AE07CB-6BD6-4080-B3B6-3E2AF94049DB}"/>
    <cellStyle name="Millares 20" xfId="32" xr:uid="{905F4411-F4B6-48D0-BEAB-CCF88C700B34}"/>
    <cellStyle name="Millares 20 2" xfId="80" xr:uid="{8CCA61D7-E4F4-4BF4-A0B0-266F4A0D95AB}"/>
    <cellStyle name="Millares 21" xfId="110" xr:uid="{3BFA854B-B95B-4CF4-A388-7D2AC6B2C3D6}"/>
    <cellStyle name="Millares 22" xfId="119" xr:uid="{83C22FDD-CF36-4C33-B286-610E50D96176}"/>
    <cellStyle name="Millares 23" xfId="128" xr:uid="{C5F4BC26-C10F-4149-A0C5-632DF51F0408}"/>
    <cellStyle name="Millares 24" xfId="138" xr:uid="{ECEF0659-9796-4F2F-BA0A-68A67636564D}"/>
    <cellStyle name="Millares 25" xfId="141" xr:uid="{9D952106-8AF3-4DAD-A130-49997C6C0C71}"/>
    <cellStyle name="Millares 3" xfId="14" xr:uid="{00000000-0005-0000-0000-000009000000}"/>
    <cellStyle name="Millares 3 2" xfId="64" xr:uid="{75A00CFF-E10E-41AB-8264-BB0835BE469E}"/>
    <cellStyle name="Millares 4" xfId="12" xr:uid="{00000000-0005-0000-0000-00000A000000}"/>
    <cellStyle name="Millares 4 2" xfId="62" xr:uid="{9CF1DF32-8CFF-4561-AD0A-A8778C62C90F}"/>
    <cellStyle name="Millares 5" xfId="13" xr:uid="{00000000-0005-0000-0000-00000B000000}"/>
    <cellStyle name="Millares 5 2" xfId="63" xr:uid="{F2C33ABD-980F-4A3E-A518-25F055582B80}"/>
    <cellStyle name="Millares 6" xfId="19" xr:uid="{403F21A5-96E3-4F0F-A8ED-B36612072EC0}"/>
    <cellStyle name="Millares 6 2" xfId="69" xr:uid="{861524D2-E8E9-4FD0-9B6E-FBDE9AE93E61}"/>
    <cellStyle name="Millares 654 2 2" xfId="6" xr:uid="{00000000-0005-0000-0000-00000C000000}"/>
    <cellStyle name="Millares 654 2 2 2" xfId="27" xr:uid="{FAC1BDD9-9A5B-43A8-8C76-37502860E051}"/>
    <cellStyle name="Millares 654 2 2 2 2" xfId="76" xr:uid="{1EC68787-B45F-4D0B-9A19-5879ECB453A8}"/>
    <cellStyle name="Millares 654 2 2 3" xfId="39" xr:uid="{31C6C8F1-F24C-4AF8-9016-988A8B7CC47D}"/>
    <cellStyle name="Millares 654 2 2 3 2" xfId="87" xr:uid="{8F3B02BC-B98A-4E63-952F-EE0E6469233D}"/>
    <cellStyle name="Millares 654 2 2 4" xfId="43" xr:uid="{9F7E8D82-ACE0-41BC-8281-F721B1F86F3C}"/>
    <cellStyle name="Millares 654 2 2 5" xfId="94" xr:uid="{6D672340-4923-4FBD-A1FD-5C82A97F7203}"/>
    <cellStyle name="Millares 7" xfId="24" xr:uid="{7BCD8FBE-4381-4712-B76F-434BE0CBB513}"/>
    <cellStyle name="Millares 7 2" xfId="74" xr:uid="{ED5C4197-5F48-4CA4-B551-97E14F7DA4AA}"/>
    <cellStyle name="Millares 8" xfId="25" xr:uid="{7EF2871F-8130-49E7-AD9D-1C7D6776F8C6}"/>
    <cellStyle name="Millares 8 2" xfId="75" xr:uid="{F19B7250-E9E4-416E-AC95-2DC3CA9E313D}"/>
    <cellStyle name="Millares 9" xfId="28" xr:uid="{18B11407-E2FD-4170-AD1C-1DC1C444E2E2}"/>
    <cellStyle name="Millares 9 2" xfId="77" xr:uid="{5A67A5C7-94C0-407E-9555-18F14F2B4A99}"/>
    <cellStyle name="Normal" xfId="0" builtinId="0"/>
    <cellStyle name="Normal 10" xfId="124" xr:uid="{A9CB7081-B5BD-4498-AF69-B322532D19D6}"/>
    <cellStyle name="Normal 10 10 2 2 2" xfId="29" xr:uid="{BCB80A23-E843-4F55-A430-B9A61F4A6A2C}"/>
    <cellStyle name="Normal 11" xfId="131" xr:uid="{1AFCB9F5-2682-4AB1-81FD-1A4F8DE261AC}"/>
    <cellStyle name="Normal 12" xfId="41" xr:uid="{75A2F6A8-18D3-415D-A826-C3903AF40058}"/>
    <cellStyle name="Normal 12 2 10" xfId="8" xr:uid="{00000000-0005-0000-0000-00000E000000}"/>
    <cellStyle name="Normal 12 2 2 4" xfId="26" xr:uid="{DEA32E09-A4D5-4AF3-B6FC-814AF2866C55}"/>
    <cellStyle name="Normal 12 2 2 4 2" xfId="38" xr:uid="{BF45D729-5178-4270-82C6-4E28B8EEAE89}"/>
    <cellStyle name="Normal 12 2 2 4 2 2" xfId="86" xr:uid="{20033026-BA59-49AD-83B1-1C60E0C1707E}"/>
    <cellStyle name="Normal 12 2 2 4 3" xfId="42" xr:uid="{72B25803-0D09-4ECE-ADA0-B55E850B7B94}"/>
    <cellStyle name="Normal 12 2 2 4 4" xfId="93" xr:uid="{538FFC9D-7D4F-4204-8DDA-3493F5BBF298}"/>
    <cellStyle name="Normal 12 2 2 4 5" xfId="134" xr:uid="{125B634E-40CF-4BDD-9F09-2E6FCCAB6A24}"/>
    <cellStyle name="Normal 13" xfId="140" xr:uid="{51D69475-93F8-44E3-B7AD-40D122030555}"/>
    <cellStyle name="Normal 14" xfId="144" xr:uid="{1431D1D9-8B7B-4487-ACE9-1EAAC5E70BCC}"/>
    <cellStyle name="Normal 2" xfId="11" xr:uid="{00000000-0005-0000-0000-00000F000000}"/>
    <cellStyle name="Normal 2 2" xfId="61" xr:uid="{E6CDAF98-65F4-41D0-A2EA-0C76644CDA4C}"/>
    <cellStyle name="Normal 3" xfId="16" xr:uid="{E296556B-6F30-47DF-86C2-91B8D786485B}"/>
    <cellStyle name="Normal 3 2" xfId="66" xr:uid="{DBE7C0DA-E7EC-4911-A205-7E28D5EA2198}"/>
    <cellStyle name="Normal 4" xfId="20" xr:uid="{F103E2E1-C033-4672-89D6-A73404DB1DA4}"/>
    <cellStyle name="Normal 4 2" xfId="70" xr:uid="{555FD4B1-54B4-429E-B08A-24B34678C670}"/>
    <cellStyle name="Normal 5" xfId="30" xr:uid="{3E6D715E-0EB8-48A6-91F6-99B6B828F66E}"/>
    <cellStyle name="Normal 5 2" xfId="78" xr:uid="{D91BDB9F-D836-4644-A22F-B095907D6034}"/>
    <cellStyle name="Normal 6" xfId="96" xr:uid="{DD8359D6-EBB5-48D4-8D5D-D11BAB77140B}"/>
    <cellStyle name="Normal 7" xfId="108" xr:uid="{BA01F04F-DF33-41BD-AB2B-ADD9D9F5DEBD}"/>
    <cellStyle name="Normal 8" xfId="112" xr:uid="{D7F8E9F1-15CB-484E-A81F-7AA606A3DB97}"/>
    <cellStyle name="Normal 9" xfId="122" xr:uid="{AF2402AA-77B7-43C5-A506-581E1699806E}"/>
    <cellStyle name="Porcentaje 2" xfId="111" xr:uid="{1ED93C55-3CDC-476D-A5CC-D5A83DAE5A3B}"/>
    <cellStyle name="Porcentaje 3" xfId="115" xr:uid="{410C0F87-A37D-4363-89F1-B956A810A37E}"/>
  </cellStyles>
  <dxfs count="0"/>
  <tableStyles count="0" defaultTableStyle="TableStyleMedium9" defaultPivotStyle="PivotStyleLight16"/>
  <colors>
    <mruColors>
      <color rgb="FF5CFE64"/>
      <color rgb="FF16E2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1</xdr:row>
      <xdr:rowOff>9525</xdr:rowOff>
    </xdr:from>
    <xdr:to>
      <xdr:col>3</xdr:col>
      <xdr:colOff>979779</xdr:colOff>
      <xdr:row>6</xdr:row>
      <xdr:rowOff>138765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078634F-BBFF-4AB4-983C-900634824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171450"/>
          <a:ext cx="2627604" cy="938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0</xdr:row>
      <xdr:rowOff>112059</xdr:rowOff>
    </xdr:from>
    <xdr:to>
      <xdr:col>2</xdr:col>
      <xdr:colOff>414617</xdr:colOff>
      <xdr:row>7</xdr:row>
      <xdr:rowOff>26884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D78E84C-7C3B-E424-096B-C2BF179B2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47" y="112059"/>
          <a:ext cx="2835088" cy="1013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78442</xdr:colOff>
      <xdr:row>0</xdr:row>
      <xdr:rowOff>123264</xdr:rowOff>
    </xdr:from>
    <xdr:to>
      <xdr:col>2</xdr:col>
      <xdr:colOff>128693</xdr:colOff>
      <xdr:row>6</xdr:row>
      <xdr:rowOff>120835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B578323-5FC6-9F9E-6214-028CB5296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2" y="123264"/>
          <a:ext cx="2627604" cy="938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201706</xdr:colOff>
      <xdr:row>1</xdr:row>
      <xdr:rowOff>11207</xdr:rowOff>
    </xdr:from>
    <xdr:to>
      <xdr:col>2</xdr:col>
      <xdr:colOff>834663</xdr:colOff>
      <xdr:row>7</xdr:row>
      <xdr:rowOff>8778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5365F47-E2F8-4281-B560-8A923445D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706" y="168089"/>
          <a:ext cx="2627604" cy="9388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112058</xdr:colOff>
      <xdr:row>0</xdr:row>
      <xdr:rowOff>78441</xdr:rowOff>
    </xdr:from>
    <xdr:to>
      <xdr:col>2</xdr:col>
      <xdr:colOff>745015</xdr:colOff>
      <xdr:row>6</xdr:row>
      <xdr:rowOff>76012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FC75D50-B338-435F-8177-B38807626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58" y="78441"/>
          <a:ext cx="2627604" cy="9388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112059</xdr:colOff>
      <xdr:row>0</xdr:row>
      <xdr:rowOff>67235</xdr:rowOff>
    </xdr:from>
    <xdr:to>
      <xdr:col>2</xdr:col>
      <xdr:colOff>745016</xdr:colOff>
      <xdr:row>6</xdr:row>
      <xdr:rowOff>64806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364C36-47E7-4F63-B272-B02D86ECA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59" y="67235"/>
          <a:ext cx="2627604" cy="9388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3\carpetas\Mis%20documentos\Control%20de%20asistencias%20a&#241;o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3\carpetas\Users\KBenitez\Documents\BCA\Encargos\Auditoria\Diageo%20Paraguay%20SRL\2009\Archivo%20General\Informes%20definitivos\Diageo%20Paraguay%20-%20Armado%20del%20Informe%2020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ymvdapp06\grupales\Documents%20and%20Settings\gcervieri\Local%20Settings\Temporary%20Internet%20Files\OLK17\Respaldo\Balance%20FNP-respal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diem-my.sharepoint.com/D:/C:/Users/Christopher/AppData/Local/Microsoft/Windows/Temporary%20Internet%20Files/Content.Outlook/4MH5D9RC/FRIGORIFI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2009-2008"/>
      <sheetName val="BG"/>
      <sheetName val="ER"/>
      <sheetName val="EEPN"/>
      <sheetName val="EFE"/>
      <sheetName val="BU"/>
      <sheetName val="1"/>
      <sheetName val="2"/>
      <sheetName val="2.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 refreshError="1">
        <row r="15">
          <cell r="D15" t="str">
            <v>2008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</sheetNames>
    <sheetDataSet>
      <sheetData sheetId="0"/>
      <sheetData sheetId="1"/>
      <sheetData sheetId="2"/>
      <sheetData sheetId="3"/>
      <sheetData sheetId="4"/>
      <sheetData sheetId="5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isión USD"/>
      <sheetName val="Emisión Gs."/>
      <sheetName val="Hoja2"/>
      <sheetName val="Hoja3"/>
      <sheetName val="Emisión_USD"/>
      <sheetName val="Emisión_Gs_"/>
      <sheetName val="Emisión_USD2"/>
      <sheetName val="Emisión_Gs_2"/>
      <sheetName val="Emisión_USD1"/>
      <sheetName val="Emisión_Gs_1"/>
    </sheetNames>
    <sheetDataSet>
      <sheetData sheetId="0">
        <row r="5">
          <cell r="I5">
            <v>7.4999999999999997E-2</v>
          </cell>
        </row>
        <row r="6">
          <cell r="I6">
            <v>7.0000000000000007E-2</v>
          </cell>
        </row>
        <row r="7">
          <cell r="I7">
            <v>6.5000000000000002E-2</v>
          </cell>
        </row>
      </sheetData>
      <sheetData sheetId="1" refreshError="1"/>
      <sheetData sheetId="2" refreshError="1"/>
      <sheetData sheetId="3" refreshError="1"/>
      <sheetData sheetId="4">
        <row r="5">
          <cell r="I5">
            <v>7.4999999999999997E-2</v>
          </cell>
        </row>
      </sheetData>
      <sheetData sheetId="5"/>
      <sheetData sheetId="6">
        <row r="5">
          <cell r="I5">
            <v>7.4999999999999997E-2</v>
          </cell>
        </row>
      </sheetData>
      <sheetData sheetId="7"/>
      <sheetData sheetId="8">
        <row r="5">
          <cell r="I5">
            <v>7.4999999999999997E-2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812F9-FF07-4896-BE6B-8535F90B4614}">
  <sheetPr>
    <outlinePr summaryBelow="0"/>
    <pageSetUpPr fitToPage="1"/>
  </sheetPr>
  <dimension ref="A9:E21"/>
  <sheetViews>
    <sheetView showGridLines="0" tabSelected="1" topLeftCell="A4" workbookViewId="0">
      <selection activeCell="I12" sqref="I12"/>
    </sheetView>
  </sheetViews>
  <sheetFormatPr baseColWidth="10" defaultColWidth="11.42578125" defaultRowHeight="12.75" x14ac:dyDescent="0.2"/>
  <cols>
    <col min="1" max="1" width="9.140625" customWidth="1"/>
    <col min="2" max="2" width="3.7109375" style="20" customWidth="1"/>
    <col min="3" max="3" width="18.28515625" bestFit="1" customWidth="1"/>
    <col min="4" max="4" width="34.140625" bestFit="1" customWidth="1"/>
    <col min="5" max="5" width="25.140625" customWidth="1"/>
  </cols>
  <sheetData>
    <row r="9" spans="2:5" ht="18" x14ac:dyDescent="0.25">
      <c r="B9" s="88" t="s">
        <v>27</v>
      </c>
      <c r="C9" s="89"/>
      <c r="D9" s="89"/>
      <c r="E9" s="90"/>
    </row>
    <row r="10" spans="2:5" x14ac:dyDescent="0.2">
      <c r="B10" s="75"/>
      <c r="C10" s="121"/>
      <c r="D10" s="121"/>
      <c r="E10" s="76"/>
    </row>
    <row r="11" spans="2:5" ht="15.75" x14ac:dyDescent="0.25">
      <c r="B11" s="77" t="s">
        <v>21</v>
      </c>
      <c r="C11" s="122"/>
      <c r="D11" s="123" t="s">
        <v>29</v>
      </c>
      <c r="E11" s="76"/>
    </row>
    <row r="12" spans="2:5" x14ac:dyDescent="0.2">
      <c r="B12" s="77" t="s">
        <v>22</v>
      </c>
      <c r="C12" s="122"/>
      <c r="D12" s="124" t="s">
        <v>203</v>
      </c>
      <c r="E12" s="76"/>
    </row>
    <row r="13" spans="2:5" x14ac:dyDescent="0.2">
      <c r="B13" s="77"/>
      <c r="C13" s="122"/>
      <c r="D13" s="128" t="s">
        <v>58</v>
      </c>
      <c r="E13" s="129" t="s">
        <v>59</v>
      </c>
    </row>
    <row r="14" spans="2:5" x14ac:dyDescent="0.2">
      <c r="B14" s="77" t="s">
        <v>23</v>
      </c>
      <c r="C14" s="122"/>
      <c r="D14" s="125">
        <v>6509.67</v>
      </c>
      <c r="E14" s="126">
        <v>7502.39</v>
      </c>
    </row>
    <row r="15" spans="2:5" x14ac:dyDescent="0.2">
      <c r="B15" s="81"/>
      <c r="C15" s="127"/>
      <c r="D15" s="121"/>
      <c r="E15" s="76"/>
    </row>
    <row r="16" spans="2:5" x14ac:dyDescent="0.2">
      <c r="B16" s="81" t="s">
        <v>16</v>
      </c>
      <c r="C16" s="82" t="s">
        <v>49</v>
      </c>
      <c r="D16" s="121"/>
      <c r="E16" s="76"/>
    </row>
    <row r="17" spans="1:5" x14ac:dyDescent="0.2">
      <c r="A17" s="20"/>
      <c r="B17" s="81" t="s">
        <v>17</v>
      </c>
      <c r="C17" s="82" t="s">
        <v>50</v>
      </c>
      <c r="D17" s="121"/>
      <c r="E17" s="76"/>
    </row>
    <row r="18" spans="1:5" x14ac:dyDescent="0.2">
      <c r="A18" s="20"/>
      <c r="B18" s="81" t="s">
        <v>24</v>
      </c>
      <c r="C18" s="82" t="s">
        <v>51</v>
      </c>
      <c r="D18" s="121"/>
      <c r="E18" s="76"/>
    </row>
    <row r="19" spans="1:5" x14ac:dyDescent="0.2">
      <c r="A19" s="20"/>
      <c r="B19" s="81" t="s">
        <v>36</v>
      </c>
      <c r="C19" s="82" t="s">
        <v>52</v>
      </c>
      <c r="D19" s="121"/>
      <c r="E19" s="76"/>
    </row>
    <row r="20" spans="1:5" x14ac:dyDescent="0.2">
      <c r="A20" s="20"/>
      <c r="B20" s="81" t="s">
        <v>37</v>
      </c>
      <c r="C20" s="82" t="s">
        <v>53</v>
      </c>
      <c r="D20" s="121"/>
      <c r="E20" s="76"/>
    </row>
    <row r="21" spans="1:5" x14ac:dyDescent="0.2">
      <c r="B21" s="80"/>
      <c r="C21" s="83"/>
      <c r="D21" s="78"/>
      <c r="E21" s="79"/>
    </row>
  </sheetData>
  <mergeCells count="1">
    <mergeCell ref="B9:E9"/>
  </mergeCells>
  <hyperlinks>
    <hyperlink ref="C16" location="'1.1'!A1" display="Deudas Financieras según Informe del Síndico" xr:uid="{610D6394-DE75-433E-B09E-1D185B1AA43E}"/>
    <hyperlink ref="C17" location="'1.2'!A1" display="Deudas Comerciales según Informe del Síndico" xr:uid="{06DB2A8B-76C8-4C03-8DA7-C47B26ECFD9A}"/>
    <hyperlink ref="C18" location="'1.3'!A1" display="Otras Deudas según Informe del Síndico" xr:uid="{1E8A8BD1-1A94-4600-AD8E-923FBBA7A1B5}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54"/>
  <sheetViews>
    <sheetView showGridLines="0" zoomScale="85" zoomScaleNormal="85" zoomScaleSheetLayoutView="85" workbookViewId="0">
      <selection activeCell="C12" sqref="C12"/>
    </sheetView>
  </sheetViews>
  <sheetFormatPr baseColWidth="10" defaultColWidth="9.140625" defaultRowHeight="12.75" x14ac:dyDescent="0.2"/>
  <cols>
    <col min="1" max="1" width="5.7109375" style="1" customWidth="1"/>
    <col min="2" max="2" width="32" style="13" customWidth="1"/>
    <col min="3" max="3" width="19.5703125" style="12" customWidth="1"/>
    <col min="4" max="4" width="12.7109375" style="12" customWidth="1"/>
    <col min="5" max="5" width="14" style="12" customWidth="1"/>
    <col min="6" max="6" width="15.42578125" style="19" customWidth="1"/>
    <col min="7" max="7" width="19.140625" style="1" bestFit="1" customWidth="1"/>
    <col min="8" max="8" width="13.7109375" style="1" customWidth="1"/>
    <col min="9" max="9" width="13.85546875" style="12" customWidth="1"/>
    <col min="10" max="10" width="19.140625" style="12" customWidth="1"/>
    <col min="11" max="11" width="6.28515625" style="34" customWidth="1"/>
    <col min="12" max="12" width="16.140625" style="1" customWidth="1"/>
    <col min="13" max="13" width="14.28515625" style="1" customWidth="1"/>
    <col min="14" max="14" width="16.140625" style="1" customWidth="1"/>
    <col min="15" max="16" width="14.28515625" style="1" customWidth="1"/>
    <col min="17" max="17" width="18.42578125" style="1" customWidth="1"/>
    <col min="18" max="18" width="17.85546875" style="1" bestFit="1" customWidth="1"/>
    <col min="19" max="16384" width="9.140625" style="1"/>
  </cols>
  <sheetData>
    <row r="1" spans="1:11" x14ac:dyDescent="0.2">
      <c r="A1" s="33" t="s">
        <v>0</v>
      </c>
      <c r="B1" s="42"/>
      <c r="C1" s="43"/>
      <c r="D1" s="43"/>
      <c r="E1" s="43"/>
      <c r="F1" s="42"/>
      <c r="G1" s="42"/>
      <c r="H1" s="42"/>
      <c r="I1" s="43"/>
      <c r="J1" s="43"/>
      <c r="K1" s="45"/>
    </row>
    <row r="2" spans="1:11" x14ac:dyDescent="0.2">
      <c r="B2" s="1"/>
      <c r="F2" s="1"/>
    </row>
    <row r="3" spans="1:11" x14ac:dyDescent="0.2">
      <c r="B3" s="1"/>
      <c r="F3" s="1"/>
    </row>
    <row r="4" spans="1:11" x14ac:dyDescent="0.2">
      <c r="B4" s="1"/>
      <c r="F4" s="1"/>
    </row>
    <row r="5" spans="1:11" x14ac:dyDescent="0.2">
      <c r="B5" s="1"/>
      <c r="F5" s="1"/>
    </row>
    <row r="6" spans="1:11" x14ac:dyDescent="0.2">
      <c r="B6" s="1"/>
      <c r="F6" s="1"/>
    </row>
    <row r="7" spans="1:11" x14ac:dyDescent="0.2">
      <c r="B7" s="1"/>
      <c r="F7" s="1"/>
    </row>
    <row r="8" spans="1:11" x14ac:dyDescent="0.2">
      <c r="A8" s="28" t="s">
        <v>28</v>
      </c>
      <c r="B8" s="2"/>
      <c r="C8" s="32"/>
      <c r="D8" s="32"/>
      <c r="E8" s="32"/>
      <c r="F8" s="2"/>
      <c r="G8" s="2"/>
      <c r="H8" s="2"/>
      <c r="I8" s="32"/>
      <c r="J8" s="32"/>
    </row>
    <row r="9" spans="1:11" s="28" customFormat="1" x14ac:dyDescent="0.2">
      <c r="A9" s="28" t="s">
        <v>112</v>
      </c>
      <c r="B9" s="29"/>
      <c r="C9" s="37"/>
      <c r="D9" s="37"/>
      <c r="E9" s="37"/>
      <c r="F9" s="29"/>
      <c r="G9" s="29"/>
      <c r="H9" s="29"/>
      <c r="I9" s="37"/>
      <c r="J9" s="37"/>
      <c r="K9" s="46"/>
    </row>
    <row r="10" spans="1:11" x14ac:dyDescent="0.2">
      <c r="B10" s="2"/>
      <c r="C10" s="32"/>
      <c r="D10" s="32"/>
      <c r="E10" s="32"/>
      <c r="F10" s="2"/>
      <c r="G10" s="2"/>
      <c r="H10" s="2"/>
      <c r="I10" s="32"/>
      <c r="J10" s="32"/>
    </row>
    <row r="11" spans="1:11" x14ac:dyDescent="0.2">
      <c r="B11" s="4" t="s">
        <v>44</v>
      </c>
      <c r="C11" s="38" t="s">
        <v>203</v>
      </c>
      <c r="D11" s="38"/>
      <c r="E11" s="32"/>
      <c r="F11" s="2"/>
      <c r="G11" s="2"/>
      <c r="H11" s="2"/>
      <c r="I11" s="32"/>
      <c r="J11" s="32"/>
    </row>
    <row r="12" spans="1:11" x14ac:dyDescent="0.2">
      <c r="B12" s="4" t="s">
        <v>45</v>
      </c>
      <c r="C12" s="41">
        <v>6509.67</v>
      </c>
      <c r="D12" s="39"/>
      <c r="E12" s="32"/>
      <c r="F12" s="2"/>
      <c r="G12" s="2"/>
      <c r="H12" s="2"/>
      <c r="I12" s="32"/>
      <c r="J12" s="32"/>
    </row>
    <row r="13" spans="1:11" x14ac:dyDescent="0.2">
      <c r="A13" s="8"/>
      <c r="B13" s="9"/>
      <c r="C13" s="40"/>
      <c r="D13" s="40"/>
      <c r="E13" s="32"/>
      <c r="F13" s="2"/>
      <c r="G13" s="2"/>
      <c r="H13" s="2"/>
      <c r="I13" s="32"/>
      <c r="J13" s="32"/>
    </row>
    <row r="14" spans="1:11" x14ac:dyDescent="0.2">
      <c r="A14" s="5" t="s">
        <v>1</v>
      </c>
      <c r="B14" s="9"/>
      <c r="C14" s="40"/>
      <c r="D14" s="40"/>
      <c r="E14" s="32"/>
      <c r="F14" s="2"/>
      <c r="G14" s="2"/>
      <c r="H14" s="2"/>
      <c r="I14" s="32"/>
      <c r="J14" s="32"/>
    </row>
    <row r="15" spans="1:11" ht="12.75" customHeight="1" x14ac:dyDescent="0.2">
      <c r="A15" s="91" t="s">
        <v>2</v>
      </c>
      <c r="B15" s="93" t="s">
        <v>3</v>
      </c>
      <c r="C15" s="93" t="s">
        <v>4</v>
      </c>
      <c r="D15" s="93" t="s">
        <v>25</v>
      </c>
      <c r="E15" s="93" t="s">
        <v>5</v>
      </c>
      <c r="F15" s="69" t="s">
        <v>6</v>
      </c>
      <c r="G15" s="98" t="s">
        <v>6</v>
      </c>
      <c r="H15" s="98"/>
      <c r="I15" s="93" t="s">
        <v>7</v>
      </c>
      <c r="J15" s="96" t="s">
        <v>20</v>
      </c>
    </row>
    <row r="16" spans="1:11" ht="26.25" thickBot="1" x14ac:dyDescent="0.25">
      <c r="A16" s="92"/>
      <c r="B16" s="94"/>
      <c r="C16" s="94"/>
      <c r="D16" s="94"/>
      <c r="E16" s="94"/>
      <c r="F16" s="59" t="s">
        <v>8</v>
      </c>
      <c r="G16" s="60" t="s">
        <v>9</v>
      </c>
      <c r="H16" s="60" t="s">
        <v>10</v>
      </c>
      <c r="I16" s="94"/>
      <c r="J16" s="97"/>
    </row>
    <row r="17" spans="1:11" s="106" customFormat="1" x14ac:dyDescent="0.2">
      <c r="A17" s="100">
        <v>1</v>
      </c>
      <c r="B17" s="101" t="s">
        <v>60</v>
      </c>
      <c r="C17" s="102" t="s">
        <v>31</v>
      </c>
      <c r="D17" s="103" t="s">
        <v>245</v>
      </c>
      <c r="E17" s="103" t="s">
        <v>191</v>
      </c>
      <c r="F17" s="57">
        <v>320422213</v>
      </c>
      <c r="G17" s="57">
        <f t="shared" ref="G17:G95" si="0">+F17</f>
        <v>320422213</v>
      </c>
      <c r="H17" s="104">
        <v>0</v>
      </c>
      <c r="I17" s="100" t="s">
        <v>67</v>
      </c>
      <c r="J17" s="100" t="s">
        <v>30</v>
      </c>
      <c r="K17" s="105"/>
    </row>
    <row r="18" spans="1:11" s="106" customFormat="1" x14ac:dyDescent="0.2">
      <c r="A18" s="100">
        <f>+A17+1</f>
        <v>2</v>
      </c>
      <c r="B18" s="101" t="s">
        <v>60</v>
      </c>
      <c r="C18" s="102" t="s">
        <v>31</v>
      </c>
      <c r="D18" s="103" t="s">
        <v>244</v>
      </c>
      <c r="E18" s="103" t="s">
        <v>192</v>
      </c>
      <c r="F18" s="57">
        <v>271169546</v>
      </c>
      <c r="G18" s="57">
        <f t="shared" si="0"/>
        <v>271169546</v>
      </c>
      <c r="H18" s="104">
        <v>0</v>
      </c>
      <c r="I18" s="100" t="s">
        <v>67</v>
      </c>
      <c r="J18" s="100" t="s">
        <v>30</v>
      </c>
      <c r="K18" s="105"/>
    </row>
    <row r="19" spans="1:11" s="106" customFormat="1" x14ac:dyDescent="0.2">
      <c r="A19" s="100">
        <f t="shared" ref="A19:A90" si="1">+A18+1</f>
        <v>3</v>
      </c>
      <c r="B19" s="101" t="s">
        <v>60</v>
      </c>
      <c r="C19" s="102" t="s">
        <v>31</v>
      </c>
      <c r="D19" s="103">
        <v>45979</v>
      </c>
      <c r="E19" s="103" t="s">
        <v>193</v>
      </c>
      <c r="F19" s="57">
        <v>1431921064.3333335</v>
      </c>
      <c r="G19" s="57">
        <f t="shared" si="0"/>
        <v>1431921064.3333335</v>
      </c>
      <c r="H19" s="104">
        <v>0</v>
      </c>
      <c r="I19" s="100" t="s">
        <v>67</v>
      </c>
      <c r="J19" s="100" t="s">
        <v>30</v>
      </c>
      <c r="K19" s="105"/>
    </row>
    <row r="20" spans="1:11" s="106" customFormat="1" x14ac:dyDescent="0.2">
      <c r="A20" s="100">
        <f t="shared" si="1"/>
        <v>4</v>
      </c>
      <c r="B20" s="101" t="s">
        <v>60</v>
      </c>
      <c r="C20" s="102" t="s">
        <v>31</v>
      </c>
      <c r="D20" s="103" t="s">
        <v>194</v>
      </c>
      <c r="E20" s="103" t="s">
        <v>195</v>
      </c>
      <c r="F20" s="57">
        <v>789841787</v>
      </c>
      <c r="G20" s="57">
        <f t="shared" si="0"/>
        <v>789841787</v>
      </c>
      <c r="H20" s="104">
        <v>0</v>
      </c>
      <c r="I20" s="100" t="s">
        <v>67</v>
      </c>
      <c r="J20" s="100" t="s">
        <v>30</v>
      </c>
      <c r="K20" s="105"/>
    </row>
    <row r="21" spans="1:11" s="106" customFormat="1" x14ac:dyDescent="0.2">
      <c r="A21" s="100">
        <f t="shared" si="1"/>
        <v>5</v>
      </c>
      <c r="B21" s="101" t="s">
        <v>61</v>
      </c>
      <c r="C21" s="102" t="s">
        <v>31</v>
      </c>
      <c r="D21" s="103">
        <v>44736</v>
      </c>
      <c r="E21" s="103" t="s">
        <v>196</v>
      </c>
      <c r="F21" s="57">
        <v>1580795115</v>
      </c>
      <c r="G21" s="57">
        <f t="shared" si="0"/>
        <v>1580795115</v>
      </c>
      <c r="H21" s="104">
        <v>0</v>
      </c>
      <c r="I21" s="100" t="s">
        <v>68</v>
      </c>
      <c r="J21" s="100" t="s">
        <v>30</v>
      </c>
      <c r="K21" s="105"/>
    </row>
    <row r="22" spans="1:11" s="106" customFormat="1" x14ac:dyDescent="0.2">
      <c r="A22" s="100">
        <f t="shared" si="1"/>
        <v>6</v>
      </c>
      <c r="B22" s="101" t="s">
        <v>61</v>
      </c>
      <c r="C22" s="102" t="s">
        <v>31</v>
      </c>
      <c r="D22" s="103">
        <v>45777</v>
      </c>
      <c r="E22" s="103" t="s">
        <v>197</v>
      </c>
      <c r="F22" s="57">
        <v>707156733</v>
      </c>
      <c r="G22" s="57">
        <f t="shared" si="0"/>
        <v>707156733</v>
      </c>
      <c r="H22" s="104">
        <v>0</v>
      </c>
      <c r="I22" s="100" t="s">
        <v>67</v>
      </c>
      <c r="J22" s="100" t="s">
        <v>30</v>
      </c>
      <c r="K22" s="105"/>
    </row>
    <row r="23" spans="1:11" s="106" customFormat="1" x14ac:dyDescent="0.2">
      <c r="A23" s="100">
        <f t="shared" si="1"/>
        <v>7</v>
      </c>
      <c r="B23" s="101" t="s">
        <v>61</v>
      </c>
      <c r="C23" s="102" t="s">
        <v>31</v>
      </c>
      <c r="D23" s="103">
        <v>45918</v>
      </c>
      <c r="E23" s="103" t="s">
        <v>198</v>
      </c>
      <c r="F23" s="57">
        <v>1613262717</v>
      </c>
      <c r="G23" s="57">
        <f t="shared" si="0"/>
        <v>1613262717</v>
      </c>
      <c r="H23" s="104">
        <v>0</v>
      </c>
      <c r="I23" s="100" t="s">
        <v>67</v>
      </c>
      <c r="J23" s="100" t="s">
        <v>30</v>
      </c>
      <c r="K23" s="105"/>
    </row>
    <row r="24" spans="1:11" s="106" customFormat="1" x14ac:dyDescent="0.2">
      <c r="A24" s="100">
        <f t="shared" si="1"/>
        <v>8</v>
      </c>
      <c r="B24" s="101" t="s">
        <v>61</v>
      </c>
      <c r="C24" s="102" t="s">
        <v>31</v>
      </c>
      <c r="D24" s="103" t="s">
        <v>199</v>
      </c>
      <c r="E24" s="103" t="s">
        <v>200</v>
      </c>
      <c r="F24" s="57">
        <v>2684795840</v>
      </c>
      <c r="G24" s="57">
        <f t="shared" si="0"/>
        <v>2684795840</v>
      </c>
      <c r="H24" s="104">
        <v>0</v>
      </c>
      <c r="I24" s="100" t="s">
        <v>67</v>
      </c>
      <c r="J24" s="100" t="s">
        <v>30</v>
      </c>
      <c r="K24" s="105"/>
    </row>
    <row r="25" spans="1:11" s="106" customFormat="1" x14ac:dyDescent="0.2">
      <c r="A25" s="100">
        <f t="shared" si="1"/>
        <v>9</v>
      </c>
      <c r="B25" s="101" t="s">
        <v>158</v>
      </c>
      <c r="C25" s="102" t="s">
        <v>31</v>
      </c>
      <c r="D25" s="103" t="s">
        <v>201</v>
      </c>
      <c r="E25" s="103" t="s">
        <v>202</v>
      </c>
      <c r="F25" s="57">
        <v>924039884</v>
      </c>
      <c r="G25" s="57">
        <f t="shared" si="0"/>
        <v>924039884</v>
      </c>
      <c r="H25" s="104">
        <v>0</v>
      </c>
      <c r="I25" s="100" t="s">
        <v>67</v>
      </c>
      <c r="J25" s="100" t="s">
        <v>30</v>
      </c>
      <c r="K25" s="105"/>
    </row>
    <row r="26" spans="1:11" s="106" customFormat="1" x14ac:dyDescent="0.2">
      <c r="A26" s="100">
        <f t="shared" si="1"/>
        <v>10</v>
      </c>
      <c r="B26" s="101" t="s">
        <v>158</v>
      </c>
      <c r="C26" s="102" t="s">
        <v>31</v>
      </c>
      <c r="D26" s="103" t="s">
        <v>203</v>
      </c>
      <c r="E26" s="103" t="s">
        <v>204</v>
      </c>
      <c r="F26" s="57">
        <v>2685022265</v>
      </c>
      <c r="G26" s="57">
        <f t="shared" si="0"/>
        <v>2685022265</v>
      </c>
      <c r="H26" s="104">
        <v>0</v>
      </c>
      <c r="I26" s="100" t="s">
        <v>67</v>
      </c>
      <c r="J26" s="100" t="s">
        <v>30</v>
      </c>
      <c r="K26" s="105"/>
    </row>
    <row r="27" spans="1:11" s="106" customFormat="1" x14ac:dyDescent="0.2">
      <c r="A27" s="100">
        <f t="shared" si="1"/>
        <v>11</v>
      </c>
      <c r="B27" s="101" t="s">
        <v>62</v>
      </c>
      <c r="C27" s="102" t="s">
        <v>31</v>
      </c>
      <c r="D27" s="103">
        <v>45798</v>
      </c>
      <c r="E27" s="103" t="s">
        <v>205</v>
      </c>
      <c r="F27" s="57">
        <v>370311738</v>
      </c>
      <c r="G27" s="57">
        <f t="shared" si="0"/>
        <v>370311738</v>
      </c>
      <c r="H27" s="104">
        <v>0</v>
      </c>
      <c r="I27" s="100" t="s">
        <v>67</v>
      </c>
      <c r="J27" s="100" t="s">
        <v>30</v>
      </c>
      <c r="K27" s="105"/>
    </row>
    <row r="28" spans="1:11" s="106" customFormat="1" x14ac:dyDescent="0.2">
      <c r="A28" s="100">
        <f t="shared" si="1"/>
        <v>12</v>
      </c>
      <c r="B28" s="101" t="s">
        <v>62</v>
      </c>
      <c r="C28" s="102" t="s">
        <v>31</v>
      </c>
      <c r="D28" s="103">
        <v>45894</v>
      </c>
      <c r="E28" s="103" t="s">
        <v>206</v>
      </c>
      <c r="F28" s="57">
        <v>640991781</v>
      </c>
      <c r="G28" s="57">
        <f t="shared" si="0"/>
        <v>640991781</v>
      </c>
      <c r="H28" s="104">
        <v>0</v>
      </c>
      <c r="I28" s="100" t="s">
        <v>67</v>
      </c>
      <c r="J28" s="100" t="s">
        <v>30</v>
      </c>
      <c r="K28" s="105"/>
    </row>
    <row r="29" spans="1:11" s="106" customFormat="1" x14ac:dyDescent="0.2">
      <c r="A29" s="100">
        <f t="shared" si="1"/>
        <v>13</v>
      </c>
      <c r="B29" s="101" t="s">
        <v>62</v>
      </c>
      <c r="C29" s="102" t="s">
        <v>31</v>
      </c>
      <c r="D29" s="103" t="s">
        <v>207</v>
      </c>
      <c r="E29" s="103" t="s">
        <v>208</v>
      </c>
      <c r="F29" s="57">
        <v>2227936165</v>
      </c>
      <c r="G29" s="57">
        <f t="shared" si="0"/>
        <v>2227936165</v>
      </c>
      <c r="H29" s="104">
        <v>0</v>
      </c>
      <c r="I29" s="100" t="s">
        <v>67</v>
      </c>
      <c r="J29" s="100" t="s">
        <v>30</v>
      </c>
      <c r="K29" s="105"/>
    </row>
    <row r="30" spans="1:11" s="106" customFormat="1" x14ac:dyDescent="0.2">
      <c r="A30" s="100">
        <f t="shared" si="1"/>
        <v>14</v>
      </c>
      <c r="B30" s="101" t="s">
        <v>93</v>
      </c>
      <c r="C30" s="102" t="s">
        <v>31</v>
      </c>
      <c r="D30" s="103">
        <v>45789</v>
      </c>
      <c r="E30" s="103" t="s">
        <v>209</v>
      </c>
      <c r="F30" s="57">
        <v>440081811.60000002</v>
      </c>
      <c r="G30" s="57">
        <f t="shared" si="0"/>
        <v>440081811.60000002</v>
      </c>
      <c r="H30" s="104">
        <v>0</v>
      </c>
      <c r="I30" s="100" t="s">
        <v>67</v>
      </c>
      <c r="J30" s="100" t="s">
        <v>30</v>
      </c>
      <c r="K30" s="105"/>
    </row>
    <row r="31" spans="1:11" s="106" customFormat="1" x14ac:dyDescent="0.2">
      <c r="A31" s="100">
        <f t="shared" si="1"/>
        <v>15</v>
      </c>
      <c r="B31" s="101" t="s">
        <v>93</v>
      </c>
      <c r="C31" s="102" t="s">
        <v>31</v>
      </c>
      <c r="D31" s="103">
        <v>45863</v>
      </c>
      <c r="E31" s="103" t="s">
        <v>210</v>
      </c>
      <c r="F31" s="57">
        <v>539349509.89999998</v>
      </c>
      <c r="G31" s="57">
        <f t="shared" si="0"/>
        <v>539349509.89999998</v>
      </c>
      <c r="H31" s="104">
        <v>0</v>
      </c>
      <c r="I31" s="100" t="s">
        <v>67</v>
      </c>
      <c r="J31" s="100" t="s">
        <v>30</v>
      </c>
      <c r="K31" s="105"/>
    </row>
    <row r="32" spans="1:11" s="106" customFormat="1" x14ac:dyDescent="0.2">
      <c r="A32" s="100">
        <f t="shared" si="1"/>
        <v>16</v>
      </c>
      <c r="B32" s="101" t="s">
        <v>93</v>
      </c>
      <c r="C32" s="102" t="s">
        <v>31</v>
      </c>
      <c r="D32" s="103" t="s">
        <v>211</v>
      </c>
      <c r="E32" s="103" t="s">
        <v>212</v>
      </c>
      <c r="F32" s="57">
        <v>3682054443.5</v>
      </c>
      <c r="G32" s="57">
        <f t="shared" si="0"/>
        <v>3682054443.5</v>
      </c>
      <c r="H32" s="104">
        <v>0</v>
      </c>
      <c r="I32" s="100" t="s">
        <v>67</v>
      </c>
      <c r="J32" s="100" t="s">
        <v>30</v>
      </c>
      <c r="K32" s="105"/>
    </row>
    <row r="33" spans="1:11" s="106" customFormat="1" x14ac:dyDescent="0.2">
      <c r="A33" s="100">
        <f t="shared" si="1"/>
        <v>17</v>
      </c>
      <c r="B33" s="101" t="s">
        <v>89</v>
      </c>
      <c r="C33" s="102" t="s">
        <v>31</v>
      </c>
      <c r="D33" s="103">
        <v>45825</v>
      </c>
      <c r="E33" s="103" t="s">
        <v>213</v>
      </c>
      <c r="F33" s="57">
        <v>276504446</v>
      </c>
      <c r="G33" s="57">
        <f t="shared" si="0"/>
        <v>276504446</v>
      </c>
      <c r="H33" s="104">
        <v>0</v>
      </c>
      <c r="I33" s="100" t="s">
        <v>67</v>
      </c>
      <c r="J33" s="100" t="s">
        <v>30</v>
      </c>
      <c r="K33" s="105"/>
    </row>
    <row r="34" spans="1:11" s="106" customFormat="1" x14ac:dyDescent="0.2">
      <c r="A34" s="100">
        <f t="shared" si="1"/>
        <v>18</v>
      </c>
      <c r="B34" s="101" t="s">
        <v>89</v>
      </c>
      <c r="C34" s="102" t="s">
        <v>31</v>
      </c>
      <c r="D34" s="103">
        <v>45926</v>
      </c>
      <c r="E34" s="103" t="s">
        <v>214</v>
      </c>
      <c r="F34" s="57">
        <v>590018519</v>
      </c>
      <c r="G34" s="57">
        <f t="shared" si="0"/>
        <v>590018519</v>
      </c>
      <c r="H34" s="104">
        <v>0</v>
      </c>
      <c r="I34" s="100" t="s">
        <v>67</v>
      </c>
      <c r="J34" s="100" t="s">
        <v>30</v>
      </c>
      <c r="K34" s="105"/>
    </row>
    <row r="35" spans="1:11" s="106" customFormat="1" x14ac:dyDescent="0.2">
      <c r="A35" s="100">
        <f t="shared" si="1"/>
        <v>19</v>
      </c>
      <c r="B35" s="101" t="s">
        <v>89</v>
      </c>
      <c r="C35" s="102" t="s">
        <v>31</v>
      </c>
      <c r="D35" s="103" t="s">
        <v>215</v>
      </c>
      <c r="E35" s="103" t="s">
        <v>216</v>
      </c>
      <c r="F35" s="57">
        <v>1460746247</v>
      </c>
      <c r="G35" s="57">
        <f t="shared" si="0"/>
        <v>1460746247</v>
      </c>
      <c r="H35" s="104">
        <v>0</v>
      </c>
      <c r="I35" s="100" t="s">
        <v>67</v>
      </c>
      <c r="J35" s="100" t="s">
        <v>30</v>
      </c>
      <c r="K35" s="105"/>
    </row>
    <row r="36" spans="1:11" s="106" customFormat="1" x14ac:dyDescent="0.2">
      <c r="A36" s="100">
        <f t="shared" si="1"/>
        <v>20</v>
      </c>
      <c r="B36" s="101" t="s">
        <v>63</v>
      </c>
      <c r="C36" s="102" t="s">
        <v>31</v>
      </c>
      <c r="D36" s="103">
        <v>45769</v>
      </c>
      <c r="E36" s="103" t="s">
        <v>217</v>
      </c>
      <c r="F36" s="57">
        <v>163054516</v>
      </c>
      <c r="G36" s="57">
        <f t="shared" si="0"/>
        <v>163054516</v>
      </c>
      <c r="H36" s="104">
        <v>0</v>
      </c>
      <c r="I36" s="100" t="s">
        <v>67</v>
      </c>
      <c r="J36" s="100" t="s">
        <v>30</v>
      </c>
      <c r="K36" s="105"/>
    </row>
    <row r="37" spans="1:11" s="106" customFormat="1" x14ac:dyDescent="0.2">
      <c r="A37" s="100">
        <f t="shared" si="1"/>
        <v>21</v>
      </c>
      <c r="B37" s="101" t="s">
        <v>63</v>
      </c>
      <c r="C37" s="102" t="s">
        <v>31</v>
      </c>
      <c r="D37" s="103">
        <v>45821</v>
      </c>
      <c r="E37" s="103" t="s">
        <v>218</v>
      </c>
      <c r="F37" s="57">
        <v>522422533</v>
      </c>
      <c r="G37" s="57">
        <f t="shared" si="0"/>
        <v>522422533</v>
      </c>
      <c r="H37" s="104">
        <v>0</v>
      </c>
      <c r="I37" s="100" t="s">
        <v>67</v>
      </c>
      <c r="J37" s="100" t="s">
        <v>30</v>
      </c>
      <c r="K37" s="105"/>
    </row>
    <row r="38" spans="1:11" s="106" customFormat="1" x14ac:dyDescent="0.2">
      <c r="A38" s="100">
        <f t="shared" si="1"/>
        <v>22</v>
      </c>
      <c r="B38" s="101" t="s">
        <v>63</v>
      </c>
      <c r="C38" s="102" t="s">
        <v>31</v>
      </c>
      <c r="D38" s="103">
        <v>45974</v>
      </c>
      <c r="E38" s="103" t="s">
        <v>219</v>
      </c>
      <c r="F38" s="57">
        <v>1485104404</v>
      </c>
      <c r="G38" s="57">
        <f t="shared" si="0"/>
        <v>1485104404</v>
      </c>
      <c r="H38" s="104">
        <v>0</v>
      </c>
      <c r="I38" s="100" t="s">
        <v>67</v>
      </c>
      <c r="J38" s="100" t="s">
        <v>30</v>
      </c>
      <c r="K38" s="105"/>
    </row>
    <row r="39" spans="1:11" s="106" customFormat="1" x14ac:dyDescent="0.2">
      <c r="A39" s="100">
        <f t="shared" si="1"/>
        <v>23</v>
      </c>
      <c r="B39" s="101" t="s">
        <v>63</v>
      </c>
      <c r="C39" s="102" t="s">
        <v>31</v>
      </c>
      <c r="D39" s="103" t="s">
        <v>194</v>
      </c>
      <c r="E39" s="103" t="s">
        <v>220</v>
      </c>
      <c r="F39" s="57">
        <v>1591225667</v>
      </c>
      <c r="G39" s="57">
        <f t="shared" si="0"/>
        <v>1591225667</v>
      </c>
      <c r="H39" s="104">
        <v>0</v>
      </c>
      <c r="I39" s="100" t="s">
        <v>67</v>
      </c>
      <c r="J39" s="100" t="s">
        <v>30</v>
      </c>
      <c r="K39" s="105"/>
    </row>
    <row r="40" spans="1:11" s="106" customFormat="1" x14ac:dyDescent="0.2">
      <c r="A40" s="100">
        <f t="shared" si="1"/>
        <v>24</v>
      </c>
      <c r="B40" s="101" t="s">
        <v>104</v>
      </c>
      <c r="C40" s="102" t="s">
        <v>31</v>
      </c>
      <c r="D40" s="103">
        <v>45800</v>
      </c>
      <c r="E40" s="103" t="s">
        <v>221</v>
      </c>
      <c r="F40" s="57">
        <v>2658239152</v>
      </c>
      <c r="G40" s="57">
        <f t="shared" si="0"/>
        <v>2658239152</v>
      </c>
      <c r="H40" s="104">
        <v>0</v>
      </c>
      <c r="I40" s="100" t="s">
        <v>67</v>
      </c>
      <c r="J40" s="100" t="s">
        <v>30</v>
      </c>
      <c r="K40" s="105"/>
    </row>
    <row r="41" spans="1:11" s="106" customFormat="1" x14ac:dyDescent="0.2">
      <c r="A41" s="100">
        <f t="shared" si="1"/>
        <v>25</v>
      </c>
      <c r="B41" s="101" t="s">
        <v>104</v>
      </c>
      <c r="C41" s="102" t="s">
        <v>31</v>
      </c>
      <c r="D41" s="103">
        <v>45846</v>
      </c>
      <c r="E41" s="103" t="s">
        <v>222</v>
      </c>
      <c r="F41" s="57">
        <v>2784766636</v>
      </c>
      <c r="G41" s="57">
        <f t="shared" si="0"/>
        <v>2784766636</v>
      </c>
      <c r="H41" s="104">
        <v>0</v>
      </c>
      <c r="I41" s="100" t="s">
        <v>67</v>
      </c>
      <c r="J41" s="100" t="s">
        <v>30</v>
      </c>
      <c r="K41" s="105"/>
    </row>
    <row r="42" spans="1:11" s="106" customFormat="1" x14ac:dyDescent="0.2">
      <c r="A42" s="100">
        <f t="shared" si="1"/>
        <v>26</v>
      </c>
      <c r="B42" s="101" t="s">
        <v>103</v>
      </c>
      <c r="C42" s="102" t="s">
        <v>31</v>
      </c>
      <c r="D42" s="103">
        <v>45797</v>
      </c>
      <c r="E42" s="103" t="s">
        <v>191</v>
      </c>
      <c r="F42" s="57">
        <v>263738760</v>
      </c>
      <c r="G42" s="57">
        <f t="shared" si="0"/>
        <v>263738760</v>
      </c>
      <c r="H42" s="104">
        <v>0</v>
      </c>
      <c r="I42" s="100" t="s">
        <v>67</v>
      </c>
      <c r="J42" s="100" t="s">
        <v>30</v>
      </c>
      <c r="K42" s="105"/>
    </row>
    <row r="43" spans="1:11" s="106" customFormat="1" x14ac:dyDescent="0.2">
      <c r="A43" s="100">
        <f t="shared" si="1"/>
        <v>27</v>
      </c>
      <c r="B43" s="101" t="s">
        <v>105</v>
      </c>
      <c r="C43" s="102" t="s">
        <v>31</v>
      </c>
      <c r="D43" s="103">
        <v>45825</v>
      </c>
      <c r="E43" s="103" t="s">
        <v>218</v>
      </c>
      <c r="F43" s="57">
        <v>382397260</v>
      </c>
      <c r="G43" s="57">
        <f t="shared" si="0"/>
        <v>382397260</v>
      </c>
      <c r="H43" s="104">
        <v>0</v>
      </c>
      <c r="I43" s="100" t="s">
        <v>67</v>
      </c>
      <c r="J43" s="100" t="s">
        <v>30</v>
      </c>
      <c r="K43" s="105"/>
    </row>
    <row r="44" spans="1:11" s="106" customFormat="1" x14ac:dyDescent="0.2">
      <c r="A44" s="100">
        <f t="shared" si="1"/>
        <v>28</v>
      </c>
      <c r="B44" s="101" t="s">
        <v>98</v>
      </c>
      <c r="C44" s="102" t="s">
        <v>31</v>
      </c>
      <c r="D44" s="103">
        <v>45859</v>
      </c>
      <c r="E44" s="103" t="s">
        <v>223</v>
      </c>
      <c r="F44" s="57">
        <v>511596747</v>
      </c>
      <c r="G44" s="57">
        <f t="shared" si="0"/>
        <v>511596747</v>
      </c>
      <c r="H44" s="104">
        <v>0</v>
      </c>
      <c r="I44" s="100" t="s">
        <v>67</v>
      </c>
      <c r="J44" s="100" t="s">
        <v>30</v>
      </c>
      <c r="K44" s="105"/>
    </row>
    <row r="45" spans="1:11" s="106" customFormat="1" x14ac:dyDescent="0.2">
      <c r="A45" s="100">
        <f t="shared" si="1"/>
        <v>29</v>
      </c>
      <c r="B45" s="101" t="s">
        <v>64</v>
      </c>
      <c r="C45" s="102" t="s">
        <v>31</v>
      </c>
      <c r="D45" s="103">
        <v>45896</v>
      </c>
      <c r="E45" s="103" t="s">
        <v>224</v>
      </c>
      <c r="F45" s="57">
        <v>852446930</v>
      </c>
      <c r="G45" s="57">
        <f t="shared" si="0"/>
        <v>852446930</v>
      </c>
      <c r="H45" s="104">
        <v>0</v>
      </c>
      <c r="I45" s="100" t="s">
        <v>67</v>
      </c>
      <c r="J45" s="100" t="s">
        <v>30</v>
      </c>
      <c r="K45" s="105"/>
    </row>
    <row r="46" spans="1:11" s="106" customFormat="1" x14ac:dyDescent="0.2">
      <c r="A46" s="100">
        <f t="shared" si="1"/>
        <v>30</v>
      </c>
      <c r="B46" s="101" t="s">
        <v>64</v>
      </c>
      <c r="C46" s="102" t="s">
        <v>31</v>
      </c>
      <c r="D46" s="103" t="s">
        <v>225</v>
      </c>
      <c r="E46" s="103" t="s">
        <v>226</v>
      </c>
      <c r="F46" s="57">
        <v>940758015</v>
      </c>
      <c r="G46" s="57">
        <f t="shared" si="0"/>
        <v>940758015</v>
      </c>
      <c r="H46" s="104">
        <v>0</v>
      </c>
      <c r="I46" s="100" t="s">
        <v>67</v>
      </c>
      <c r="J46" s="100" t="s">
        <v>30</v>
      </c>
      <c r="K46" s="105"/>
    </row>
    <row r="47" spans="1:11" s="106" customFormat="1" x14ac:dyDescent="0.2">
      <c r="A47" s="100">
        <f t="shared" si="1"/>
        <v>31</v>
      </c>
      <c r="B47" s="101" t="s">
        <v>145</v>
      </c>
      <c r="C47" s="102" t="s">
        <v>31</v>
      </c>
      <c r="D47" s="103">
        <v>45863</v>
      </c>
      <c r="E47" s="103" t="s">
        <v>227</v>
      </c>
      <c r="F47" s="57">
        <v>909743100</v>
      </c>
      <c r="G47" s="57">
        <f t="shared" si="0"/>
        <v>909743100</v>
      </c>
      <c r="H47" s="104">
        <v>0</v>
      </c>
      <c r="I47" s="100" t="s">
        <v>67</v>
      </c>
      <c r="J47" s="100" t="s">
        <v>30</v>
      </c>
      <c r="K47" s="105"/>
    </row>
    <row r="48" spans="1:11" s="106" customFormat="1" x14ac:dyDescent="0.2">
      <c r="A48" s="100">
        <f t="shared" si="1"/>
        <v>32</v>
      </c>
      <c r="B48" s="101" t="s">
        <v>145</v>
      </c>
      <c r="C48" s="102" t="s">
        <v>31</v>
      </c>
      <c r="D48" s="103">
        <v>45882</v>
      </c>
      <c r="E48" s="103" t="s">
        <v>228</v>
      </c>
      <c r="F48" s="57">
        <v>1096629906</v>
      </c>
      <c r="G48" s="57">
        <f t="shared" si="0"/>
        <v>1096629906</v>
      </c>
      <c r="H48" s="104">
        <v>0</v>
      </c>
      <c r="I48" s="100" t="s">
        <v>67</v>
      </c>
      <c r="J48" s="100" t="s">
        <v>30</v>
      </c>
      <c r="K48" s="105"/>
    </row>
    <row r="49" spans="1:11" s="106" customFormat="1" x14ac:dyDescent="0.2">
      <c r="A49" s="100">
        <f t="shared" si="1"/>
        <v>33</v>
      </c>
      <c r="B49" s="101" t="s">
        <v>145</v>
      </c>
      <c r="C49" s="102" t="s">
        <v>31</v>
      </c>
      <c r="D49" s="103" t="s">
        <v>199</v>
      </c>
      <c r="E49" s="103" t="s">
        <v>229</v>
      </c>
      <c r="F49" s="57">
        <v>1360999854</v>
      </c>
      <c r="G49" s="57">
        <f t="shared" si="0"/>
        <v>1360999854</v>
      </c>
      <c r="H49" s="104">
        <v>0</v>
      </c>
      <c r="I49" s="100" t="s">
        <v>67</v>
      </c>
      <c r="J49" s="100" t="s">
        <v>30</v>
      </c>
      <c r="K49" s="105"/>
    </row>
    <row r="50" spans="1:11" s="106" customFormat="1" x14ac:dyDescent="0.2">
      <c r="A50" s="100">
        <f t="shared" si="1"/>
        <v>34</v>
      </c>
      <c r="B50" s="101" t="s">
        <v>65</v>
      </c>
      <c r="C50" s="102" t="s">
        <v>31</v>
      </c>
      <c r="D50" s="103">
        <v>45756</v>
      </c>
      <c r="E50" s="103" t="s">
        <v>230</v>
      </c>
      <c r="F50" s="57">
        <v>757922562</v>
      </c>
      <c r="G50" s="57">
        <f t="shared" si="0"/>
        <v>757922562</v>
      </c>
      <c r="H50" s="104">
        <v>0</v>
      </c>
      <c r="I50" s="100" t="s">
        <v>67</v>
      </c>
      <c r="J50" s="100" t="s">
        <v>30</v>
      </c>
      <c r="K50" s="105"/>
    </row>
    <row r="51" spans="1:11" s="106" customFormat="1" x14ac:dyDescent="0.2">
      <c r="A51" s="100">
        <f t="shared" si="1"/>
        <v>35</v>
      </c>
      <c r="B51" s="101" t="s">
        <v>65</v>
      </c>
      <c r="C51" s="102" t="s">
        <v>31</v>
      </c>
      <c r="D51" s="103">
        <v>45979</v>
      </c>
      <c r="E51" s="103" t="s">
        <v>231</v>
      </c>
      <c r="F51" s="57">
        <v>2100384274</v>
      </c>
      <c r="G51" s="57">
        <f t="shared" si="0"/>
        <v>2100384274</v>
      </c>
      <c r="H51" s="104">
        <v>0</v>
      </c>
      <c r="I51" s="100" t="s">
        <v>67</v>
      </c>
      <c r="J51" s="100" t="s">
        <v>30</v>
      </c>
      <c r="K51" s="105"/>
    </row>
    <row r="52" spans="1:11" s="106" customFormat="1" x14ac:dyDescent="0.2">
      <c r="A52" s="100">
        <f t="shared" si="1"/>
        <v>36</v>
      </c>
      <c r="B52" s="101" t="s">
        <v>146</v>
      </c>
      <c r="C52" s="102" t="s">
        <v>31</v>
      </c>
      <c r="D52" s="103">
        <v>45859</v>
      </c>
      <c r="E52" s="103" t="s">
        <v>232</v>
      </c>
      <c r="F52" s="57">
        <v>360733172</v>
      </c>
      <c r="G52" s="57">
        <f t="shared" si="0"/>
        <v>360733172</v>
      </c>
      <c r="H52" s="104">
        <v>0</v>
      </c>
      <c r="I52" s="100" t="s">
        <v>67</v>
      </c>
      <c r="J52" s="100" t="s">
        <v>30</v>
      </c>
      <c r="K52" s="105"/>
    </row>
    <row r="53" spans="1:11" s="106" customFormat="1" x14ac:dyDescent="0.2">
      <c r="A53" s="100">
        <f t="shared" si="1"/>
        <v>37</v>
      </c>
      <c r="B53" s="101" t="s">
        <v>146</v>
      </c>
      <c r="C53" s="102" t="s">
        <v>31</v>
      </c>
      <c r="D53" s="103" t="s">
        <v>233</v>
      </c>
      <c r="E53" s="103" t="s">
        <v>234</v>
      </c>
      <c r="F53" s="57">
        <v>899038280.70000005</v>
      </c>
      <c r="G53" s="57">
        <f t="shared" ref="G53:G57" si="2">+F53</f>
        <v>899038280.70000005</v>
      </c>
      <c r="H53" s="104">
        <v>0</v>
      </c>
      <c r="I53" s="100" t="s">
        <v>67</v>
      </c>
      <c r="J53" s="100" t="s">
        <v>30</v>
      </c>
      <c r="K53" s="105"/>
    </row>
    <row r="54" spans="1:11" s="106" customFormat="1" x14ac:dyDescent="0.2">
      <c r="A54" s="100">
        <f t="shared" si="1"/>
        <v>38</v>
      </c>
      <c r="B54" s="101" t="s">
        <v>91</v>
      </c>
      <c r="C54" s="102" t="s">
        <v>31</v>
      </c>
      <c r="D54" s="103">
        <v>45840</v>
      </c>
      <c r="E54" s="103" t="s">
        <v>192</v>
      </c>
      <c r="F54" s="57">
        <v>361724350.76258576</v>
      </c>
      <c r="G54" s="57">
        <f t="shared" si="2"/>
        <v>361724350.76258576</v>
      </c>
      <c r="H54" s="104">
        <v>0</v>
      </c>
      <c r="I54" s="100" t="s">
        <v>67</v>
      </c>
      <c r="J54" s="100" t="s">
        <v>30</v>
      </c>
      <c r="K54" s="105"/>
    </row>
    <row r="55" spans="1:11" s="106" customFormat="1" x14ac:dyDescent="0.2">
      <c r="A55" s="100">
        <f t="shared" si="1"/>
        <v>39</v>
      </c>
      <c r="B55" s="101" t="s">
        <v>91</v>
      </c>
      <c r="C55" s="102" t="s">
        <v>31</v>
      </c>
      <c r="D55" s="103" t="s">
        <v>235</v>
      </c>
      <c r="E55" s="103" t="s">
        <v>236</v>
      </c>
      <c r="F55" s="57">
        <v>2111232330.1000001</v>
      </c>
      <c r="G55" s="57">
        <f t="shared" si="2"/>
        <v>2111232330.1000001</v>
      </c>
      <c r="H55" s="104">
        <v>0</v>
      </c>
      <c r="I55" s="100" t="s">
        <v>67</v>
      </c>
      <c r="J55" s="100" t="s">
        <v>30</v>
      </c>
      <c r="K55" s="105"/>
    </row>
    <row r="56" spans="1:11" s="106" customFormat="1" x14ac:dyDescent="0.2">
      <c r="A56" s="100">
        <f t="shared" si="1"/>
        <v>40</v>
      </c>
      <c r="B56" s="101" t="s">
        <v>90</v>
      </c>
      <c r="C56" s="102" t="s">
        <v>31</v>
      </c>
      <c r="D56" s="103">
        <v>45771</v>
      </c>
      <c r="E56" s="103" t="s">
        <v>217</v>
      </c>
      <c r="F56" s="57">
        <v>3024739726</v>
      </c>
      <c r="G56" s="57">
        <f t="shared" si="2"/>
        <v>3024739726</v>
      </c>
      <c r="H56" s="104">
        <v>0</v>
      </c>
      <c r="I56" s="100" t="s">
        <v>67</v>
      </c>
      <c r="J56" s="100" t="s">
        <v>30</v>
      </c>
      <c r="K56" s="105"/>
    </row>
    <row r="57" spans="1:11" s="106" customFormat="1" x14ac:dyDescent="0.2">
      <c r="A57" s="100">
        <f t="shared" si="1"/>
        <v>41</v>
      </c>
      <c r="B57" s="101" t="s">
        <v>90</v>
      </c>
      <c r="C57" s="102" t="s">
        <v>31</v>
      </c>
      <c r="D57" s="103">
        <v>45880</v>
      </c>
      <c r="E57" s="103" t="s">
        <v>237</v>
      </c>
      <c r="F57" s="57">
        <v>897663009</v>
      </c>
      <c r="G57" s="57">
        <f t="shared" si="2"/>
        <v>897663009</v>
      </c>
      <c r="H57" s="104">
        <v>0</v>
      </c>
      <c r="I57" s="100" t="s">
        <v>67</v>
      </c>
      <c r="J57" s="100" t="s">
        <v>30</v>
      </c>
      <c r="K57" s="105"/>
    </row>
    <row r="58" spans="1:11" s="106" customFormat="1" x14ac:dyDescent="0.2">
      <c r="A58" s="100">
        <f t="shared" si="1"/>
        <v>42</v>
      </c>
      <c r="B58" s="101" t="s">
        <v>90</v>
      </c>
      <c r="C58" s="102" t="s">
        <v>31</v>
      </c>
      <c r="D58" s="103" t="s">
        <v>225</v>
      </c>
      <c r="E58" s="103" t="s">
        <v>238</v>
      </c>
      <c r="F58" s="57">
        <v>2195301371</v>
      </c>
      <c r="G58" s="57">
        <f t="shared" si="0"/>
        <v>2195301371</v>
      </c>
      <c r="H58" s="104">
        <v>0</v>
      </c>
      <c r="I58" s="100" t="s">
        <v>67</v>
      </c>
      <c r="J58" s="100" t="s">
        <v>30</v>
      </c>
      <c r="K58" s="105"/>
    </row>
    <row r="59" spans="1:11" s="106" customFormat="1" x14ac:dyDescent="0.2">
      <c r="A59" s="100">
        <f t="shared" si="1"/>
        <v>43</v>
      </c>
      <c r="B59" s="101" t="s">
        <v>90</v>
      </c>
      <c r="C59" s="102" t="s">
        <v>31</v>
      </c>
      <c r="D59" s="103" t="s">
        <v>239</v>
      </c>
      <c r="E59" s="103" t="s">
        <v>240</v>
      </c>
      <c r="F59" s="57">
        <v>2095602189</v>
      </c>
      <c r="G59" s="57">
        <f t="shared" si="0"/>
        <v>2095602189</v>
      </c>
      <c r="H59" s="104">
        <v>0</v>
      </c>
      <c r="I59" s="100" t="s">
        <v>67</v>
      </c>
      <c r="J59" s="100" t="s">
        <v>30</v>
      </c>
      <c r="K59" s="105"/>
    </row>
    <row r="60" spans="1:11" s="106" customFormat="1" x14ac:dyDescent="0.2">
      <c r="A60" s="100">
        <f t="shared" si="1"/>
        <v>44</v>
      </c>
      <c r="B60" s="101" t="s">
        <v>94</v>
      </c>
      <c r="C60" s="102" t="s">
        <v>31</v>
      </c>
      <c r="D60" s="103">
        <v>45889</v>
      </c>
      <c r="E60" s="103" t="s">
        <v>241</v>
      </c>
      <c r="F60" s="57">
        <v>1588668475</v>
      </c>
      <c r="G60" s="57">
        <f t="shared" si="0"/>
        <v>1588668475</v>
      </c>
      <c r="H60" s="104">
        <v>0</v>
      </c>
      <c r="I60" s="100" t="s">
        <v>67</v>
      </c>
      <c r="J60" s="100" t="s">
        <v>30</v>
      </c>
      <c r="K60" s="105"/>
    </row>
    <row r="61" spans="1:11" s="106" customFormat="1" x14ac:dyDescent="0.2">
      <c r="A61" s="100">
        <f t="shared" si="1"/>
        <v>45</v>
      </c>
      <c r="B61" s="101" t="s">
        <v>105</v>
      </c>
      <c r="C61" s="102" t="s">
        <v>31</v>
      </c>
      <c r="D61" s="103" t="s">
        <v>242</v>
      </c>
      <c r="E61" s="103" t="s">
        <v>243</v>
      </c>
      <c r="F61" s="57">
        <v>1064109589</v>
      </c>
      <c r="G61" s="57">
        <f t="shared" si="0"/>
        <v>1064109589</v>
      </c>
      <c r="H61" s="104">
        <v>0</v>
      </c>
      <c r="I61" s="100" t="s">
        <v>67</v>
      </c>
      <c r="J61" s="100" t="s">
        <v>30</v>
      </c>
      <c r="K61" s="105"/>
    </row>
    <row r="62" spans="1:11" s="106" customFormat="1" x14ac:dyDescent="0.2">
      <c r="A62" s="100">
        <f t="shared" si="1"/>
        <v>46</v>
      </c>
      <c r="B62" s="107" t="s">
        <v>69</v>
      </c>
      <c r="C62" s="102" t="s">
        <v>41</v>
      </c>
      <c r="D62" s="103">
        <v>44980</v>
      </c>
      <c r="E62" s="103">
        <v>46163</v>
      </c>
      <c r="F62" s="57">
        <v>3000000000</v>
      </c>
      <c r="G62" s="57">
        <f t="shared" si="0"/>
        <v>3000000000</v>
      </c>
      <c r="H62" s="104">
        <v>0</v>
      </c>
      <c r="I62" s="100" t="s">
        <v>39</v>
      </c>
      <c r="J62" s="108" t="s">
        <v>30</v>
      </c>
      <c r="K62" s="105"/>
    </row>
    <row r="63" spans="1:11" s="106" customFormat="1" x14ac:dyDescent="0.2">
      <c r="A63" s="100">
        <f t="shared" si="1"/>
        <v>47</v>
      </c>
      <c r="B63" s="107" t="s">
        <v>70</v>
      </c>
      <c r="C63" s="107" t="s">
        <v>41</v>
      </c>
      <c r="D63" s="103">
        <v>44980</v>
      </c>
      <c r="E63" s="103">
        <v>46224</v>
      </c>
      <c r="F63" s="57">
        <v>3000000000</v>
      </c>
      <c r="G63" s="57">
        <f t="shared" si="0"/>
        <v>3000000000</v>
      </c>
      <c r="H63" s="104">
        <v>0</v>
      </c>
      <c r="I63" s="100" t="s">
        <v>39</v>
      </c>
      <c r="J63" s="108" t="s">
        <v>30</v>
      </c>
      <c r="K63" s="105"/>
    </row>
    <row r="64" spans="1:11" s="106" customFormat="1" x14ac:dyDescent="0.2">
      <c r="A64" s="100">
        <f t="shared" si="1"/>
        <v>48</v>
      </c>
      <c r="B64" s="107" t="s">
        <v>71</v>
      </c>
      <c r="C64" s="107" t="s">
        <v>41</v>
      </c>
      <c r="D64" s="103">
        <v>44980</v>
      </c>
      <c r="E64" s="103">
        <v>46287</v>
      </c>
      <c r="F64" s="57">
        <v>3000000000</v>
      </c>
      <c r="G64" s="57">
        <f t="shared" si="0"/>
        <v>3000000000</v>
      </c>
      <c r="H64" s="104">
        <v>0</v>
      </c>
      <c r="I64" s="100" t="s">
        <v>39</v>
      </c>
      <c r="J64" s="108" t="s">
        <v>30</v>
      </c>
      <c r="K64" s="105"/>
    </row>
    <row r="65" spans="1:12" s="106" customFormat="1" x14ac:dyDescent="0.2">
      <c r="A65" s="100">
        <f t="shared" si="1"/>
        <v>49</v>
      </c>
      <c r="B65" s="107" t="s">
        <v>72</v>
      </c>
      <c r="C65" s="106" t="s">
        <v>41</v>
      </c>
      <c r="D65" s="103">
        <v>44980</v>
      </c>
      <c r="E65" s="103">
        <v>46378</v>
      </c>
      <c r="F65" s="57">
        <v>3000000000</v>
      </c>
      <c r="G65" s="57">
        <f>+F65</f>
        <v>3000000000</v>
      </c>
      <c r="H65" s="104">
        <v>0</v>
      </c>
      <c r="I65" s="100" t="s">
        <v>39</v>
      </c>
      <c r="J65" s="108" t="s">
        <v>30</v>
      </c>
      <c r="K65" s="105"/>
    </row>
    <row r="66" spans="1:12" s="106" customFormat="1" ht="12" customHeight="1" x14ac:dyDescent="0.2">
      <c r="A66" s="100">
        <f t="shared" si="1"/>
        <v>50</v>
      </c>
      <c r="B66" s="107" t="s">
        <v>73</v>
      </c>
      <c r="C66" s="106" t="s">
        <v>41</v>
      </c>
      <c r="D66" s="103">
        <v>44980</v>
      </c>
      <c r="E66" s="103">
        <v>46436</v>
      </c>
      <c r="F66" s="57">
        <v>3000000000</v>
      </c>
      <c r="G66" s="57">
        <f>+F66</f>
        <v>3000000000</v>
      </c>
      <c r="H66" s="104">
        <v>0</v>
      </c>
      <c r="I66" s="100" t="s">
        <v>39</v>
      </c>
      <c r="J66" s="108" t="s">
        <v>30</v>
      </c>
      <c r="K66" s="105"/>
    </row>
    <row r="67" spans="1:12" s="106" customFormat="1" ht="12" customHeight="1" x14ac:dyDescent="0.2">
      <c r="A67" s="100">
        <f t="shared" si="1"/>
        <v>51</v>
      </c>
      <c r="B67" s="107" t="s">
        <v>79</v>
      </c>
      <c r="C67" s="106" t="s">
        <v>41</v>
      </c>
      <c r="D67" s="103">
        <v>45043</v>
      </c>
      <c r="E67" s="103">
        <v>46527</v>
      </c>
      <c r="F67" s="57">
        <v>3000000000</v>
      </c>
      <c r="G67" s="57">
        <f>+F67</f>
        <v>3000000000</v>
      </c>
      <c r="H67" s="104">
        <v>0</v>
      </c>
      <c r="I67" s="100" t="s">
        <v>39</v>
      </c>
      <c r="J67" s="108" t="s">
        <v>30</v>
      </c>
      <c r="K67" s="105"/>
    </row>
    <row r="68" spans="1:12" s="106" customFormat="1" ht="12" customHeight="1" x14ac:dyDescent="0.2">
      <c r="A68" s="100">
        <f t="shared" si="1"/>
        <v>52</v>
      </c>
      <c r="B68" s="107" t="s">
        <v>83</v>
      </c>
      <c r="C68" s="106" t="s">
        <v>41</v>
      </c>
      <c r="D68" s="103">
        <v>45099</v>
      </c>
      <c r="E68" s="103">
        <v>46541</v>
      </c>
      <c r="F68" s="57">
        <v>3000000000</v>
      </c>
      <c r="G68" s="57">
        <v>3000000000</v>
      </c>
      <c r="H68" s="104">
        <v>0</v>
      </c>
      <c r="I68" s="100" t="s">
        <v>39</v>
      </c>
      <c r="J68" s="108" t="s">
        <v>30</v>
      </c>
      <c r="K68" s="105"/>
    </row>
    <row r="69" spans="1:12" s="106" customFormat="1" ht="12" customHeight="1" x14ac:dyDescent="0.2">
      <c r="A69" s="100">
        <f t="shared" si="1"/>
        <v>53</v>
      </c>
      <c r="B69" s="107" t="s">
        <v>143</v>
      </c>
      <c r="C69" s="106" t="s">
        <v>41</v>
      </c>
      <c r="D69" s="103">
        <v>45925</v>
      </c>
      <c r="E69" s="103">
        <v>46412</v>
      </c>
      <c r="F69" s="57">
        <v>5000000000</v>
      </c>
      <c r="G69" s="57">
        <v>5000000000</v>
      </c>
      <c r="H69" s="104">
        <v>0</v>
      </c>
      <c r="I69" s="100" t="s">
        <v>39</v>
      </c>
      <c r="J69" s="108" t="s">
        <v>30</v>
      </c>
      <c r="K69" s="105"/>
    </row>
    <row r="70" spans="1:12" s="106" customFormat="1" ht="12" customHeight="1" x14ac:dyDescent="0.2">
      <c r="A70" s="100">
        <f t="shared" si="1"/>
        <v>54</v>
      </c>
      <c r="B70" s="107" t="s">
        <v>69</v>
      </c>
      <c r="C70" s="102" t="s">
        <v>40</v>
      </c>
      <c r="D70" s="103">
        <v>44980</v>
      </c>
      <c r="E70" s="103">
        <v>46163</v>
      </c>
      <c r="F70" s="57">
        <v>90501369.863999993</v>
      </c>
      <c r="G70" s="57">
        <f t="shared" si="0"/>
        <v>90501369.863999993</v>
      </c>
      <c r="H70" s="104">
        <v>0</v>
      </c>
      <c r="I70" s="100" t="s">
        <v>39</v>
      </c>
      <c r="J70" s="108" t="s">
        <v>30</v>
      </c>
      <c r="K70" s="109"/>
      <c r="L70" s="105"/>
    </row>
    <row r="71" spans="1:12" s="106" customFormat="1" ht="12" customHeight="1" x14ac:dyDescent="0.2">
      <c r="A71" s="100">
        <f t="shared" si="1"/>
        <v>55</v>
      </c>
      <c r="B71" s="107" t="s">
        <v>70</v>
      </c>
      <c r="C71" s="102" t="s">
        <v>40</v>
      </c>
      <c r="D71" s="103">
        <v>44980</v>
      </c>
      <c r="E71" s="103">
        <v>46224</v>
      </c>
      <c r="F71" s="57">
        <v>152416438.35600001</v>
      </c>
      <c r="G71" s="57">
        <f t="shared" si="0"/>
        <v>152416438.35600001</v>
      </c>
      <c r="H71" s="104">
        <v>0</v>
      </c>
      <c r="I71" s="100" t="s">
        <v>39</v>
      </c>
      <c r="J71" s="108" t="s">
        <v>30</v>
      </c>
      <c r="K71" s="109"/>
      <c r="L71" s="105"/>
    </row>
    <row r="72" spans="1:12" s="106" customFormat="1" ht="12" customHeight="1" x14ac:dyDescent="0.2">
      <c r="A72" s="100">
        <f t="shared" si="1"/>
        <v>56</v>
      </c>
      <c r="B72" s="107" t="s">
        <v>71</v>
      </c>
      <c r="C72" s="102" t="s">
        <v>40</v>
      </c>
      <c r="D72" s="103">
        <v>44980</v>
      </c>
      <c r="E72" s="103">
        <v>46287</v>
      </c>
      <c r="F72" s="57">
        <v>217356164.38500002</v>
      </c>
      <c r="G72" s="57">
        <f t="shared" si="0"/>
        <v>217356164.38500002</v>
      </c>
      <c r="H72" s="104">
        <v>0</v>
      </c>
      <c r="I72" s="100" t="s">
        <v>39</v>
      </c>
      <c r="J72" s="108" t="s">
        <v>30</v>
      </c>
      <c r="K72" s="109"/>
      <c r="L72" s="105"/>
    </row>
    <row r="73" spans="1:12" s="106" customFormat="1" ht="12" customHeight="1" x14ac:dyDescent="0.2">
      <c r="A73" s="100">
        <f t="shared" si="1"/>
        <v>57</v>
      </c>
      <c r="B73" s="107" t="s">
        <v>72</v>
      </c>
      <c r="C73" s="102" t="s">
        <v>40</v>
      </c>
      <c r="D73" s="103">
        <v>44980</v>
      </c>
      <c r="E73" s="103">
        <v>46378</v>
      </c>
      <c r="F73" s="57">
        <v>311868493.14900005</v>
      </c>
      <c r="G73" s="57">
        <f t="shared" si="0"/>
        <v>311868493.14900005</v>
      </c>
      <c r="H73" s="104">
        <v>0</v>
      </c>
      <c r="I73" s="100" t="s">
        <v>39</v>
      </c>
      <c r="J73" s="108" t="s">
        <v>30</v>
      </c>
      <c r="K73" s="109"/>
      <c r="L73" s="105"/>
    </row>
    <row r="74" spans="1:12" s="106" customFormat="1" ht="12" customHeight="1" x14ac:dyDescent="0.2">
      <c r="A74" s="100">
        <f t="shared" si="1"/>
        <v>58</v>
      </c>
      <c r="B74" s="107" t="s">
        <v>73</v>
      </c>
      <c r="C74" s="102" t="s">
        <v>40</v>
      </c>
      <c r="D74" s="103">
        <v>44980</v>
      </c>
      <c r="E74" s="103">
        <v>46436</v>
      </c>
      <c r="F74" s="57">
        <v>373972602.74400002</v>
      </c>
      <c r="G74" s="57">
        <f t="shared" si="0"/>
        <v>373972602.74400002</v>
      </c>
      <c r="H74" s="104">
        <v>0</v>
      </c>
      <c r="I74" s="100" t="s">
        <v>39</v>
      </c>
      <c r="J74" s="108" t="s">
        <v>30</v>
      </c>
      <c r="K74" s="109"/>
      <c r="L74" s="105"/>
    </row>
    <row r="75" spans="1:12" s="106" customFormat="1" ht="12" customHeight="1" x14ac:dyDescent="0.2">
      <c r="A75" s="100">
        <f t="shared" si="1"/>
        <v>59</v>
      </c>
      <c r="B75" s="107" t="s">
        <v>74</v>
      </c>
      <c r="C75" s="102" t="s">
        <v>40</v>
      </c>
      <c r="D75" s="103">
        <v>44980</v>
      </c>
      <c r="E75" s="103">
        <v>46527</v>
      </c>
      <c r="F75" s="57">
        <v>376964383.56</v>
      </c>
      <c r="G75" s="57">
        <f t="shared" si="0"/>
        <v>376964383.56</v>
      </c>
      <c r="H75" s="104">
        <v>0</v>
      </c>
      <c r="I75" s="100" t="s">
        <v>39</v>
      </c>
      <c r="J75" s="108" t="s">
        <v>30</v>
      </c>
      <c r="K75" s="109"/>
      <c r="L75" s="105"/>
    </row>
    <row r="76" spans="1:12" s="106" customFormat="1" ht="12" customHeight="1" x14ac:dyDescent="0.2">
      <c r="A76" s="100">
        <f t="shared" si="1"/>
        <v>60</v>
      </c>
      <c r="B76" s="107" t="s">
        <v>75</v>
      </c>
      <c r="C76" s="102" t="s">
        <v>40</v>
      </c>
      <c r="D76" s="103">
        <v>44980</v>
      </c>
      <c r="E76" s="103">
        <v>46715</v>
      </c>
      <c r="F76" s="57">
        <v>381452054.796</v>
      </c>
      <c r="G76" s="57">
        <f t="shared" si="0"/>
        <v>381452054.796</v>
      </c>
      <c r="H76" s="104">
        <v>0</v>
      </c>
      <c r="I76" s="100" t="s">
        <v>39</v>
      </c>
      <c r="J76" s="108" t="s">
        <v>30</v>
      </c>
      <c r="K76" s="109"/>
      <c r="L76" s="105"/>
    </row>
    <row r="77" spans="1:12" s="106" customFormat="1" ht="12" customHeight="1" x14ac:dyDescent="0.2">
      <c r="A77" s="100">
        <f t="shared" si="1"/>
        <v>61</v>
      </c>
      <c r="B77" s="107" t="s">
        <v>76</v>
      </c>
      <c r="C77" s="102" t="s">
        <v>40</v>
      </c>
      <c r="D77" s="103">
        <v>44980</v>
      </c>
      <c r="E77" s="103">
        <v>46742</v>
      </c>
      <c r="F77" s="57">
        <v>384443835.61199999</v>
      </c>
      <c r="G77" s="57">
        <f t="shared" si="0"/>
        <v>384443835.61199999</v>
      </c>
      <c r="H77" s="104">
        <v>0</v>
      </c>
      <c r="I77" s="100" t="s">
        <v>39</v>
      </c>
      <c r="J77" s="108" t="s">
        <v>30</v>
      </c>
      <c r="K77" s="109"/>
      <c r="L77" s="105"/>
    </row>
    <row r="78" spans="1:12" s="106" customFormat="1" ht="12" customHeight="1" x14ac:dyDescent="0.2">
      <c r="A78" s="100">
        <f t="shared" si="1"/>
        <v>62</v>
      </c>
      <c r="B78" s="107" t="s">
        <v>77</v>
      </c>
      <c r="C78" s="102" t="s">
        <v>40</v>
      </c>
      <c r="D78" s="103">
        <v>44980</v>
      </c>
      <c r="E78" s="103">
        <v>46800</v>
      </c>
      <c r="F78" s="57">
        <v>388931506.84799999</v>
      </c>
      <c r="G78" s="57">
        <f t="shared" si="0"/>
        <v>388931506.84799999</v>
      </c>
      <c r="H78" s="104">
        <v>0</v>
      </c>
      <c r="I78" s="100" t="s">
        <v>39</v>
      </c>
      <c r="J78" s="108" t="s">
        <v>30</v>
      </c>
      <c r="K78" s="109"/>
      <c r="L78" s="105"/>
    </row>
    <row r="79" spans="1:12" s="106" customFormat="1" ht="12" customHeight="1" x14ac:dyDescent="0.2">
      <c r="A79" s="100">
        <f t="shared" si="1"/>
        <v>63</v>
      </c>
      <c r="B79" s="107" t="s">
        <v>78</v>
      </c>
      <c r="C79" s="102" t="s">
        <v>40</v>
      </c>
      <c r="D79" s="103">
        <v>45043</v>
      </c>
      <c r="E79" s="103">
        <v>46436</v>
      </c>
      <c r="F79" s="57">
        <v>90739726.025999993</v>
      </c>
      <c r="G79" s="57">
        <f t="shared" si="0"/>
        <v>90739726.025999993</v>
      </c>
      <c r="H79" s="104">
        <v>0</v>
      </c>
      <c r="I79" s="100" t="s">
        <v>39</v>
      </c>
      <c r="J79" s="108" t="s">
        <v>30</v>
      </c>
      <c r="K79" s="109"/>
      <c r="L79" s="105"/>
    </row>
    <row r="80" spans="1:12" s="106" customFormat="1" ht="12" customHeight="1" x14ac:dyDescent="0.2">
      <c r="A80" s="100">
        <f t="shared" si="1"/>
        <v>64</v>
      </c>
      <c r="B80" s="107" t="s">
        <v>79</v>
      </c>
      <c r="C80" s="102" t="s">
        <v>40</v>
      </c>
      <c r="D80" s="103">
        <v>45043</v>
      </c>
      <c r="E80" s="103">
        <v>46527</v>
      </c>
      <c r="F80" s="57">
        <v>275876712.32700002</v>
      </c>
      <c r="G80" s="57">
        <f t="shared" si="0"/>
        <v>275876712.32700002</v>
      </c>
      <c r="H80" s="104">
        <v>0</v>
      </c>
      <c r="I80" s="100" t="s">
        <v>39</v>
      </c>
      <c r="J80" s="108" t="s">
        <v>30</v>
      </c>
      <c r="K80" s="109"/>
      <c r="L80" s="105"/>
    </row>
    <row r="81" spans="1:17" s="106" customFormat="1" ht="12" customHeight="1" x14ac:dyDescent="0.2">
      <c r="A81" s="100">
        <f t="shared" si="1"/>
        <v>65</v>
      </c>
      <c r="B81" s="107" t="s">
        <v>80</v>
      </c>
      <c r="C81" s="102" t="s">
        <v>40</v>
      </c>
      <c r="D81" s="103">
        <v>45043</v>
      </c>
      <c r="E81" s="103">
        <v>46715</v>
      </c>
      <c r="F81" s="57">
        <v>375000000.00299996</v>
      </c>
      <c r="G81" s="57">
        <f t="shared" si="0"/>
        <v>375000000.00299996</v>
      </c>
      <c r="H81" s="104">
        <v>0</v>
      </c>
      <c r="I81" s="100" t="s">
        <v>39</v>
      </c>
      <c r="J81" s="108" t="s">
        <v>30</v>
      </c>
      <c r="K81" s="63"/>
      <c r="L81" s="62"/>
      <c r="M81" s="62"/>
      <c r="N81" s="62"/>
      <c r="O81" s="62"/>
    </row>
    <row r="82" spans="1:17" s="106" customFormat="1" ht="12" customHeight="1" x14ac:dyDescent="0.2">
      <c r="A82" s="100">
        <f t="shared" si="1"/>
        <v>66</v>
      </c>
      <c r="B82" s="107" t="s">
        <v>81</v>
      </c>
      <c r="C82" s="102" t="s">
        <v>40</v>
      </c>
      <c r="D82" s="103">
        <v>45043</v>
      </c>
      <c r="E82" s="103">
        <v>46742</v>
      </c>
      <c r="F82" s="57">
        <v>379499999.99699998</v>
      </c>
      <c r="G82" s="57">
        <f t="shared" si="0"/>
        <v>379499999.99699998</v>
      </c>
      <c r="H82" s="104">
        <v>0</v>
      </c>
      <c r="I82" s="100" t="s">
        <v>39</v>
      </c>
      <c r="J82" s="108" t="s">
        <v>30</v>
      </c>
      <c r="K82" s="110"/>
      <c r="L82" s="110"/>
      <c r="M82" s="111"/>
      <c r="N82" s="111"/>
      <c r="O82" s="111"/>
      <c r="P82" s="111"/>
      <c r="Q82" s="111"/>
    </row>
    <row r="83" spans="1:17" s="106" customFormat="1" ht="12" customHeight="1" x14ac:dyDescent="0.2">
      <c r="A83" s="100">
        <f t="shared" si="1"/>
        <v>67</v>
      </c>
      <c r="B83" s="107" t="s">
        <v>82</v>
      </c>
      <c r="C83" s="102" t="s">
        <v>40</v>
      </c>
      <c r="D83" s="103">
        <v>45043</v>
      </c>
      <c r="E83" s="103">
        <v>46800</v>
      </c>
      <c r="F83" s="57">
        <v>390000000</v>
      </c>
      <c r="G83" s="57">
        <f t="shared" si="0"/>
        <v>390000000</v>
      </c>
      <c r="H83" s="104">
        <v>0</v>
      </c>
      <c r="I83" s="100" t="s">
        <v>39</v>
      </c>
      <c r="J83" s="108" t="s">
        <v>30</v>
      </c>
      <c r="K83" s="63"/>
      <c r="L83" s="62"/>
      <c r="M83" s="62"/>
      <c r="N83" s="62"/>
      <c r="O83" s="62"/>
      <c r="P83" s="62"/>
      <c r="Q83" s="62"/>
    </row>
    <row r="84" spans="1:17" s="106" customFormat="1" ht="12" customHeight="1" x14ac:dyDescent="0.2">
      <c r="A84" s="100">
        <f t="shared" si="1"/>
        <v>68</v>
      </c>
      <c r="B84" s="107" t="s">
        <v>83</v>
      </c>
      <c r="C84" s="102" t="s">
        <v>40</v>
      </c>
      <c r="D84" s="103">
        <v>45099</v>
      </c>
      <c r="E84" s="103">
        <v>46541</v>
      </c>
      <c r="F84" s="57">
        <v>350198630.13600004</v>
      </c>
      <c r="G84" s="57">
        <f t="shared" si="0"/>
        <v>350198630.13600004</v>
      </c>
      <c r="H84" s="104">
        <v>0</v>
      </c>
      <c r="I84" s="100" t="s">
        <v>39</v>
      </c>
      <c r="J84" s="108" t="s">
        <v>30</v>
      </c>
      <c r="K84" s="63"/>
      <c r="L84" s="62"/>
      <c r="M84" s="62"/>
      <c r="N84" s="62"/>
      <c r="O84" s="62"/>
      <c r="P84" s="62"/>
      <c r="Q84" s="62"/>
    </row>
    <row r="85" spans="1:17" s="106" customFormat="1" ht="12" customHeight="1" x14ac:dyDescent="0.2">
      <c r="A85" s="100">
        <f t="shared" si="1"/>
        <v>69</v>
      </c>
      <c r="B85" s="107" t="s">
        <v>84</v>
      </c>
      <c r="C85" s="102" t="s">
        <v>40</v>
      </c>
      <c r="D85" s="103">
        <v>45099</v>
      </c>
      <c r="E85" s="103">
        <v>46814</v>
      </c>
      <c r="F85" s="57">
        <v>384000000</v>
      </c>
      <c r="G85" s="57">
        <f t="shared" si="0"/>
        <v>384000000</v>
      </c>
      <c r="H85" s="104">
        <v>0</v>
      </c>
      <c r="I85" s="100" t="s">
        <v>39</v>
      </c>
      <c r="J85" s="108" t="s">
        <v>30</v>
      </c>
      <c r="K85" s="63"/>
      <c r="L85" s="112"/>
      <c r="M85" s="111"/>
      <c r="N85" s="111"/>
      <c r="O85" s="111"/>
      <c r="P85" s="111"/>
      <c r="Q85" s="111"/>
    </row>
    <row r="86" spans="1:17" s="106" customFormat="1" ht="12" customHeight="1" x14ac:dyDescent="0.2">
      <c r="A86" s="100">
        <f t="shared" si="1"/>
        <v>70</v>
      </c>
      <c r="B86" s="107" t="s">
        <v>85</v>
      </c>
      <c r="C86" s="102" t="s">
        <v>40</v>
      </c>
      <c r="D86" s="103">
        <v>45099</v>
      </c>
      <c r="E86" s="103">
        <v>46924</v>
      </c>
      <c r="F86" s="57">
        <v>520000000</v>
      </c>
      <c r="G86" s="57">
        <f t="shared" si="0"/>
        <v>520000000</v>
      </c>
      <c r="H86" s="104">
        <v>0</v>
      </c>
      <c r="I86" s="100" t="s">
        <v>39</v>
      </c>
      <c r="J86" s="108" t="s">
        <v>30</v>
      </c>
      <c r="K86" s="113"/>
      <c r="L86" s="105"/>
    </row>
    <row r="87" spans="1:17" s="106" customFormat="1" ht="12" customHeight="1" x14ac:dyDescent="0.2">
      <c r="A87" s="100">
        <f t="shared" si="1"/>
        <v>71</v>
      </c>
      <c r="B87" s="107" t="s">
        <v>86</v>
      </c>
      <c r="C87" s="102" t="s">
        <v>40</v>
      </c>
      <c r="D87" s="103">
        <v>45135</v>
      </c>
      <c r="E87" s="103">
        <v>46772</v>
      </c>
      <c r="F87" s="57">
        <v>379956164</v>
      </c>
      <c r="G87" s="57">
        <f t="shared" si="0"/>
        <v>379956164</v>
      </c>
      <c r="H87" s="104">
        <v>0</v>
      </c>
      <c r="I87" s="100" t="s">
        <v>39</v>
      </c>
      <c r="J87" s="108" t="s">
        <v>30</v>
      </c>
      <c r="K87" s="113"/>
      <c r="L87" s="105"/>
    </row>
    <row r="88" spans="1:17" s="106" customFormat="1" ht="12" customHeight="1" x14ac:dyDescent="0.2">
      <c r="A88" s="100">
        <f t="shared" si="1"/>
        <v>72</v>
      </c>
      <c r="B88" s="107" t="s">
        <v>87</v>
      </c>
      <c r="C88" s="102" t="s">
        <v>40</v>
      </c>
      <c r="D88" s="103">
        <v>45135</v>
      </c>
      <c r="E88" s="103">
        <v>46891</v>
      </c>
      <c r="F88" s="57">
        <v>384443836</v>
      </c>
      <c r="G88" s="57">
        <f t="shared" si="0"/>
        <v>384443836</v>
      </c>
      <c r="H88" s="104">
        <v>0</v>
      </c>
      <c r="I88" s="100" t="s">
        <v>39</v>
      </c>
      <c r="J88" s="108" t="s">
        <v>30</v>
      </c>
      <c r="K88" s="113"/>
      <c r="L88" s="105"/>
      <c r="M88" s="111"/>
      <c r="N88" s="111"/>
      <c r="O88" s="111"/>
      <c r="P88" s="111"/>
      <c r="Q88" s="111"/>
    </row>
    <row r="89" spans="1:17" s="106" customFormat="1" ht="12" customHeight="1" x14ac:dyDescent="0.2">
      <c r="A89" s="100">
        <f t="shared" si="1"/>
        <v>73</v>
      </c>
      <c r="B89" s="107" t="s">
        <v>88</v>
      </c>
      <c r="C89" s="102" t="s">
        <v>40</v>
      </c>
      <c r="D89" s="103">
        <v>45135</v>
      </c>
      <c r="E89" s="103">
        <v>46954</v>
      </c>
      <c r="F89" s="57">
        <v>518575344</v>
      </c>
      <c r="G89" s="57">
        <f t="shared" si="0"/>
        <v>518575344</v>
      </c>
      <c r="H89" s="104">
        <v>0</v>
      </c>
      <c r="I89" s="100" t="s">
        <v>39</v>
      </c>
      <c r="J89" s="108" t="s">
        <v>30</v>
      </c>
      <c r="K89" s="63"/>
      <c r="L89" s="62"/>
      <c r="M89" s="62"/>
      <c r="N89" s="62"/>
      <c r="O89" s="62"/>
      <c r="P89" s="62"/>
      <c r="Q89" s="62"/>
    </row>
    <row r="90" spans="1:17" s="106" customFormat="1" ht="12" customHeight="1" x14ac:dyDescent="0.2">
      <c r="A90" s="100">
        <f t="shared" si="1"/>
        <v>74</v>
      </c>
      <c r="B90" s="107" t="s">
        <v>143</v>
      </c>
      <c r="C90" s="102" t="s">
        <v>40</v>
      </c>
      <c r="D90" s="103">
        <v>45925</v>
      </c>
      <c r="E90" s="103">
        <v>46412</v>
      </c>
      <c r="F90" s="57">
        <v>501369863</v>
      </c>
      <c r="G90" s="57">
        <f t="shared" ref="G90:G91" si="3">+F90</f>
        <v>501369863</v>
      </c>
      <c r="H90" s="104">
        <v>0</v>
      </c>
      <c r="I90" s="100" t="s">
        <v>39</v>
      </c>
      <c r="J90" s="108" t="s">
        <v>30</v>
      </c>
      <c r="K90" s="63"/>
      <c r="L90" s="62"/>
      <c r="M90" s="62"/>
      <c r="N90" s="62"/>
      <c r="O90" s="62"/>
      <c r="P90" s="62"/>
      <c r="Q90" s="62"/>
    </row>
    <row r="91" spans="1:17" s="106" customFormat="1" ht="12" customHeight="1" x14ac:dyDescent="0.2">
      <c r="A91" s="100">
        <f t="shared" ref="A91:A95" si="4">+A90+1</f>
        <v>75</v>
      </c>
      <c r="B91" s="107" t="s">
        <v>144</v>
      </c>
      <c r="C91" s="102" t="s">
        <v>40</v>
      </c>
      <c r="D91" s="103">
        <v>45925</v>
      </c>
      <c r="E91" s="103">
        <v>46612</v>
      </c>
      <c r="F91" s="57">
        <v>997260272</v>
      </c>
      <c r="G91" s="57">
        <f t="shared" si="3"/>
        <v>997260272</v>
      </c>
      <c r="H91" s="104">
        <v>0</v>
      </c>
      <c r="I91" s="100" t="s">
        <v>39</v>
      </c>
      <c r="J91" s="108" t="s">
        <v>30</v>
      </c>
      <c r="K91" s="63"/>
      <c r="L91" s="62"/>
      <c r="M91" s="62"/>
      <c r="N91" s="62"/>
      <c r="O91" s="62"/>
      <c r="P91" s="62"/>
      <c r="Q91" s="62"/>
    </row>
    <row r="92" spans="1:17" s="106" customFormat="1" ht="12" customHeight="1" x14ac:dyDescent="0.2">
      <c r="A92" s="100">
        <f t="shared" si="4"/>
        <v>76</v>
      </c>
      <c r="B92" s="107" t="s">
        <v>157</v>
      </c>
      <c r="C92" s="102" t="s">
        <v>40</v>
      </c>
      <c r="D92" s="103">
        <v>45987</v>
      </c>
      <c r="E92" s="103">
        <v>46954</v>
      </c>
      <c r="F92" s="57">
        <v>673150684</v>
      </c>
      <c r="G92" s="57">
        <f t="shared" ref="G92:G94" si="5">+F92</f>
        <v>673150684</v>
      </c>
      <c r="H92" s="104">
        <v>0</v>
      </c>
      <c r="I92" s="100" t="s">
        <v>39</v>
      </c>
      <c r="J92" s="108" t="s">
        <v>30</v>
      </c>
      <c r="K92" s="63"/>
      <c r="L92" s="62"/>
      <c r="M92" s="62"/>
      <c r="N92" s="62"/>
      <c r="O92" s="62"/>
      <c r="P92" s="62"/>
      <c r="Q92" s="62"/>
    </row>
    <row r="93" spans="1:17" s="106" customFormat="1" ht="12" customHeight="1" x14ac:dyDescent="0.2">
      <c r="A93" s="100">
        <f t="shared" si="4"/>
        <v>77</v>
      </c>
      <c r="B93" s="107" t="s">
        <v>188</v>
      </c>
      <c r="C93" s="102" t="s">
        <v>40</v>
      </c>
      <c r="D93" s="103">
        <v>46070</v>
      </c>
      <c r="E93" s="103">
        <v>46708</v>
      </c>
      <c r="F93" s="57">
        <v>375003000</v>
      </c>
      <c r="G93" s="57">
        <f t="shared" si="5"/>
        <v>375003000</v>
      </c>
      <c r="H93" s="104">
        <v>0</v>
      </c>
      <c r="I93" s="100" t="s">
        <v>39</v>
      </c>
      <c r="J93" s="108" t="s">
        <v>30</v>
      </c>
      <c r="K93" s="63"/>
      <c r="L93" s="62"/>
      <c r="M93" s="62"/>
      <c r="N93" s="62"/>
      <c r="O93" s="62"/>
      <c r="P93" s="62"/>
      <c r="Q93" s="62"/>
    </row>
    <row r="94" spans="1:17" s="106" customFormat="1" ht="12" customHeight="1" x14ac:dyDescent="0.2">
      <c r="A94" s="100">
        <f t="shared" si="4"/>
        <v>78</v>
      </c>
      <c r="B94" s="107" t="s">
        <v>189</v>
      </c>
      <c r="C94" s="102" t="s">
        <v>40</v>
      </c>
      <c r="D94" s="103">
        <v>46101</v>
      </c>
      <c r="E94" s="103">
        <v>47028</v>
      </c>
      <c r="F94" s="57">
        <v>384000000</v>
      </c>
      <c r="G94" s="57">
        <f t="shared" si="5"/>
        <v>384000000</v>
      </c>
      <c r="H94" s="104">
        <v>0</v>
      </c>
      <c r="I94" s="100" t="s">
        <v>39</v>
      </c>
      <c r="J94" s="108" t="s">
        <v>30</v>
      </c>
      <c r="K94" s="63"/>
      <c r="L94" s="62"/>
      <c r="M94" s="62"/>
      <c r="N94" s="62"/>
      <c r="O94" s="62"/>
      <c r="P94" s="62"/>
      <c r="Q94" s="62"/>
    </row>
    <row r="95" spans="1:17" s="106" customFormat="1" ht="12" customHeight="1" thickBot="1" x14ac:dyDescent="0.25">
      <c r="A95" s="100">
        <f t="shared" si="4"/>
        <v>79</v>
      </c>
      <c r="B95" s="107" t="s">
        <v>56</v>
      </c>
      <c r="C95" s="102"/>
      <c r="D95" s="103"/>
      <c r="E95" s="103"/>
      <c r="F95" s="57">
        <v>-12712589773</v>
      </c>
      <c r="G95" s="57">
        <f t="shared" si="0"/>
        <v>-12712589773</v>
      </c>
      <c r="H95" s="104">
        <v>0</v>
      </c>
      <c r="I95" s="100" t="s">
        <v>39</v>
      </c>
      <c r="J95" s="108" t="s">
        <v>30</v>
      </c>
      <c r="K95" s="63"/>
      <c r="L95" s="62"/>
      <c r="M95" s="62"/>
      <c r="N95" s="62"/>
      <c r="O95" s="62"/>
      <c r="P95" s="62"/>
      <c r="Q95" s="62"/>
    </row>
    <row r="96" spans="1:17" ht="12" customHeight="1" thickBot="1" x14ac:dyDescent="0.25">
      <c r="E96" s="22" t="s">
        <v>19</v>
      </c>
      <c r="F96" s="23">
        <f>SUM(F17:F95)-9</f>
        <v>79161055932.698929</v>
      </c>
      <c r="G96" s="23">
        <f>SUM(G17:G95)-9</f>
        <v>79161055932.698929</v>
      </c>
      <c r="H96" s="65">
        <v>0</v>
      </c>
      <c r="L96" s="66"/>
    </row>
    <row r="97" spans="1:18" ht="12" customHeight="1" thickTop="1" x14ac:dyDescent="0.2">
      <c r="F97" s="67"/>
      <c r="G97" s="26"/>
      <c r="H97" s="26"/>
      <c r="K97" s="63"/>
      <c r="L97" s="62"/>
      <c r="M97" s="62"/>
      <c r="N97" s="62"/>
      <c r="O97" s="62"/>
      <c r="P97" s="64"/>
      <c r="Q97" s="64"/>
      <c r="R97" s="64"/>
    </row>
    <row r="98" spans="1:18" x14ac:dyDescent="0.2">
      <c r="A98" s="28" t="s">
        <v>18</v>
      </c>
      <c r="F98" s="14"/>
      <c r="K98" s="63"/>
      <c r="L98" s="62"/>
      <c r="M98" s="62"/>
      <c r="N98" s="62"/>
      <c r="O98" s="62"/>
      <c r="P98" s="64"/>
      <c r="Q98" s="64"/>
      <c r="R98" s="64"/>
    </row>
    <row r="99" spans="1:18" ht="12.75" customHeight="1" x14ac:dyDescent="0.2">
      <c r="A99" s="91" t="s">
        <v>2</v>
      </c>
      <c r="B99" s="93" t="s">
        <v>3</v>
      </c>
      <c r="C99" s="93" t="s">
        <v>4</v>
      </c>
      <c r="D99" s="93" t="s">
        <v>25</v>
      </c>
      <c r="E99" s="93" t="s">
        <v>5</v>
      </c>
      <c r="F99" s="69" t="s">
        <v>6</v>
      </c>
      <c r="G99" s="98" t="s">
        <v>6</v>
      </c>
      <c r="H99" s="98"/>
      <c r="I99" s="93" t="s">
        <v>7</v>
      </c>
      <c r="J99" s="96" t="s">
        <v>20</v>
      </c>
    </row>
    <row r="100" spans="1:18" ht="26.25" thickBot="1" x14ac:dyDescent="0.25">
      <c r="A100" s="92"/>
      <c r="B100" s="94"/>
      <c r="C100" s="94"/>
      <c r="D100" s="94"/>
      <c r="E100" s="94"/>
      <c r="F100" s="59" t="s">
        <v>8</v>
      </c>
      <c r="G100" s="60" t="s">
        <v>9</v>
      </c>
      <c r="H100" s="60" t="s">
        <v>10</v>
      </c>
      <c r="I100" s="94"/>
      <c r="J100" s="97"/>
    </row>
    <row r="101" spans="1:18" ht="8.25" customHeight="1" x14ac:dyDescent="0.2">
      <c r="B101" s="1"/>
      <c r="F101" s="1"/>
    </row>
    <row r="102" spans="1:18" s="106" customFormat="1" x14ac:dyDescent="0.2">
      <c r="A102" s="100">
        <v>1</v>
      </c>
      <c r="B102" s="106" t="s">
        <v>66</v>
      </c>
      <c r="C102" s="106" t="s">
        <v>31</v>
      </c>
      <c r="D102" s="103">
        <v>44736</v>
      </c>
      <c r="E102" s="103">
        <v>48376</v>
      </c>
      <c r="F102" s="57">
        <v>8477323721</v>
      </c>
      <c r="G102" s="57">
        <f t="shared" ref="G102:G138" si="6">+F102</f>
        <v>8477323721</v>
      </c>
      <c r="I102" s="100" t="s">
        <v>68</v>
      </c>
      <c r="J102" s="108" t="s">
        <v>30</v>
      </c>
      <c r="K102" s="105"/>
    </row>
    <row r="103" spans="1:18" s="106" customFormat="1" x14ac:dyDescent="0.2">
      <c r="A103" s="100">
        <f>+A102+1</f>
        <v>2</v>
      </c>
      <c r="B103" s="101" t="s">
        <v>104</v>
      </c>
      <c r="C103" s="106" t="s">
        <v>31</v>
      </c>
      <c r="D103" s="103">
        <v>45846</v>
      </c>
      <c r="E103" s="103" t="s">
        <v>246</v>
      </c>
      <c r="F103" s="57">
        <v>882334419</v>
      </c>
      <c r="G103" s="57">
        <f t="shared" si="6"/>
        <v>882334419</v>
      </c>
      <c r="I103" s="100" t="s">
        <v>67</v>
      </c>
      <c r="J103" s="100" t="s">
        <v>30</v>
      </c>
      <c r="K103" s="105"/>
    </row>
    <row r="104" spans="1:18" s="106" customFormat="1" x14ac:dyDescent="0.2">
      <c r="A104" s="100">
        <f t="shared" ref="A104" si="7">+A103+1</f>
        <v>3</v>
      </c>
      <c r="B104" s="101" t="s">
        <v>104</v>
      </c>
      <c r="C104" s="106" t="s">
        <v>31</v>
      </c>
      <c r="D104" s="103">
        <v>45800</v>
      </c>
      <c r="E104" s="103" t="s">
        <v>247</v>
      </c>
      <c r="F104" s="57">
        <v>421340190</v>
      </c>
      <c r="G104" s="57">
        <f t="shared" ref="G104" si="8">+F104</f>
        <v>421340190</v>
      </c>
      <c r="I104" s="100" t="s">
        <v>67</v>
      </c>
      <c r="J104" s="100" t="s">
        <v>30</v>
      </c>
      <c r="K104" s="105"/>
    </row>
    <row r="105" spans="1:18" s="106" customFormat="1" ht="12" customHeight="1" x14ac:dyDescent="0.2">
      <c r="A105" s="100">
        <f>+A66+1</f>
        <v>51</v>
      </c>
      <c r="B105" s="107" t="s">
        <v>74</v>
      </c>
      <c r="C105" s="106" t="s">
        <v>41</v>
      </c>
      <c r="D105" s="103">
        <v>44980</v>
      </c>
      <c r="E105" s="103">
        <v>46527</v>
      </c>
      <c r="F105" s="57">
        <v>3000000000</v>
      </c>
      <c r="G105" s="57">
        <f t="shared" si="6"/>
        <v>3000000000</v>
      </c>
      <c r="I105" s="100" t="s">
        <v>39</v>
      </c>
      <c r="J105" s="108" t="s">
        <v>30</v>
      </c>
      <c r="K105" s="105"/>
    </row>
    <row r="106" spans="1:18" s="106" customFormat="1" ht="12" customHeight="1" x14ac:dyDescent="0.2">
      <c r="A106" s="100">
        <f t="shared" ref="A106:A138" si="9">+A105+1</f>
        <v>52</v>
      </c>
      <c r="B106" s="107" t="s">
        <v>75</v>
      </c>
      <c r="C106" s="106" t="s">
        <v>41</v>
      </c>
      <c r="D106" s="103">
        <v>44980</v>
      </c>
      <c r="E106" s="103">
        <v>46715</v>
      </c>
      <c r="F106" s="57">
        <v>3000000000</v>
      </c>
      <c r="G106" s="57">
        <f t="shared" si="6"/>
        <v>3000000000</v>
      </c>
      <c r="I106" s="100" t="s">
        <v>39</v>
      </c>
      <c r="J106" s="108" t="s">
        <v>30</v>
      </c>
      <c r="K106" s="105"/>
    </row>
    <row r="107" spans="1:18" s="106" customFormat="1" ht="12" customHeight="1" x14ac:dyDescent="0.2">
      <c r="A107" s="100">
        <f t="shared" si="9"/>
        <v>53</v>
      </c>
      <c r="B107" s="107" t="s">
        <v>76</v>
      </c>
      <c r="C107" s="106" t="s">
        <v>41</v>
      </c>
      <c r="D107" s="103">
        <v>44980</v>
      </c>
      <c r="E107" s="103">
        <v>46742</v>
      </c>
      <c r="F107" s="57">
        <v>3000000000</v>
      </c>
      <c r="G107" s="57">
        <f t="shared" si="6"/>
        <v>3000000000</v>
      </c>
      <c r="I107" s="100" t="s">
        <v>39</v>
      </c>
      <c r="J107" s="108" t="s">
        <v>30</v>
      </c>
      <c r="K107" s="105"/>
    </row>
    <row r="108" spans="1:18" s="106" customFormat="1" ht="12" customHeight="1" x14ac:dyDescent="0.2">
      <c r="A108" s="100">
        <f t="shared" si="9"/>
        <v>54</v>
      </c>
      <c r="B108" s="107" t="s">
        <v>77</v>
      </c>
      <c r="C108" s="106" t="s">
        <v>41</v>
      </c>
      <c r="D108" s="103">
        <v>44980</v>
      </c>
      <c r="E108" s="103">
        <v>46800</v>
      </c>
      <c r="F108" s="57">
        <v>3000000000</v>
      </c>
      <c r="G108" s="57">
        <f t="shared" si="6"/>
        <v>3000000000</v>
      </c>
      <c r="I108" s="100" t="s">
        <v>39</v>
      </c>
      <c r="J108" s="108" t="s">
        <v>30</v>
      </c>
      <c r="K108" s="105"/>
    </row>
    <row r="109" spans="1:18" s="106" customFormat="1" ht="12" customHeight="1" x14ac:dyDescent="0.2">
      <c r="A109" s="100">
        <f t="shared" si="9"/>
        <v>55</v>
      </c>
      <c r="B109" s="107" t="s">
        <v>78</v>
      </c>
      <c r="C109" s="106" t="s">
        <v>41</v>
      </c>
      <c r="D109" s="103">
        <v>45043</v>
      </c>
      <c r="E109" s="103">
        <v>46436</v>
      </c>
      <c r="F109" s="57">
        <v>3000000000</v>
      </c>
      <c r="G109" s="57">
        <f t="shared" si="6"/>
        <v>3000000000</v>
      </c>
      <c r="I109" s="100" t="s">
        <v>39</v>
      </c>
      <c r="J109" s="108" t="s">
        <v>30</v>
      </c>
      <c r="K109" s="105"/>
    </row>
    <row r="110" spans="1:18" s="106" customFormat="1" ht="12" customHeight="1" x14ac:dyDescent="0.2">
      <c r="A110" s="100">
        <f>+A67+1</f>
        <v>52</v>
      </c>
      <c r="B110" s="107" t="s">
        <v>80</v>
      </c>
      <c r="C110" s="106" t="s">
        <v>41</v>
      </c>
      <c r="D110" s="103">
        <v>45043</v>
      </c>
      <c r="E110" s="103">
        <v>46715</v>
      </c>
      <c r="F110" s="57">
        <v>3000000000</v>
      </c>
      <c r="G110" s="57">
        <f t="shared" si="6"/>
        <v>3000000000</v>
      </c>
      <c r="I110" s="100" t="s">
        <v>39</v>
      </c>
      <c r="J110" s="108" t="s">
        <v>30</v>
      </c>
      <c r="K110" s="105"/>
    </row>
    <row r="111" spans="1:18" s="106" customFormat="1" ht="12" customHeight="1" x14ac:dyDescent="0.2">
      <c r="A111" s="100">
        <f t="shared" si="9"/>
        <v>53</v>
      </c>
      <c r="B111" s="107" t="s">
        <v>81</v>
      </c>
      <c r="C111" s="106" t="s">
        <v>41</v>
      </c>
      <c r="D111" s="103">
        <v>45043</v>
      </c>
      <c r="E111" s="103">
        <v>46742</v>
      </c>
      <c r="F111" s="57">
        <v>3000000000</v>
      </c>
      <c r="G111" s="57">
        <f t="shared" si="6"/>
        <v>3000000000</v>
      </c>
      <c r="I111" s="100" t="s">
        <v>39</v>
      </c>
      <c r="J111" s="108" t="s">
        <v>30</v>
      </c>
      <c r="K111" s="105"/>
    </row>
    <row r="112" spans="1:18" s="106" customFormat="1" ht="12" customHeight="1" x14ac:dyDescent="0.2">
      <c r="A112" s="100">
        <f t="shared" si="9"/>
        <v>54</v>
      </c>
      <c r="B112" s="107" t="s">
        <v>82</v>
      </c>
      <c r="C112" s="106" t="s">
        <v>41</v>
      </c>
      <c r="D112" s="103">
        <v>45043</v>
      </c>
      <c r="E112" s="103">
        <v>46800</v>
      </c>
      <c r="F112" s="57">
        <v>3000000000</v>
      </c>
      <c r="G112" s="57">
        <f t="shared" si="6"/>
        <v>3000000000</v>
      </c>
      <c r="I112" s="100" t="s">
        <v>39</v>
      </c>
      <c r="J112" s="108" t="s">
        <v>30</v>
      </c>
      <c r="K112" s="105"/>
    </row>
    <row r="113" spans="1:11" s="106" customFormat="1" ht="12" customHeight="1" x14ac:dyDescent="0.2">
      <c r="A113" s="100">
        <f t="shared" si="9"/>
        <v>55</v>
      </c>
      <c r="B113" s="107" t="s">
        <v>84</v>
      </c>
      <c r="C113" s="106" t="s">
        <v>41</v>
      </c>
      <c r="D113" s="103">
        <v>45099</v>
      </c>
      <c r="E113" s="103">
        <v>46814</v>
      </c>
      <c r="F113" s="57">
        <v>3000000000</v>
      </c>
      <c r="G113" s="57">
        <f t="shared" si="6"/>
        <v>3000000000</v>
      </c>
      <c r="I113" s="100" t="s">
        <v>39</v>
      </c>
      <c r="J113" s="108" t="s">
        <v>30</v>
      </c>
      <c r="K113" s="105"/>
    </row>
    <row r="114" spans="1:11" s="106" customFormat="1" ht="12" customHeight="1" x14ac:dyDescent="0.2">
      <c r="A114" s="100">
        <f t="shared" si="9"/>
        <v>56</v>
      </c>
      <c r="B114" s="107" t="s">
        <v>85</v>
      </c>
      <c r="C114" s="106" t="s">
        <v>41</v>
      </c>
      <c r="D114" s="103">
        <v>45099</v>
      </c>
      <c r="E114" s="103">
        <v>46924</v>
      </c>
      <c r="F114" s="57">
        <v>4000000000</v>
      </c>
      <c r="G114" s="57">
        <f t="shared" si="6"/>
        <v>4000000000</v>
      </c>
      <c r="I114" s="100" t="s">
        <v>39</v>
      </c>
      <c r="J114" s="108" t="s">
        <v>30</v>
      </c>
      <c r="K114" s="105"/>
    </row>
    <row r="115" spans="1:11" s="106" customFormat="1" ht="12" customHeight="1" x14ac:dyDescent="0.2">
      <c r="A115" s="100">
        <f t="shared" si="9"/>
        <v>57</v>
      </c>
      <c r="B115" s="107" t="s">
        <v>86</v>
      </c>
      <c r="C115" s="106" t="s">
        <v>41</v>
      </c>
      <c r="D115" s="103">
        <v>45135</v>
      </c>
      <c r="E115" s="103">
        <v>46772</v>
      </c>
      <c r="F115" s="57">
        <v>3000000000</v>
      </c>
      <c r="G115" s="57">
        <f t="shared" si="6"/>
        <v>3000000000</v>
      </c>
      <c r="I115" s="100" t="s">
        <v>39</v>
      </c>
      <c r="J115" s="108" t="s">
        <v>30</v>
      </c>
      <c r="K115" s="105"/>
    </row>
    <row r="116" spans="1:11" s="106" customFormat="1" ht="12" customHeight="1" x14ac:dyDescent="0.2">
      <c r="A116" s="100">
        <f t="shared" si="9"/>
        <v>58</v>
      </c>
      <c r="B116" s="107" t="s">
        <v>87</v>
      </c>
      <c r="C116" s="106" t="s">
        <v>41</v>
      </c>
      <c r="D116" s="103">
        <v>45135</v>
      </c>
      <c r="E116" s="103">
        <v>46891</v>
      </c>
      <c r="F116" s="57">
        <v>3000000000</v>
      </c>
      <c r="G116" s="57">
        <f t="shared" si="6"/>
        <v>3000000000</v>
      </c>
      <c r="I116" s="100" t="s">
        <v>39</v>
      </c>
      <c r="J116" s="108" t="s">
        <v>30</v>
      </c>
      <c r="K116" s="105"/>
    </row>
    <row r="117" spans="1:11" s="106" customFormat="1" ht="12" customHeight="1" x14ac:dyDescent="0.2">
      <c r="A117" s="100">
        <f t="shared" si="9"/>
        <v>59</v>
      </c>
      <c r="B117" s="107" t="s">
        <v>88</v>
      </c>
      <c r="C117" s="106" t="s">
        <v>41</v>
      </c>
      <c r="D117" s="103">
        <v>45135</v>
      </c>
      <c r="E117" s="103">
        <v>46954</v>
      </c>
      <c r="F117" s="57">
        <v>4000000000</v>
      </c>
      <c r="G117" s="57">
        <f t="shared" si="6"/>
        <v>4000000000</v>
      </c>
      <c r="I117" s="100" t="s">
        <v>39</v>
      </c>
      <c r="J117" s="108" t="s">
        <v>30</v>
      </c>
      <c r="K117" s="105"/>
    </row>
    <row r="118" spans="1:11" s="106" customFormat="1" ht="12" customHeight="1" x14ac:dyDescent="0.2">
      <c r="A118" s="100">
        <f t="shared" si="9"/>
        <v>60</v>
      </c>
      <c r="B118" s="107" t="s">
        <v>144</v>
      </c>
      <c r="C118" s="106" t="s">
        <v>41</v>
      </c>
      <c r="D118" s="103">
        <v>45925</v>
      </c>
      <c r="E118" s="103">
        <v>46612</v>
      </c>
      <c r="F118" s="57">
        <v>8000000000</v>
      </c>
      <c r="G118" s="57">
        <f t="shared" ref="G118:G120" si="10">+F118</f>
        <v>8000000000</v>
      </c>
      <c r="I118" s="100" t="s">
        <v>39</v>
      </c>
      <c r="J118" s="108" t="s">
        <v>30</v>
      </c>
      <c r="K118" s="105"/>
    </row>
    <row r="119" spans="1:11" s="106" customFormat="1" ht="12" customHeight="1" x14ac:dyDescent="0.2">
      <c r="A119" s="100">
        <f t="shared" si="9"/>
        <v>61</v>
      </c>
      <c r="B119" s="107" t="s">
        <v>157</v>
      </c>
      <c r="C119" s="106" t="s">
        <v>41</v>
      </c>
      <c r="D119" s="103">
        <v>45987</v>
      </c>
      <c r="E119" s="103">
        <v>46954</v>
      </c>
      <c r="F119" s="57">
        <v>5000000000</v>
      </c>
      <c r="G119" s="57">
        <f t="shared" ref="G119:G121" si="11">+F119</f>
        <v>5000000000</v>
      </c>
      <c r="I119" s="100" t="s">
        <v>39</v>
      </c>
      <c r="J119" s="108" t="s">
        <v>30</v>
      </c>
      <c r="K119" s="105"/>
    </row>
    <row r="120" spans="1:11" s="106" customFormat="1" ht="12" customHeight="1" x14ac:dyDescent="0.2">
      <c r="A120" s="100">
        <f t="shared" si="9"/>
        <v>62</v>
      </c>
      <c r="B120" s="107" t="s">
        <v>188</v>
      </c>
      <c r="C120" s="106" t="s">
        <v>41</v>
      </c>
      <c r="D120" s="103">
        <v>46070</v>
      </c>
      <c r="E120" s="103">
        <v>46708</v>
      </c>
      <c r="F120" s="57">
        <v>3000000000</v>
      </c>
      <c r="G120" s="57">
        <f t="shared" si="10"/>
        <v>3000000000</v>
      </c>
      <c r="I120" s="100" t="s">
        <v>39</v>
      </c>
      <c r="J120" s="108" t="s">
        <v>30</v>
      </c>
      <c r="K120" s="105"/>
    </row>
    <row r="121" spans="1:11" s="106" customFormat="1" ht="12" customHeight="1" x14ac:dyDescent="0.2">
      <c r="A121" s="100">
        <f t="shared" si="9"/>
        <v>63</v>
      </c>
      <c r="B121" s="107" t="s">
        <v>189</v>
      </c>
      <c r="C121" s="106" t="s">
        <v>41</v>
      </c>
      <c r="D121" s="103">
        <v>46101</v>
      </c>
      <c r="E121" s="103">
        <v>47028</v>
      </c>
      <c r="F121" s="57">
        <v>3000000000</v>
      </c>
      <c r="G121" s="57">
        <f t="shared" si="11"/>
        <v>3000000000</v>
      </c>
      <c r="I121" s="100" t="s">
        <v>39</v>
      </c>
      <c r="J121" s="108" t="s">
        <v>30</v>
      </c>
      <c r="K121" s="105"/>
    </row>
    <row r="122" spans="1:11" s="106" customFormat="1" ht="12" customHeight="1" x14ac:dyDescent="0.2">
      <c r="A122" s="100">
        <f t="shared" si="9"/>
        <v>64</v>
      </c>
      <c r="B122" s="107" t="s">
        <v>74</v>
      </c>
      <c r="C122" s="106" t="s">
        <v>40</v>
      </c>
      <c r="D122" s="103">
        <v>44980</v>
      </c>
      <c r="E122" s="103">
        <v>46527</v>
      </c>
      <c r="F122" s="57">
        <v>94241095.890000001</v>
      </c>
      <c r="G122" s="57">
        <f t="shared" si="6"/>
        <v>94241095.890000001</v>
      </c>
      <c r="I122" s="100" t="s">
        <v>39</v>
      </c>
      <c r="J122" s="108" t="s">
        <v>30</v>
      </c>
      <c r="K122" s="105"/>
    </row>
    <row r="123" spans="1:11" s="106" customFormat="1" ht="12" customHeight="1" x14ac:dyDescent="0.2">
      <c r="A123" s="100">
        <f t="shared" si="9"/>
        <v>65</v>
      </c>
      <c r="B123" s="107" t="s">
        <v>75</v>
      </c>
      <c r="C123" s="106" t="s">
        <v>40</v>
      </c>
      <c r="D123" s="103">
        <v>44980</v>
      </c>
      <c r="E123" s="103">
        <v>46715</v>
      </c>
      <c r="F123" s="57">
        <v>249410958.90600002</v>
      </c>
      <c r="G123" s="57">
        <f t="shared" si="6"/>
        <v>249410958.90600002</v>
      </c>
      <c r="I123" s="100" t="s">
        <v>39</v>
      </c>
      <c r="J123" s="108" t="s">
        <v>30</v>
      </c>
      <c r="K123" s="105"/>
    </row>
    <row r="124" spans="1:11" s="106" customFormat="1" ht="12" customHeight="1" x14ac:dyDescent="0.2">
      <c r="A124" s="100">
        <f t="shared" si="9"/>
        <v>66</v>
      </c>
      <c r="B124" s="107" t="s">
        <v>76</v>
      </c>
      <c r="C124" s="106" t="s">
        <v>40</v>
      </c>
      <c r="D124" s="103">
        <v>44980</v>
      </c>
      <c r="E124" s="103">
        <v>46742</v>
      </c>
      <c r="F124" s="57">
        <v>323186301.366</v>
      </c>
      <c r="G124" s="57">
        <f t="shared" si="6"/>
        <v>323186301.366</v>
      </c>
      <c r="I124" s="100" t="s">
        <v>39</v>
      </c>
      <c r="J124" s="108" t="s">
        <v>30</v>
      </c>
      <c r="K124" s="105"/>
    </row>
    <row r="125" spans="1:11" s="106" customFormat="1" ht="12" customHeight="1" x14ac:dyDescent="0.2">
      <c r="A125" s="100">
        <f t="shared" si="9"/>
        <v>67</v>
      </c>
      <c r="B125" s="107" t="s">
        <v>77</v>
      </c>
      <c r="C125" s="106" t="s">
        <v>40</v>
      </c>
      <c r="D125" s="103">
        <v>44980</v>
      </c>
      <c r="E125" s="103">
        <v>46800</v>
      </c>
      <c r="F125" s="57">
        <v>388931506.84799999</v>
      </c>
      <c r="G125" s="57">
        <f t="shared" si="6"/>
        <v>388931506.84799999</v>
      </c>
      <c r="I125" s="100" t="s">
        <v>39</v>
      </c>
      <c r="J125" s="108" t="s">
        <v>30</v>
      </c>
      <c r="K125" s="105"/>
    </row>
    <row r="126" spans="1:11" s="106" customFormat="1" ht="12" customHeight="1" x14ac:dyDescent="0.2">
      <c r="A126" s="100">
        <f t="shared" si="9"/>
        <v>68</v>
      </c>
      <c r="B126" s="107" t="s">
        <v>80</v>
      </c>
      <c r="C126" s="106" t="s">
        <v>40</v>
      </c>
      <c r="D126" s="103">
        <v>45043</v>
      </c>
      <c r="E126" s="103">
        <v>46715</v>
      </c>
      <c r="F126" s="57">
        <v>94520547.944999993</v>
      </c>
      <c r="G126" s="57">
        <f t="shared" si="6"/>
        <v>94520547.944999993</v>
      </c>
      <c r="I126" s="100" t="s">
        <v>39</v>
      </c>
      <c r="J126" s="108" t="s">
        <v>30</v>
      </c>
      <c r="K126" s="105"/>
    </row>
    <row r="127" spans="1:11" s="106" customFormat="1" ht="12" customHeight="1" x14ac:dyDescent="0.2">
      <c r="A127" s="100">
        <f t="shared" si="9"/>
        <v>69</v>
      </c>
      <c r="B127" s="107" t="s">
        <v>81</v>
      </c>
      <c r="C127" s="106" t="s">
        <v>40</v>
      </c>
      <c r="D127" s="103">
        <v>45043</v>
      </c>
      <c r="E127" s="103">
        <v>46742</v>
      </c>
      <c r="F127" s="57">
        <v>188190410.958</v>
      </c>
      <c r="G127" s="57">
        <f t="shared" si="6"/>
        <v>188190410.958</v>
      </c>
      <c r="I127" s="100" t="s">
        <v>39</v>
      </c>
      <c r="J127" s="108" t="s">
        <v>30</v>
      </c>
      <c r="K127" s="105"/>
    </row>
    <row r="128" spans="1:11" s="106" customFormat="1" ht="12" customHeight="1" x14ac:dyDescent="0.2">
      <c r="A128" s="100">
        <f t="shared" si="9"/>
        <v>70</v>
      </c>
      <c r="B128" s="107" t="s">
        <v>82</v>
      </c>
      <c r="C128" s="106" t="s">
        <v>40</v>
      </c>
      <c r="D128" s="103">
        <v>45043</v>
      </c>
      <c r="E128" s="103">
        <v>46800</v>
      </c>
      <c r="F128" s="57">
        <v>486164383.56299996</v>
      </c>
      <c r="G128" s="57">
        <f t="shared" si="6"/>
        <v>486164383.56299996</v>
      </c>
      <c r="I128" s="100" t="s">
        <v>39</v>
      </c>
      <c r="J128" s="108" t="s">
        <v>30</v>
      </c>
      <c r="K128" s="105"/>
    </row>
    <row r="129" spans="1:11" s="106" customFormat="1" ht="12" customHeight="1" x14ac:dyDescent="0.2">
      <c r="A129" s="100">
        <f t="shared" si="9"/>
        <v>71</v>
      </c>
      <c r="B129" s="107" t="s">
        <v>84</v>
      </c>
      <c r="C129" s="106" t="s">
        <v>40</v>
      </c>
      <c r="D129" s="103">
        <v>45099</v>
      </c>
      <c r="E129" s="103">
        <v>46814</v>
      </c>
      <c r="F129" s="57">
        <v>362958904.10699999</v>
      </c>
      <c r="G129" s="57">
        <f t="shared" si="6"/>
        <v>362958904.10699999</v>
      </c>
      <c r="I129" s="100" t="s">
        <v>39</v>
      </c>
      <c r="J129" s="108" t="s">
        <v>30</v>
      </c>
      <c r="K129" s="105"/>
    </row>
    <row r="130" spans="1:11" s="106" customFormat="1" ht="12" customHeight="1" x14ac:dyDescent="0.2">
      <c r="A130" s="100">
        <f t="shared" si="9"/>
        <v>72</v>
      </c>
      <c r="B130" s="107" t="s">
        <v>85</v>
      </c>
      <c r="C130" s="106" t="s">
        <v>40</v>
      </c>
      <c r="D130" s="103">
        <v>45099</v>
      </c>
      <c r="E130" s="103">
        <v>46924</v>
      </c>
      <c r="F130" s="57">
        <v>648219178.07999992</v>
      </c>
      <c r="G130" s="57">
        <f t="shared" si="6"/>
        <v>648219178.07999992</v>
      </c>
      <c r="I130" s="100" t="s">
        <v>39</v>
      </c>
      <c r="J130" s="108" t="s">
        <v>30</v>
      </c>
      <c r="K130" s="105"/>
    </row>
    <row r="131" spans="1:11" s="106" customFormat="1" ht="12" customHeight="1" x14ac:dyDescent="0.2">
      <c r="A131" s="100">
        <f t="shared" si="9"/>
        <v>73</v>
      </c>
      <c r="B131" s="107" t="s">
        <v>86</v>
      </c>
      <c r="C131" s="106" t="s">
        <v>40</v>
      </c>
      <c r="D131" s="103">
        <v>45135</v>
      </c>
      <c r="E131" s="103">
        <v>46772</v>
      </c>
      <c r="F131" s="57">
        <v>379956164</v>
      </c>
      <c r="G131" s="57">
        <f t="shared" si="6"/>
        <v>379956164</v>
      </c>
      <c r="I131" s="100" t="s">
        <v>39</v>
      </c>
      <c r="J131" s="108" t="s">
        <v>30</v>
      </c>
      <c r="K131" s="105"/>
    </row>
    <row r="132" spans="1:11" s="106" customFormat="1" ht="12" customHeight="1" x14ac:dyDescent="0.2">
      <c r="A132" s="100">
        <f t="shared" si="9"/>
        <v>74</v>
      </c>
      <c r="B132" s="107" t="s">
        <v>87</v>
      </c>
      <c r="C132" s="106" t="s">
        <v>40</v>
      </c>
      <c r="D132" s="103">
        <v>45135</v>
      </c>
      <c r="E132" s="103">
        <v>46891</v>
      </c>
      <c r="F132" s="57">
        <v>510127398</v>
      </c>
      <c r="G132" s="57">
        <f t="shared" si="6"/>
        <v>510127398</v>
      </c>
      <c r="I132" s="100" t="s">
        <v>39</v>
      </c>
      <c r="J132" s="108" t="s">
        <v>30</v>
      </c>
      <c r="K132" s="105"/>
    </row>
    <row r="133" spans="1:11" s="106" customFormat="1" ht="12" customHeight="1" x14ac:dyDescent="0.2">
      <c r="A133" s="100">
        <f t="shared" si="9"/>
        <v>75</v>
      </c>
      <c r="B133" s="107" t="s">
        <v>88</v>
      </c>
      <c r="C133" s="106" t="s">
        <v>40</v>
      </c>
      <c r="D133" s="103">
        <v>45135</v>
      </c>
      <c r="E133" s="103">
        <v>46954</v>
      </c>
      <c r="F133" s="57">
        <v>777863016</v>
      </c>
      <c r="G133" s="57">
        <f t="shared" si="6"/>
        <v>777863016</v>
      </c>
      <c r="I133" s="100" t="s">
        <v>39</v>
      </c>
      <c r="J133" s="108" t="s">
        <v>30</v>
      </c>
      <c r="K133" s="105"/>
    </row>
    <row r="134" spans="1:11" s="106" customFormat="1" ht="12" customHeight="1" x14ac:dyDescent="0.2">
      <c r="A134" s="100">
        <f t="shared" si="9"/>
        <v>76</v>
      </c>
      <c r="B134" s="107" t="s">
        <v>144</v>
      </c>
      <c r="C134" s="106" t="s">
        <v>40</v>
      </c>
      <c r="D134" s="103">
        <v>45925</v>
      </c>
      <c r="E134" s="103">
        <v>46612</v>
      </c>
      <c r="F134" s="57">
        <v>386301369</v>
      </c>
      <c r="G134" s="57">
        <f t="shared" ref="G134" si="12">+F134</f>
        <v>386301369</v>
      </c>
      <c r="I134" s="100" t="s">
        <v>39</v>
      </c>
      <c r="J134" s="108" t="s">
        <v>30</v>
      </c>
      <c r="K134" s="105"/>
    </row>
    <row r="135" spans="1:11" s="106" customFormat="1" ht="12" customHeight="1" x14ac:dyDescent="0.2">
      <c r="A135" s="100">
        <f t="shared" si="9"/>
        <v>77</v>
      </c>
      <c r="B135" s="107" t="s">
        <v>157</v>
      </c>
      <c r="C135" s="106" t="s">
        <v>40</v>
      </c>
      <c r="D135" s="103">
        <v>45987</v>
      </c>
      <c r="E135" s="103">
        <v>46954</v>
      </c>
      <c r="F135" s="57">
        <v>1185410958</v>
      </c>
      <c r="G135" s="57">
        <f t="shared" ref="G135:G137" si="13">+F135</f>
        <v>1185410958</v>
      </c>
      <c r="I135" s="100" t="s">
        <v>39</v>
      </c>
      <c r="J135" s="108" t="s">
        <v>30</v>
      </c>
      <c r="K135" s="105"/>
    </row>
    <row r="136" spans="1:11" s="106" customFormat="1" ht="12" customHeight="1" x14ac:dyDescent="0.2">
      <c r="A136" s="100">
        <f t="shared" si="9"/>
        <v>78</v>
      </c>
      <c r="B136" s="107" t="s">
        <v>188</v>
      </c>
      <c r="C136" s="106" t="s">
        <v>40</v>
      </c>
      <c r="D136" s="103">
        <v>46070</v>
      </c>
      <c r="E136" s="103">
        <v>46708</v>
      </c>
      <c r="F136" s="57">
        <v>280482000</v>
      </c>
      <c r="G136" s="57">
        <f>+F136</f>
        <v>280482000</v>
      </c>
      <c r="I136" s="100" t="s">
        <v>39</v>
      </c>
      <c r="J136" s="108" t="s">
        <v>30</v>
      </c>
      <c r="K136" s="105"/>
    </row>
    <row r="137" spans="1:11" s="106" customFormat="1" ht="12" customHeight="1" x14ac:dyDescent="0.2">
      <c r="A137" s="100">
        <f t="shared" si="9"/>
        <v>79</v>
      </c>
      <c r="B137" s="107" t="s">
        <v>189</v>
      </c>
      <c r="C137" s="106" t="s">
        <v>40</v>
      </c>
      <c r="D137" s="103">
        <v>46101</v>
      </c>
      <c r="E137" s="103">
        <v>47028</v>
      </c>
      <c r="F137" s="57">
        <v>591254794</v>
      </c>
      <c r="G137" s="57">
        <f t="shared" si="13"/>
        <v>591254794</v>
      </c>
      <c r="I137" s="100" t="s">
        <v>39</v>
      </c>
      <c r="J137" s="108" t="s">
        <v>30</v>
      </c>
      <c r="K137" s="105"/>
    </row>
    <row r="138" spans="1:11" s="106" customFormat="1" ht="12" customHeight="1" thickBot="1" x14ac:dyDescent="0.25">
      <c r="A138" s="100">
        <f t="shared" si="9"/>
        <v>80</v>
      </c>
      <c r="B138" s="107" t="s">
        <v>56</v>
      </c>
      <c r="C138" s="106" t="s">
        <v>40</v>
      </c>
      <c r="D138" s="103"/>
      <c r="E138" s="103"/>
      <c r="F138" s="57">
        <v>-8110184986</v>
      </c>
      <c r="G138" s="57">
        <f t="shared" si="6"/>
        <v>-8110184986</v>
      </c>
      <c r="I138" s="100" t="s">
        <v>39</v>
      </c>
      <c r="J138" s="108" t="s">
        <v>30</v>
      </c>
      <c r="K138" s="105"/>
    </row>
    <row r="139" spans="1:11" ht="12" customHeight="1" thickBot="1" x14ac:dyDescent="0.25">
      <c r="E139" s="22" t="s">
        <v>19</v>
      </c>
      <c r="F139" s="23">
        <f>SUM(F102:F138)+3</f>
        <v>68618032333.66301</v>
      </c>
      <c r="G139" s="23">
        <f>SUM(G102:G138)+3</f>
        <v>68618032333.66301</v>
      </c>
      <c r="H139" s="65">
        <v>0</v>
      </c>
      <c r="J139" s="61"/>
    </row>
    <row r="140" spans="1:11" ht="12" customHeight="1" thickTop="1" x14ac:dyDescent="0.2">
      <c r="F140" s="14"/>
    </row>
    <row r="141" spans="1:11" ht="14.25" customHeight="1" x14ac:dyDescent="0.2">
      <c r="B141" s="13" t="s">
        <v>46</v>
      </c>
      <c r="F141" s="68"/>
    </row>
    <row r="142" spans="1:11" x14ac:dyDescent="0.2">
      <c r="F142" s="14"/>
    </row>
    <row r="143" spans="1:11" x14ac:dyDescent="0.2">
      <c r="F143" s="14"/>
    </row>
    <row r="144" spans="1:11" x14ac:dyDescent="0.2">
      <c r="E144" s="12" t="s">
        <v>190</v>
      </c>
      <c r="F144" s="14"/>
      <c r="G144" s="48"/>
    </row>
    <row r="145" spans="1:22" x14ac:dyDescent="0.2">
      <c r="F145" s="14"/>
      <c r="G145" s="48"/>
      <c r="H145" s="95"/>
      <c r="I145" s="95"/>
    </row>
    <row r="146" spans="1:22" x14ac:dyDescent="0.2">
      <c r="A146" s="28"/>
      <c r="B146" s="119" t="s">
        <v>54</v>
      </c>
      <c r="C146" s="22"/>
      <c r="D146" s="22"/>
      <c r="E146" s="22"/>
      <c r="F146" s="68"/>
      <c r="G146" s="120"/>
      <c r="H146" s="28" t="s">
        <v>248</v>
      </c>
      <c r="I146" s="28"/>
      <c r="J146" s="22"/>
      <c r="K146" s="46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</row>
    <row r="147" spans="1:22" x14ac:dyDescent="0.2">
      <c r="F147" s="14"/>
    </row>
    <row r="148" spans="1:22" x14ac:dyDescent="0.2">
      <c r="F148" s="14"/>
    </row>
    <row r="149" spans="1:22" x14ac:dyDescent="0.2">
      <c r="F149" s="14"/>
    </row>
    <row r="150" spans="1:22" x14ac:dyDescent="0.2">
      <c r="F150" s="14"/>
    </row>
    <row r="151" spans="1:22" x14ac:dyDescent="0.2">
      <c r="F151" s="14"/>
    </row>
    <row r="152" spans="1:22" x14ac:dyDescent="0.2">
      <c r="F152" s="14"/>
    </row>
    <row r="153" spans="1:22" x14ac:dyDescent="0.2">
      <c r="F153" s="14"/>
    </row>
    <row r="154" spans="1:22" x14ac:dyDescent="0.2">
      <c r="F154" s="14"/>
    </row>
  </sheetData>
  <sortState xmlns:xlrd2="http://schemas.microsoft.com/office/spreadsheetml/2017/richdata2" ref="A17:V61">
    <sortCondition ref="B17:B61"/>
  </sortState>
  <mergeCells count="18">
    <mergeCell ref="H145:I145"/>
    <mergeCell ref="J15:J16"/>
    <mergeCell ref="J99:J100"/>
    <mergeCell ref="G99:H99"/>
    <mergeCell ref="I99:I100"/>
    <mergeCell ref="I15:I16"/>
    <mergeCell ref="G15:H15"/>
    <mergeCell ref="K82:L82"/>
    <mergeCell ref="A15:A16"/>
    <mergeCell ref="E15:E16"/>
    <mergeCell ref="B15:B16"/>
    <mergeCell ref="A99:A100"/>
    <mergeCell ref="B99:B100"/>
    <mergeCell ref="C99:C100"/>
    <mergeCell ref="D99:D100"/>
    <mergeCell ref="E99:E100"/>
    <mergeCell ref="C15:C16"/>
    <mergeCell ref="D15:D16"/>
  </mergeCells>
  <phoneticPr fontId="21" type="noConversion"/>
  <hyperlinks>
    <hyperlink ref="A1" location="Índice!A1" display="Regresar al Índice" xr:uid="{00000000-0004-0000-0100-000000000000}"/>
  </hyperlinks>
  <printOptions horizontalCentered="1" verticalCentered="1"/>
  <pageMargins left="0.74803149606299213" right="0.74803149606299213" top="0" bottom="0" header="0" footer="0"/>
  <pageSetup paperSize="9" scale="3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145"/>
  <sheetViews>
    <sheetView showGridLines="0" zoomScale="85" zoomScaleNormal="85" workbookViewId="0">
      <selection activeCell="C12" sqref="C12:D13"/>
    </sheetView>
  </sheetViews>
  <sheetFormatPr baseColWidth="10" defaultColWidth="9.140625" defaultRowHeight="12.75" x14ac:dyDescent="0.2"/>
  <cols>
    <col min="1" max="1" width="5.7109375" style="1" customWidth="1"/>
    <col min="2" max="2" width="33" style="13" customWidth="1"/>
    <col min="3" max="3" width="25.28515625" style="13" bestFit="1" customWidth="1"/>
    <col min="4" max="4" width="12.7109375" style="1" customWidth="1"/>
    <col min="5" max="5" width="22" style="12" bestFit="1" customWidth="1"/>
    <col min="6" max="6" width="17.5703125" style="19" bestFit="1" customWidth="1"/>
    <col min="7" max="8" width="15.140625" style="1" customWidth="1"/>
    <col min="9" max="9" width="15.28515625" style="1" customWidth="1"/>
    <col min="10" max="10" width="17.5703125" style="1" customWidth="1"/>
    <col min="11" max="11" width="17.85546875" style="1" customWidth="1"/>
    <col min="12" max="12" width="4.28515625" style="1" customWidth="1"/>
    <col min="13" max="13" width="11" style="1" bestFit="1" customWidth="1"/>
    <col min="14" max="14" width="14.28515625" style="1" customWidth="1"/>
    <col min="15" max="16384" width="9.140625" style="1"/>
  </cols>
  <sheetData>
    <row r="1" spans="1:23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2" spans="1:23" x14ac:dyDescent="0.2">
      <c r="B2" s="1"/>
      <c r="C2" s="1"/>
      <c r="E2" s="1"/>
      <c r="F2" s="1"/>
    </row>
    <row r="3" spans="1:23" x14ac:dyDescent="0.2">
      <c r="B3" s="1"/>
      <c r="C3" s="1"/>
      <c r="E3" s="1"/>
      <c r="F3" s="1"/>
    </row>
    <row r="4" spans="1:23" x14ac:dyDescent="0.2">
      <c r="B4" s="1"/>
      <c r="C4" s="1"/>
      <c r="E4" s="1"/>
      <c r="F4" s="1"/>
    </row>
    <row r="5" spans="1:23" x14ac:dyDescent="0.2">
      <c r="B5" s="1"/>
      <c r="C5" s="1"/>
      <c r="E5" s="1"/>
      <c r="F5" s="1"/>
    </row>
    <row r="6" spans="1:23" x14ac:dyDescent="0.2">
      <c r="B6" s="1"/>
      <c r="C6" s="1"/>
      <c r="E6" s="1"/>
      <c r="F6" s="1"/>
    </row>
    <row r="7" spans="1:23" x14ac:dyDescent="0.2">
      <c r="B7" s="1"/>
      <c r="C7" s="1"/>
      <c r="E7" s="1"/>
      <c r="F7" s="1"/>
    </row>
    <row r="8" spans="1:23" x14ac:dyDescent="0.2">
      <c r="B8" s="1"/>
      <c r="C8" s="1"/>
      <c r="E8" s="1"/>
      <c r="F8" s="1"/>
    </row>
    <row r="9" spans="1:23" s="28" customFormat="1" x14ac:dyDescent="0.2">
      <c r="A9" s="28" t="s">
        <v>113</v>
      </c>
    </row>
    <row r="10" spans="1:23" ht="9.75" customHeigh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2">
      <c r="A11" s="4" t="s">
        <v>14</v>
      </c>
      <c r="B11" s="5"/>
      <c r="C11" s="6" t="str">
        <f>+'1.1'!C11</f>
        <v>31.03.2026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11.25" customHeight="1" x14ac:dyDescent="0.2">
      <c r="A12" s="4"/>
      <c r="B12" s="5"/>
      <c r="C12" s="38" t="s">
        <v>58</v>
      </c>
      <c r="D12" s="38" t="s">
        <v>59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2">
      <c r="A13" s="4" t="s">
        <v>15</v>
      </c>
      <c r="B13" s="5"/>
      <c r="C13" s="41">
        <v>6509.67</v>
      </c>
      <c r="D13" s="41">
        <v>7502.39</v>
      </c>
      <c r="E13" s="27"/>
      <c r="F13" s="27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8.25" customHeight="1" x14ac:dyDescent="0.2">
      <c r="A14" s="8"/>
      <c r="B14" s="9"/>
      <c r="C14" s="9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2">
      <c r="A15" s="5" t="s">
        <v>1</v>
      </c>
      <c r="B15" s="9"/>
      <c r="C15" s="9"/>
      <c r="D15" s="10"/>
      <c r="E15" s="2"/>
      <c r="F15" s="2"/>
      <c r="G15" s="2"/>
      <c r="H15" s="2"/>
      <c r="I15" s="2"/>
      <c r="J15" s="2"/>
      <c r="K15" s="2"/>
      <c r="L15" s="2"/>
      <c r="M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12.75" customHeight="1" x14ac:dyDescent="0.2">
      <c r="A16" s="91" t="s">
        <v>2</v>
      </c>
      <c r="B16" s="93" t="s">
        <v>12</v>
      </c>
      <c r="C16" s="93" t="s">
        <v>4</v>
      </c>
      <c r="D16" s="93" t="s">
        <v>26</v>
      </c>
      <c r="E16" s="93" t="s">
        <v>5</v>
      </c>
      <c r="F16" s="69" t="s">
        <v>6</v>
      </c>
      <c r="G16" s="98" t="s">
        <v>6</v>
      </c>
      <c r="H16" s="98"/>
      <c r="I16" s="98"/>
      <c r="J16" s="93" t="s">
        <v>7</v>
      </c>
      <c r="K16" s="96" t="s">
        <v>20</v>
      </c>
    </row>
    <row r="17" spans="1:14" ht="13.5" customHeight="1" thickBot="1" x14ac:dyDescent="0.25">
      <c r="A17" s="92"/>
      <c r="B17" s="94"/>
      <c r="C17" s="94"/>
      <c r="D17" s="94"/>
      <c r="E17" s="94"/>
      <c r="F17" s="59" t="s">
        <v>8</v>
      </c>
      <c r="G17" s="60" t="s">
        <v>9</v>
      </c>
      <c r="H17" s="70" t="s">
        <v>55</v>
      </c>
      <c r="I17" s="60" t="s">
        <v>10</v>
      </c>
      <c r="J17" s="94"/>
      <c r="K17" s="97"/>
    </row>
    <row r="18" spans="1:14" x14ac:dyDescent="0.2">
      <c r="A18" s="12">
        <v>1</v>
      </c>
      <c r="B18" s="13" t="s">
        <v>151</v>
      </c>
      <c r="C18" s="12" t="s">
        <v>42</v>
      </c>
      <c r="D18" s="24">
        <v>46477</v>
      </c>
      <c r="E18" s="1" t="s">
        <v>43</v>
      </c>
      <c r="F18" s="85">
        <v>3436000</v>
      </c>
      <c r="G18" s="86">
        <f>+F18</f>
        <v>3436000</v>
      </c>
      <c r="H18" s="87"/>
      <c r="I18" s="87">
        <v>0</v>
      </c>
      <c r="J18" s="1" t="s">
        <v>34</v>
      </c>
      <c r="K18" s="12" t="s">
        <v>35</v>
      </c>
    </row>
    <row r="19" spans="1:14" ht="12.75" customHeight="1" x14ac:dyDescent="0.2">
      <c r="A19" s="12">
        <f>1+A18</f>
        <v>2</v>
      </c>
      <c r="B19" s="13" t="s">
        <v>118</v>
      </c>
      <c r="C19" s="12" t="s">
        <v>42</v>
      </c>
      <c r="D19" s="24">
        <v>46477</v>
      </c>
      <c r="E19" s="1" t="s">
        <v>43</v>
      </c>
      <c r="F19" s="85">
        <v>2995000</v>
      </c>
      <c r="G19" s="86">
        <f t="shared" ref="G19:G92" si="0">+F19</f>
        <v>2995000</v>
      </c>
      <c r="H19" s="87"/>
      <c r="I19" s="87">
        <v>0</v>
      </c>
      <c r="J19" s="1" t="s">
        <v>34</v>
      </c>
      <c r="K19" s="12" t="s">
        <v>35</v>
      </c>
    </row>
    <row r="20" spans="1:14" ht="12.75" customHeight="1" x14ac:dyDescent="0.2">
      <c r="A20" s="12">
        <f t="shared" ref="A20:A87" si="1">1+A19</f>
        <v>3</v>
      </c>
      <c r="B20" s="13" t="s">
        <v>159</v>
      </c>
      <c r="C20" s="12" t="s">
        <v>42</v>
      </c>
      <c r="D20" s="24">
        <v>46477</v>
      </c>
      <c r="E20" s="1" t="s">
        <v>43</v>
      </c>
      <c r="F20" s="85">
        <v>5500000</v>
      </c>
      <c r="G20" s="86">
        <f t="shared" ref="G20:G72" si="2">+F20</f>
        <v>5500000</v>
      </c>
      <c r="H20" s="87"/>
      <c r="I20" s="87">
        <v>0</v>
      </c>
      <c r="J20" s="1" t="s">
        <v>34</v>
      </c>
      <c r="K20" s="12" t="s">
        <v>35</v>
      </c>
    </row>
    <row r="21" spans="1:14" ht="12.75" customHeight="1" x14ac:dyDescent="0.2">
      <c r="A21" s="12">
        <f t="shared" si="1"/>
        <v>4</v>
      </c>
      <c r="B21" s="13" t="s">
        <v>119</v>
      </c>
      <c r="C21" s="12" t="s">
        <v>42</v>
      </c>
      <c r="D21" s="24">
        <v>46477</v>
      </c>
      <c r="E21" s="1" t="s">
        <v>43</v>
      </c>
      <c r="F21" s="85">
        <v>3098335</v>
      </c>
      <c r="G21" s="86">
        <f t="shared" si="2"/>
        <v>3098335</v>
      </c>
      <c r="H21" s="87"/>
      <c r="I21" s="87">
        <v>0</v>
      </c>
      <c r="J21" s="1" t="s">
        <v>34</v>
      </c>
      <c r="K21" s="12" t="s">
        <v>35</v>
      </c>
    </row>
    <row r="22" spans="1:14" s="114" customFormat="1" ht="12.75" customHeight="1" x14ac:dyDescent="0.2">
      <c r="A22" s="100">
        <f t="shared" si="1"/>
        <v>5</v>
      </c>
      <c r="B22" s="114" t="s">
        <v>120</v>
      </c>
      <c r="C22" s="100" t="s">
        <v>42</v>
      </c>
      <c r="D22" s="115">
        <v>46477</v>
      </c>
      <c r="E22" s="106" t="s">
        <v>43</v>
      </c>
      <c r="F22" s="85">
        <v>21461990</v>
      </c>
      <c r="G22" s="86">
        <f t="shared" si="2"/>
        <v>21461990</v>
      </c>
      <c r="H22" s="87"/>
      <c r="I22" s="87">
        <v>0</v>
      </c>
      <c r="J22" s="106" t="s">
        <v>34</v>
      </c>
      <c r="K22" s="100" t="s">
        <v>35</v>
      </c>
    </row>
    <row r="23" spans="1:14" s="114" customFormat="1" ht="12.75" customHeight="1" x14ac:dyDescent="0.2">
      <c r="A23" s="100">
        <f t="shared" si="1"/>
        <v>6</v>
      </c>
      <c r="B23" s="116" t="s">
        <v>121</v>
      </c>
      <c r="C23" s="100" t="s">
        <v>42</v>
      </c>
      <c r="D23" s="115">
        <v>46477</v>
      </c>
      <c r="E23" s="106" t="s">
        <v>43</v>
      </c>
      <c r="F23" s="85">
        <v>4783429</v>
      </c>
      <c r="G23" s="86">
        <f t="shared" si="2"/>
        <v>4783429</v>
      </c>
      <c r="H23" s="87"/>
      <c r="I23" s="87">
        <v>0</v>
      </c>
      <c r="J23" s="106" t="s">
        <v>34</v>
      </c>
      <c r="K23" s="100" t="s">
        <v>35</v>
      </c>
    </row>
    <row r="24" spans="1:14" s="114" customFormat="1" ht="12.75" customHeight="1" x14ac:dyDescent="0.2">
      <c r="A24" s="100">
        <f t="shared" si="1"/>
        <v>7</v>
      </c>
      <c r="B24" s="116" t="s">
        <v>152</v>
      </c>
      <c r="C24" s="100" t="s">
        <v>42</v>
      </c>
      <c r="D24" s="115">
        <v>46477</v>
      </c>
      <c r="E24" s="106" t="s">
        <v>43</v>
      </c>
      <c r="F24" s="85">
        <v>1320000</v>
      </c>
      <c r="G24" s="86">
        <f t="shared" si="2"/>
        <v>1320000</v>
      </c>
      <c r="H24" s="87"/>
      <c r="I24" s="87">
        <v>0</v>
      </c>
      <c r="J24" s="106" t="s">
        <v>34</v>
      </c>
      <c r="K24" s="100" t="s">
        <v>35</v>
      </c>
    </row>
    <row r="25" spans="1:14" s="114" customFormat="1" ht="12.75" customHeight="1" x14ac:dyDescent="0.2">
      <c r="A25" s="100">
        <f t="shared" si="1"/>
        <v>8</v>
      </c>
      <c r="B25" s="116" t="s">
        <v>99</v>
      </c>
      <c r="C25" s="100" t="s">
        <v>42</v>
      </c>
      <c r="D25" s="115">
        <v>46477</v>
      </c>
      <c r="E25" s="106" t="s">
        <v>43</v>
      </c>
      <c r="F25" s="85">
        <v>3740000</v>
      </c>
      <c r="G25" s="86">
        <f t="shared" si="2"/>
        <v>3740000</v>
      </c>
      <c r="H25" s="87"/>
      <c r="I25" s="87">
        <v>0</v>
      </c>
      <c r="J25" s="106" t="s">
        <v>34</v>
      </c>
      <c r="K25" s="100" t="s">
        <v>35</v>
      </c>
    </row>
    <row r="26" spans="1:14" s="106" customFormat="1" ht="12.75" customHeight="1" x14ac:dyDescent="0.2">
      <c r="A26" s="100">
        <f t="shared" si="1"/>
        <v>9</v>
      </c>
      <c r="B26" s="114" t="s">
        <v>160</v>
      </c>
      <c r="C26" s="100" t="s">
        <v>42</v>
      </c>
      <c r="D26" s="115">
        <v>46477</v>
      </c>
      <c r="E26" s="106" t="s">
        <v>43</v>
      </c>
      <c r="F26" s="85">
        <v>2400000</v>
      </c>
      <c r="G26" s="86">
        <f t="shared" si="2"/>
        <v>2400000</v>
      </c>
      <c r="H26" s="87"/>
      <c r="I26" s="87">
        <v>0</v>
      </c>
      <c r="J26" s="106" t="s">
        <v>34</v>
      </c>
      <c r="K26" s="100" t="s">
        <v>35</v>
      </c>
    </row>
    <row r="27" spans="1:14" s="106" customFormat="1" ht="12.75" customHeight="1" x14ac:dyDescent="0.2">
      <c r="A27" s="100">
        <f t="shared" si="1"/>
        <v>10</v>
      </c>
      <c r="B27" s="114" t="s">
        <v>174</v>
      </c>
      <c r="C27" s="100" t="s">
        <v>42</v>
      </c>
      <c r="D27" s="115">
        <v>46477</v>
      </c>
      <c r="E27" s="106" t="s">
        <v>43</v>
      </c>
      <c r="F27" s="85">
        <v>2970000</v>
      </c>
      <c r="G27" s="86">
        <f t="shared" si="2"/>
        <v>2970000</v>
      </c>
      <c r="H27" s="87"/>
      <c r="I27" s="87">
        <v>0</v>
      </c>
      <c r="J27" s="106" t="s">
        <v>34</v>
      </c>
      <c r="K27" s="100" t="s">
        <v>35</v>
      </c>
    </row>
    <row r="28" spans="1:14" s="106" customFormat="1" ht="12.75" customHeight="1" x14ac:dyDescent="0.2">
      <c r="A28" s="100">
        <f t="shared" si="1"/>
        <v>11</v>
      </c>
      <c r="B28" s="114" t="s">
        <v>122</v>
      </c>
      <c r="C28" s="100" t="s">
        <v>42</v>
      </c>
      <c r="D28" s="115">
        <v>46477</v>
      </c>
      <c r="E28" s="106" t="s">
        <v>43</v>
      </c>
      <c r="F28" s="85">
        <v>6500000</v>
      </c>
      <c r="G28" s="86">
        <f t="shared" si="2"/>
        <v>6500000</v>
      </c>
      <c r="H28" s="87"/>
      <c r="I28" s="87">
        <v>0</v>
      </c>
      <c r="J28" s="106" t="s">
        <v>34</v>
      </c>
      <c r="K28" s="100" t="s">
        <v>35</v>
      </c>
    </row>
    <row r="29" spans="1:14" s="106" customFormat="1" ht="12.75" customHeight="1" x14ac:dyDescent="0.2">
      <c r="A29" s="100">
        <f t="shared" si="1"/>
        <v>12</v>
      </c>
      <c r="B29" s="114" t="s">
        <v>161</v>
      </c>
      <c r="C29" s="100" t="s">
        <v>42</v>
      </c>
      <c r="D29" s="115">
        <v>46477</v>
      </c>
      <c r="E29" s="106" t="s">
        <v>43</v>
      </c>
      <c r="F29" s="85">
        <v>1973750</v>
      </c>
      <c r="G29" s="86">
        <f t="shared" si="2"/>
        <v>1973750</v>
      </c>
      <c r="H29" s="87"/>
      <c r="I29" s="87">
        <v>0</v>
      </c>
      <c r="J29" s="106" t="s">
        <v>34</v>
      </c>
      <c r="K29" s="100" t="s">
        <v>35</v>
      </c>
      <c r="N29" s="117"/>
    </row>
    <row r="30" spans="1:14" s="106" customFormat="1" ht="12.75" customHeight="1" x14ac:dyDescent="0.2">
      <c r="A30" s="100">
        <f t="shared" si="1"/>
        <v>13</v>
      </c>
      <c r="B30" s="114" t="s">
        <v>100</v>
      </c>
      <c r="C30" s="100" t="s">
        <v>42</v>
      </c>
      <c r="D30" s="115">
        <v>46477</v>
      </c>
      <c r="E30" s="106" t="s">
        <v>43</v>
      </c>
      <c r="F30" s="85">
        <v>90468855</v>
      </c>
      <c r="G30" s="86">
        <f t="shared" si="2"/>
        <v>90468855</v>
      </c>
      <c r="H30" s="87"/>
      <c r="I30" s="87">
        <v>0</v>
      </c>
      <c r="J30" s="106" t="s">
        <v>34</v>
      </c>
      <c r="K30" s="100" t="s">
        <v>35</v>
      </c>
    </row>
    <row r="31" spans="1:14" s="106" customFormat="1" ht="12.75" customHeight="1" x14ac:dyDescent="0.2">
      <c r="A31" s="100">
        <f t="shared" si="1"/>
        <v>14</v>
      </c>
      <c r="B31" s="114" t="s">
        <v>124</v>
      </c>
      <c r="C31" s="100" t="s">
        <v>42</v>
      </c>
      <c r="D31" s="115">
        <v>46477</v>
      </c>
      <c r="E31" s="106" t="s">
        <v>43</v>
      </c>
      <c r="F31" s="85">
        <v>2485000</v>
      </c>
      <c r="G31" s="86">
        <f t="shared" si="2"/>
        <v>2485000</v>
      </c>
      <c r="H31" s="87"/>
      <c r="I31" s="87">
        <v>0</v>
      </c>
      <c r="J31" s="106" t="s">
        <v>34</v>
      </c>
      <c r="K31" s="100" t="s">
        <v>35</v>
      </c>
    </row>
    <row r="32" spans="1:14" s="106" customFormat="1" ht="12.75" customHeight="1" x14ac:dyDescent="0.2">
      <c r="A32" s="100">
        <f t="shared" si="1"/>
        <v>15</v>
      </c>
      <c r="B32" s="114" t="s">
        <v>173</v>
      </c>
      <c r="C32" s="100" t="s">
        <v>42</v>
      </c>
      <c r="D32" s="115">
        <v>46477</v>
      </c>
      <c r="E32" s="106" t="s">
        <v>43</v>
      </c>
      <c r="F32" s="85">
        <v>9200000</v>
      </c>
      <c r="G32" s="86">
        <f t="shared" si="2"/>
        <v>9200000</v>
      </c>
      <c r="H32" s="87"/>
      <c r="I32" s="87">
        <v>0</v>
      </c>
      <c r="J32" s="106" t="s">
        <v>34</v>
      </c>
      <c r="K32" s="100" t="s">
        <v>35</v>
      </c>
    </row>
    <row r="33" spans="1:11" s="106" customFormat="1" ht="12.75" customHeight="1" x14ac:dyDescent="0.2">
      <c r="A33" s="100">
        <f t="shared" si="1"/>
        <v>16</v>
      </c>
      <c r="B33" s="114" t="s">
        <v>125</v>
      </c>
      <c r="C33" s="100" t="s">
        <v>42</v>
      </c>
      <c r="D33" s="115">
        <v>46477</v>
      </c>
      <c r="E33" s="106" t="s">
        <v>43</v>
      </c>
      <c r="F33" s="85">
        <v>939715</v>
      </c>
      <c r="G33" s="86">
        <f t="shared" si="2"/>
        <v>939715</v>
      </c>
      <c r="H33" s="87"/>
      <c r="I33" s="87">
        <v>0</v>
      </c>
      <c r="J33" s="106" t="s">
        <v>34</v>
      </c>
      <c r="K33" s="100" t="s">
        <v>35</v>
      </c>
    </row>
    <row r="34" spans="1:11" s="106" customFormat="1" ht="12.75" customHeight="1" x14ac:dyDescent="0.2">
      <c r="A34" s="100">
        <f t="shared" si="1"/>
        <v>17</v>
      </c>
      <c r="B34" s="114" t="s">
        <v>147</v>
      </c>
      <c r="C34" s="100" t="s">
        <v>42</v>
      </c>
      <c r="D34" s="115">
        <v>46477</v>
      </c>
      <c r="E34" s="106" t="s">
        <v>43</v>
      </c>
      <c r="F34" s="85">
        <v>3166666</v>
      </c>
      <c r="G34" s="86">
        <f t="shared" si="2"/>
        <v>3166666</v>
      </c>
      <c r="H34" s="87"/>
      <c r="I34" s="87">
        <v>0</v>
      </c>
      <c r="J34" s="106" t="s">
        <v>34</v>
      </c>
      <c r="K34" s="100" t="s">
        <v>35</v>
      </c>
    </row>
    <row r="35" spans="1:11" s="106" customFormat="1" ht="12.75" customHeight="1" x14ac:dyDescent="0.2">
      <c r="A35" s="100">
        <f t="shared" si="1"/>
        <v>18</v>
      </c>
      <c r="B35" s="114" t="s">
        <v>126</v>
      </c>
      <c r="C35" s="100" t="s">
        <v>42</v>
      </c>
      <c r="D35" s="115">
        <v>46477</v>
      </c>
      <c r="E35" s="106" t="s">
        <v>43</v>
      </c>
      <c r="F35" s="85">
        <v>3300000</v>
      </c>
      <c r="G35" s="86">
        <f t="shared" si="2"/>
        <v>3300000</v>
      </c>
      <c r="H35" s="87"/>
      <c r="I35" s="87">
        <v>0</v>
      </c>
      <c r="J35" s="106" t="s">
        <v>34</v>
      </c>
      <c r="K35" s="100" t="s">
        <v>35</v>
      </c>
    </row>
    <row r="36" spans="1:11" s="106" customFormat="1" ht="12.75" customHeight="1" x14ac:dyDescent="0.2">
      <c r="A36" s="100">
        <f t="shared" si="1"/>
        <v>19</v>
      </c>
      <c r="B36" s="114" t="s">
        <v>127</v>
      </c>
      <c r="C36" s="100" t="s">
        <v>42</v>
      </c>
      <c r="D36" s="115">
        <v>46477</v>
      </c>
      <c r="E36" s="106" t="s">
        <v>43</v>
      </c>
      <c r="F36" s="85">
        <v>8096548</v>
      </c>
      <c r="G36" s="86">
        <f t="shared" si="2"/>
        <v>8096548</v>
      </c>
      <c r="H36" s="87"/>
      <c r="I36" s="87">
        <v>0</v>
      </c>
      <c r="J36" s="106" t="s">
        <v>34</v>
      </c>
      <c r="K36" s="100" t="s">
        <v>35</v>
      </c>
    </row>
    <row r="37" spans="1:11" s="106" customFormat="1" ht="12.75" customHeight="1" x14ac:dyDescent="0.2">
      <c r="A37" s="100">
        <f t="shared" si="1"/>
        <v>20</v>
      </c>
      <c r="B37" s="114" t="s">
        <v>128</v>
      </c>
      <c r="C37" s="100" t="s">
        <v>42</v>
      </c>
      <c r="D37" s="115">
        <v>46477</v>
      </c>
      <c r="E37" s="106" t="s">
        <v>43</v>
      </c>
      <c r="F37" s="85">
        <v>650000</v>
      </c>
      <c r="G37" s="86">
        <f t="shared" si="2"/>
        <v>650000</v>
      </c>
      <c r="H37" s="87"/>
      <c r="I37" s="87">
        <v>0</v>
      </c>
      <c r="J37" s="106" t="s">
        <v>34</v>
      </c>
      <c r="K37" s="100" t="s">
        <v>35</v>
      </c>
    </row>
    <row r="38" spans="1:11" s="106" customFormat="1" ht="12.75" customHeight="1" x14ac:dyDescent="0.2">
      <c r="A38" s="100">
        <f t="shared" si="1"/>
        <v>21</v>
      </c>
      <c r="B38" s="114" t="s">
        <v>142</v>
      </c>
      <c r="C38" s="100" t="s">
        <v>42</v>
      </c>
      <c r="D38" s="115">
        <v>46477</v>
      </c>
      <c r="E38" s="106" t="s">
        <v>43</v>
      </c>
      <c r="F38" s="85">
        <v>38388129</v>
      </c>
      <c r="G38" s="86">
        <f t="shared" si="2"/>
        <v>38388129</v>
      </c>
      <c r="H38" s="87"/>
      <c r="I38" s="87">
        <v>0</v>
      </c>
      <c r="J38" s="106" t="s">
        <v>34</v>
      </c>
      <c r="K38" s="100" t="s">
        <v>35</v>
      </c>
    </row>
    <row r="39" spans="1:11" s="106" customFormat="1" ht="12.75" customHeight="1" x14ac:dyDescent="0.2">
      <c r="A39" s="100">
        <f t="shared" si="1"/>
        <v>22</v>
      </c>
      <c r="B39" s="114" t="s">
        <v>129</v>
      </c>
      <c r="C39" s="100" t="s">
        <v>42</v>
      </c>
      <c r="D39" s="115">
        <v>46477</v>
      </c>
      <c r="E39" s="106" t="s">
        <v>43</v>
      </c>
      <c r="F39" s="85">
        <v>18865600</v>
      </c>
      <c r="G39" s="86">
        <f t="shared" si="2"/>
        <v>18865600</v>
      </c>
      <c r="H39" s="87"/>
      <c r="I39" s="87">
        <v>0</v>
      </c>
      <c r="J39" s="106" t="s">
        <v>34</v>
      </c>
      <c r="K39" s="100" t="s">
        <v>35</v>
      </c>
    </row>
    <row r="40" spans="1:11" s="106" customFormat="1" ht="12.75" customHeight="1" x14ac:dyDescent="0.2">
      <c r="A40" s="100">
        <f t="shared" si="1"/>
        <v>23</v>
      </c>
      <c r="B40" s="114" t="s">
        <v>130</v>
      </c>
      <c r="C40" s="100" t="s">
        <v>42</v>
      </c>
      <c r="D40" s="115">
        <v>46477</v>
      </c>
      <c r="E40" s="106" t="s">
        <v>43</v>
      </c>
      <c r="F40" s="85">
        <v>40307000</v>
      </c>
      <c r="G40" s="86">
        <f t="shared" si="2"/>
        <v>40307000</v>
      </c>
      <c r="H40" s="87"/>
      <c r="I40" s="87">
        <v>0</v>
      </c>
      <c r="J40" s="106" t="s">
        <v>34</v>
      </c>
      <c r="K40" s="100" t="s">
        <v>35</v>
      </c>
    </row>
    <row r="41" spans="1:11" s="106" customFormat="1" ht="12.75" customHeight="1" x14ac:dyDescent="0.2">
      <c r="A41" s="100">
        <f t="shared" si="1"/>
        <v>24</v>
      </c>
      <c r="B41" s="114" t="s">
        <v>148</v>
      </c>
      <c r="C41" s="100" t="s">
        <v>42</v>
      </c>
      <c r="D41" s="115">
        <v>46477</v>
      </c>
      <c r="E41" s="106" t="s">
        <v>43</v>
      </c>
      <c r="F41" s="85">
        <v>7324000</v>
      </c>
      <c r="G41" s="86">
        <f t="shared" si="2"/>
        <v>7324000</v>
      </c>
      <c r="H41" s="87"/>
      <c r="I41" s="87">
        <v>0</v>
      </c>
      <c r="J41" s="106" t="s">
        <v>34</v>
      </c>
      <c r="K41" s="100" t="s">
        <v>35</v>
      </c>
    </row>
    <row r="42" spans="1:11" s="106" customFormat="1" ht="12.75" customHeight="1" x14ac:dyDescent="0.2">
      <c r="A42" s="100">
        <f t="shared" si="1"/>
        <v>25</v>
      </c>
      <c r="B42" s="114" t="s">
        <v>155</v>
      </c>
      <c r="C42" s="100" t="s">
        <v>42</v>
      </c>
      <c r="D42" s="115">
        <v>46477</v>
      </c>
      <c r="E42" s="106" t="s">
        <v>43</v>
      </c>
      <c r="F42" s="85">
        <v>18382310</v>
      </c>
      <c r="G42" s="86">
        <f t="shared" si="2"/>
        <v>18382310</v>
      </c>
      <c r="H42" s="87"/>
      <c r="I42" s="87">
        <v>0</v>
      </c>
      <c r="J42" s="106" t="s">
        <v>34</v>
      </c>
      <c r="K42" s="100" t="s">
        <v>35</v>
      </c>
    </row>
    <row r="43" spans="1:11" s="106" customFormat="1" ht="12.75" customHeight="1" x14ac:dyDescent="0.2">
      <c r="A43" s="100">
        <f t="shared" si="1"/>
        <v>26</v>
      </c>
      <c r="B43" s="114" t="s">
        <v>131</v>
      </c>
      <c r="C43" s="100" t="s">
        <v>42</v>
      </c>
      <c r="D43" s="115">
        <v>46477</v>
      </c>
      <c r="E43" s="106" t="s">
        <v>43</v>
      </c>
      <c r="F43" s="85">
        <v>3000000</v>
      </c>
      <c r="G43" s="86">
        <f t="shared" si="2"/>
        <v>3000000</v>
      </c>
      <c r="H43" s="87"/>
      <c r="I43" s="87">
        <v>0</v>
      </c>
      <c r="J43" s="106" t="s">
        <v>34</v>
      </c>
      <c r="K43" s="100" t="s">
        <v>35</v>
      </c>
    </row>
    <row r="44" spans="1:11" s="106" customFormat="1" ht="12.75" customHeight="1" x14ac:dyDescent="0.2">
      <c r="A44" s="100">
        <f t="shared" si="1"/>
        <v>27</v>
      </c>
      <c r="B44" s="114" t="s">
        <v>95</v>
      </c>
      <c r="C44" s="100" t="s">
        <v>42</v>
      </c>
      <c r="D44" s="115">
        <v>46477</v>
      </c>
      <c r="E44" s="106" t="s">
        <v>43</v>
      </c>
      <c r="F44" s="85">
        <v>2420000</v>
      </c>
      <c r="G44" s="86">
        <f t="shared" si="2"/>
        <v>2420000</v>
      </c>
      <c r="H44" s="87"/>
      <c r="I44" s="87">
        <v>0</v>
      </c>
      <c r="J44" s="106" t="s">
        <v>34</v>
      </c>
      <c r="K44" s="100" t="s">
        <v>35</v>
      </c>
    </row>
    <row r="45" spans="1:11" s="106" customFormat="1" ht="12.75" customHeight="1" x14ac:dyDescent="0.2">
      <c r="A45" s="100">
        <f t="shared" si="1"/>
        <v>28</v>
      </c>
      <c r="B45" s="114" t="s">
        <v>132</v>
      </c>
      <c r="C45" s="100" t="s">
        <v>42</v>
      </c>
      <c r="D45" s="115">
        <v>46477</v>
      </c>
      <c r="E45" s="106" t="s">
        <v>43</v>
      </c>
      <c r="F45" s="85">
        <v>3891414</v>
      </c>
      <c r="G45" s="86">
        <f t="shared" si="2"/>
        <v>3891414</v>
      </c>
      <c r="H45" s="87"/>
      <c r="I45" s="87">
        <v>0</v>
      </c>
      <c r="J45" s="106" t="s">
        <v>34</v>
      </c>
      <c r="K45" s="100" t="s">
        <v>35</v>
      </c>
    </row>
    <row r="46" spans="1:11" s="106" customFormat="1" ht="12.75" customHeight="1" x14ac:dyDescent="0.2">
      <c r="A46" s="100">
        <f t="shared" si="1"/>
        <v>29</v>
      </c>
      <c r="B46" s="114" t="s">
        <v>133</v>
      </c>
      <c r="C46" s="100" t="s">
        <v>42</v>
      </c>
      <c r="D46" s="115">
        <v>46477</v>
      </c>
      <c r="E46" s="106" t="s">
        <v>43</v>
      </c>
      <c r="F46" s="85">
        <v>2227665</v>
      </c>
      <c r="G46" s="86">
        <f t="shared" si="2"/>
        <v>2227665</v>
      </c>
      <c r="H46" s="87"/>
      <c r="I46" s="87">
        <v>0</v>
      </c>
      <c r="J46" s="106" t="s">
        <v>34</v>
      </c>
      <c r="K46" s="100" t="s">
        <v>35</v>
      </c>
    </row>
    <row r="47" spans="1:11" s="106" customFormat="1" ht="12.75" customHeight="1" x14ac:dyDescent="0.2">
      <c r="A47" s="100">
        <f t="shared" si="1"/>
        <v>30</v>
      </c>
      <c r="B47" s="114" t="s">
        <v>162</v>
      </c>
      <c r="C47" s="100" t="s">
        <v>42</v>
      </c>
      <c r="D47" s="115">
        <v>46477</v>
      </c>
      <c r="E47" s="106" t="s">
        <v>43</v>
      </c>
      <c r="F47" s="85">
        <v>2095000</v>
      </c>
      <c r="G47" s="86">
        <f t="shared" si="2"/>
        <v>2095000</v>
      </c>
      <c r="H47" s="87"/>
      <c r="I47" s="87">
        <v>0</v>
      </c>
      <c r="J47" s="106" t="s">
        <v>34</v>
      </c>
      <c r="K47" s="100" t="s">
        <v>35</v>
      </c>
    </row>
    <row r="48" spans="1:11" s="106" customFormat="1" ht="12.75" customHeight="1" x14ac:dyDescent="0.2">
      <c r="A48" s="100">
        <f t="shared" si="1"/>
        <v>31</v>
      </c>
      <c r="B48" s="114" t="s">
        <v>97</v>
      </c>
      <c r="C48" s="100" t="s">
        <v>42</v>
      </c>
      <c r="D48" s="115">
        <v>46477</v>
      </c>
      <c r="E48" s="106" t="s">
        <v>43</v>
      </c>
      <c r="F48" s="85">
        <v>14849810</v>
      </c>
      <c r="G48" s="86">
        <f t="shared" si="2"/>
        <v>14849810</v>
      </c>
      <c r="H48" s="87"/>
      <c r="I48" s="87">
        <v>0</v>
      </c>
      <c r="J48" s="106" t="s">
        <v>34</v>
      </c>
      <c r="K48" s="100" t="s">
        <v>35</v>
      </c>
    </row>
    <row r="49" spans="1:11" s="106" customFormat="1" ht="12.75" customHeight="1" x14ac:dyDescent="0.2">
      <c r="A49" s="100">
        <f t="shared" si="1"/>
        <v>32</v>
      </c>
      <c r="B49" s="114" t="s">
        <v>172</v>
      </c>
      <c r="C49" s="100" t="s">
        <v>42</v>
      </c>
      <c r="D49" s="115">
        <v>46477</v>
      </c>
      <c r="E49" s="106" t="s">
        <v>43</v>
      </c>
      <c r="F49" s="85">
        <v>9285500</v>
      </c>
      <c r="G49" s="86">
        <f t="shared" si="2"/>
        <v>9285500</v>
      </c>
      <c r="H49" s="87"/>
      <c r="I49" s="87">
        <v>0</v>
      </c>
      <c r="J49" s="106" t="s">
        <v>34</v>
      </c>
      <c r="K49" s="100" t="s">
        <v>35</v>
      </c>
    </row>
    <row r="50" spans="1:11" s="106" customFormat="1" ht="12.75" customHeight="1" x14ac:dyDescent="0.2">
      <c r="A50" s="100">
        <f t="shared" si="1"/>
        <v>33</v>
      </c>
      <c r="B50" s="114" t="s">
        <v>163</v>
      </c>
      <c r="C50" s="100" t="s">
        <v>42</v>
      </c>
      <c r="D50" s="115">
        <v>46477</v>
      </c>
      <c r="E50" s="106" t="s">
        <v>43</v>
      </c>
      <c r="F50" s="85">
        <v>642000</v>
      </c>
      <c r="G50" s="86">
        <f t="shared" si="2"/>
        <v>642000</v>
      </c>
      <c r="H50" s="87"/>
      <c r="I50" s="87">
        <v>0</v>
      </c>
      <c r="J50" s="106" t="s">
        <v>34</v>
      </c>
      <c r="K50" s="100" t="s">
        <v>35</v>
      </c>
    </row>
    <row r="51" spans="1:11" s="106" customFormat="1" ht="12.75" customHeight="1" x14ac:dyDescent="0.2">
      <c r="A51" s="100">
        <f t="shared" si="1"/>
        <v>34</v>
      </c>
      <c r="B51" s="114" t="s">
        <v>134</v>
      </c>
      <c r="C51" s="100" t="s">
        <v>42</v>
      </c>
      <c r="D51" s="115">
        <v>46477</v>
      </c>
      <c r="E51" s="106" t="s">
        <v>43</v>
      </c>
      <c r="F51" s="85">
        <v>5060000</v>
      </c>
      <c r="G51" s="86">
        <f t="shared" si="2"/>
        <v>5060000</v>
      </c>
      <c r="H51" s="87"/>
      <c r="I51" s="87">
        <v>0</v>
      </c>
      <c r="J51" s="106" t="s">
        <v>34</v>
      </c>
      <c r="K51" s="100" t="s">
        <v>35</v>
      </c>
    </row>
    <row r="52" spans="1:11" s="106" customFormat="1" ht="12.75" customHeight="1" x14ac:dyDescent="0.2">
      <c r="A52" s="100">
        <f t="shared" si="1"/>
        <v>35</v>
      </c>
      <c r="B52" s="114" t="s">
        <v>135</v>
      </c>
      <c r="C52" s="100" t="s">
        <v>42</v>
      </c>
      <c r="D52" s="115">
        <v>46477</v>
      </c>
      <c r="E52" s="106" t="s">
        <v>43</v>
      </c>
      <c r="F52" s="85">
        <v>118920000</v>
      </c>
      <c r="G52" s="86">
        <f t="shared" si="2"/>
        <v>118920000</v>
      </c>
      <c r="H52" s="87"/>
      <c r="I52" s="87">
        <v>0</v>
      </c>
      <c r="J52" s="106" t="s">
        <v>34</v>
      </c>
      <c r="K52" s="100" t="s">
        <v>35</v>
      </c>
    </row>
    <row r="53" spans="1:11" s="106" customFormat="1" ht="12.75" customHeight="1" x14ac:dyDescent="0.2">
      <c r="A53" s="100">
        <f t="shared" si="1"/>
        <v>36</v>
      </c>
      <c r="B53" s="114" t="s">
        <v>164</v>
      </c>
      <c r="C53" s="100" t="s">
        <v>42</v>
      </c>
      <c r="D53" s="115">
        <v>46477</v>
      </c>
      <c r="E53" s="106" t="s">
        <v>43</v>
      </c>
      <c r="F53" s="85">
        <v>16476075</v>
      </c>
      <c r="G53" s="86">
        <f t="shared" si="2"/>
        <v>16476075</v>
      </c>
      <c r="H53" s="87"/>
      <c r="I53" s="87">
        <v>0</v>
      </c>
      <c r="J53" s="106" t="s">
        <v>34</v>
      </c>
      <c r="K53" s="100" t="s">
        <v>35</v>
      </c>
    </row>
    <row r="54" spans="1:11" s="106" customFormat="1" ht="12.75" customHeight="1" x14ac:dyDescent="0.2">
      <c r="A54" s="100">
        <f t="shared" si="1"/>
        <v>37</v>
      </c>
      <c r="B54" s="114" t="s">
        <v>165</v>
      </c>
      <c r="C54" s="100" t="s">
        <v>42</v>
      </c>
      <c r="D54" s="115">
        <v>46477</v>
      </c>
      <c r="E54" s="106" t="s">
        <v>43</v>
      </c>
      <c r="F54" s="85">
        <v>2141500</v>
      </c>
      <c r="G54" s="86">
        <f t="shared" si="2"/>
        <v>2141500</v>
      </c>
      <c r="H54" s="87"/>
      <c r="I54" s="87">
        <v>0</v>
      </c>
      <c r="J54" s="106" t="s">
        <v>34</v>
      </c>
      <c r="K54" s="100" t="s">
        <v>35</v>
      </c>
    </row>
    <row r="55" spans="1:11" s="106" customFormat="1" ht="12.75" customHeight="1" x14ac:dyDescent="0.2">
      <c r="A55" s="100">
        <f t="shared" si="1"/>
        <v>38</v>
      </c>
      <c r="B55" s="114" t="s">
        <v>136</v>
      </c>
      <c r="C55" s="100" t="s">
        <v>42</v>
      </c>
      <c r="D55" s="115">
        <v>46477</v>
      </c>
      <c r="E55" s="106" t="s">
        <v>43</v>
      </c>
      <c r="F55" s="85">
        <v>15717755</v>
      </c>
      <c r="G55" s="86">
        <f t="shared" si="2"/>
        <v>15717755</v>
      </c>
      <c r="H55" s="87"/>
      <c r="I55" s="87">
        <v>0</v>
      </c>
      <c r="J55" s="106" t="s">
        <v>34</v>
      </c>
      <c r="K55" s="100" t="s">
        <v>35</v>
      </c>
    </row>
    <row r="56" spans="1:11" s="106" customFormat="1" ht="12.75" customHeight="1" x14ac:dyDescent="0.2">
      <c r="A56" s="100">
        <f t="shared" si="1"/>
        <v>39</v>
      </c>
      <c r="B56" s="114" t="s">
        <v>166</v>
      </c>
      <c r="C56" s="100" t="s">
        <v>42</v>
      </c>
      <c r="D56" s="115">
        <v>46477</v>
      </c>
      <c r="E56" s="106" t="s">
        <v>43</v>
      </c>
      <c r="F56" s="85">
        <v>9995050</v>
      </c>
      <c r="G56" s="86">
        <f t="shared" si="2"/>
        <v>9995050</v>
      </c>
      <c r="H56" s="87"/>
      <c r="I56" s="87">
        <v>0</v>
      </c>
      <c r="J56" s="106" t="s">
        <v>34</v>
      </c>
      <c r="K56" s="100" t="s">
        <v>35</v>
      </c>
    </row>
    <row r="57" spans="1:11" s="106" customFormat="1" ht="12.75" customHeight="1" x14ac:dyDescent="0.2">
      <c r="A57" s="100">
        <f t="shared" si="1"/>
        <v>40</v>
      </c>
      <c r="B57" s="114" t="s">
        <v>153</v>
      </c>
      <c r="C57" s="100" t="s">
        <v>42</v>
      </c>
      <c r="D57" s="115">
        <v>46477</v>
      </c>
      <c r="E57" s="106" t="s">
        <v>43</v>
      </c>
      <c r="F57" s="85">
        <v>4250550</v>
      </c>
      <c r="G57" s="86">
        <f t="shared" si="2"/>
        <v>4250550</v>
      </c>
      <c r="H57" s="87"/>
      <c r="I57" s="87">
        <v>0</v>
      </c>
      <c r="J57" s="106" t="s">
        <v>34</v>
      </c>
      <c r="K57" s="100" t="s">
        <v>35</v>
      </c>
    </row>
    <row r="58" spans="1:11" s="106" customFormat="1" ht="12.75" customHeight="1" x14ac:dyDescent="0.2">
      <c r="A58" s="100">
        <f t="shared" si="1"/>
        <v>41</v>
      </c>
      <c r="B58" s="114" t="s">
        <v>167</v>
      </c>
      <c r="C58" s="100" t="s">
        <v>42</v>
      </c>
      <c r="D58" s="115">
        <v>46477</v>
      </c>
      <c r="E58" s="106" t="s">
        <v>43</v>
      </c>
      <c r="F58" s="85">
        <v>13838850</v>
      </c>
      <c r="G58" s="86">
        <f t="shared" si="2"/>
        <v>13838850</v>
      </c>
      <c r="H58" s="87"/>
      <c r="I58" s="87">
        <v>0</v>
      </c>
      <c r="J58" s="106" t="s">
        <v>34</v>
      </c>
      <c r="K58" s="100" t="s">
        <v>35</v>
      </c>
    </row>
    <row r="59" spans="1:11" s="106" customFormat="1" ht="12.75" customHeight="1" x14ac:dyDescent="0.2">
      <c r="A59" s="100">
        <f t="shared" si="1"/>
        <v>42</v>
      </c>
      <c r="B59" s="114" t="s">
        <v>154</v>
      </c>
      <c r="C59" s="100" t="s">
        <v>42</v>
      </c>
      <c r="D59" s="115">
        <v>46477</v>
      </c>
      <c r="E59" s="106" t="s">
        <v>43</v>
      </c>
      <c r="F59" s="85">
        <v>2115000</v>
      </c>
      <c r="G59" s="86">
        <f t="shared" si="2"/>
        <v>2115000</v>
      </c>
      <c r="H59" s="87"/>
      <c r="I59" s="87">
        <v>0</v>
      </c>
      <c r="J59" s="106" t="s">
        <v>34</v>
      </c>
      <c r="K59" s="100" t="s">
        <v>35</v>
      </c>
    </row>
    <row r="60" spans="1:11" s="106" customFormat="1" ht="12.75" customHeight="1" x14ac:dyDescent="0.2">
      <c r="A60" s="100">
        <f t="shared" si="1"/>
        <v>43</v>
      </c>
      <c r="B60" s="114" t="s">
        <v>171</v>
      </c>
      <c r="C60" s="100" t="s">
        <v>42</v>
      </c>
      <c r="D60" s="115">
        <v>46477</v>
      </c>
      <c r="E60" s="106" t="s">
        <v>43</v>
      </c>
      <c r="F60" s="85">
        <v>1040000</v>
      </c>
      <c r="G60" s="86">
        <f t="shared" si="2"/>
        <v>1040000</v>
      </c>
      <c r="H60" s="87"/>
      <c r="I60" s="87">
        <v>0</v>
      </c>
      <c r="J60" s="106" t="s">
        <v>34</v>
      </c>
      <c r="K60" s="100" t="s">
        <v>35</v>
      </c>
    </row>
    <row r="61" spans="1:11" s="106" customFormat="1" ht="12.75" customHeight="1" x14ac:dyDescent="0.2">
      <c r="A61" s="100">
        <f t="shared" si="1"/>
        <v>44</v>
      </c>
      <c r="B61" s="114" t="s">
        <v>101</v>
      </c>
      <c r="C61" s="100" t="s">
        <v>42</v>
      </c>
      <c r="D61" s="115">
        <v>46477</v>
      </c>
      <c r="E61" s="106" t="s">
        <v>43</v>
      </c>
      <c r="F61" s="85">
        <v>1290389</v>
      </c>
      <c r="G61" s="86">
        <f t="shared" si="2"/>
        <v>1290389</v>
      </c>
      <c r="H61" s="87"/>
      <c r="I61" s="87">
        <v>0</v>
      </c>
      <c r="J61" s="106" t="s">
        <v>34</v>
      </c>
      <c r="K61" s="100" t="s">
        <v>35</v>
      </c>
    </row>
    <row r="62" spans="1:11" s="106" customFormat="1" ht="12.75" customHeight="1" x14ac:dyDescent="0.2">
      <c r="A62" s="100">
        <f t="shared" si="1"/>
        <v>45</v>
      </c>
      <c r="B62" s="114" t="s">
        <v>137</v>
      </c>
      <c r="C62" s="100" t="s">
        <v>42</v>
      </c>
      <c r="D62" s="115">
        <v>46477</v>
      </c>
      <c r="E62" s="106" t="s">
        <v>43</v>
      </c>
      <c r="F62" s="85">
        <v>12502777</v>
      </c>
      <c r="G62" s="86">
        <f t="shared" si="2"/>
        <v>12502777</v>
      </c>
      <c r="H62" s="87"/>
      <c r="I62" s="87">
        <v>0</v>
      </c>
      <c r="J62" s="106" t="s">
        <v>34</v>
      </c>
      <c r="K62" s="100" t="s">
        <v>35</v>
      </c>
    </row>
    <row r="63" spans="1:11" s="106" customFormat="1" ht="12.75" customHeight="1" x14ac:dyDescent="0.2">
      <c r="A63" s="100">
        <f t="shared" si="1"/>
        <v>46</v>
      </c>
      <c r="B63" s="114" t="s">
        <v>168</v>
      </c>
      <c r="C63" s="100" t="s">
        <v>42</v>
      </c>
      <c r="D63" s="115">
        <v>46477</v>
      </c>
      <c r="E63" s="106" t="s">
        <v>43</v>
      </c>
      <c r="F63" s="85">
        <v>1340000</v>
      </c>
      <c r="G63" s="86">
        <f t="shared" si="2"/>
        <v>1340000</v>
      </c>
      <c r="H63" s="87"/>
      <c r="I63" s="87">
        <v>0</v>
      </c>
      <c r="J63" s="106" t="s">
        <v>34</v>
      </c>
      <c r="K63" s="100" t="s">
        <v>35</v>
      </c>
    </row>
    <row r="64" spans="1:11" s="106" customFormat="1" ht="12.75" customHeight="1" x14ac:dyDescent="0.2">
      <c r="A64" s="100">
        <f t="shared" si="1"/>
        <v>47</v>
      </c>
      <c r="B64" s="114" t="s">
        <v>138</v>
      </c>
      <c r="C64" s="100" t="s">
        <v>42</v>
      </c>
      <c r="D64" s="115">
        <v>46477</v>
      </c>
      <c r="E64" s="106" t="s">
        <v>43</v>
      </c>
      <c r="F64" s="85">
        <v>42482499</v>
      </c>
      <c r="G64" s="86">
        <f t="shared" si="2"/>
        <v>42482499</v>
      </c>
      <c r="H64" s="87"/>
      <c r="I64" s="87">
        <v>0</v>
      </c>
      <c r="J64" s="106" t="s">
        <v>34</v>
      </c>
      <c r="K64" s="100" t="s">
        <v>35</v>
      </c>
    </row>
    <row r="65" spans="1:11" s="106" customFormat="1" ht="12.75" customHeight="1" x14ac:dyDescent="0.2">
      <c r="A65" s="100">
        <f t="shared" si="1"/>
        <v>48</v>
      </c>
      <c r="B65" s="114" t="s">
        <v>170</v>
      </c>
      <c r="C65" s="100" t="s">
        <v>42</v>
      </c>
      <c r="D65" s="115">
        <v>46477</v>
      </c>
      <c r="E65" s="106" t="s">
        <v>43</v>
      </c>
      <c r="F65" s="85">
        <v>4400000</v>
      </c>
      <c r="G65" s="86">
        <f t="shared" si="2"/>
        <v>4400000</v>
      </c>
      <c r="H65" s="87"/>
      <c r="I65" s="87">
        <v>0</v>
      </c>
      <c r="J65" s="106" t="s">
        <v>34</v>
      </c>
      <c r="K65" s="100" t="s">
        <v>35</v>
      </c>
    </row>
    <row r="66" spans="1:11" s="106" customFormat="1" ht="12.75" customHeight="1" x14ac:dyDescent="0.2">
      <c r="A66" s="100">
        <f t="shared" si="1"/>
        <v>49</v>
      </c>
      <c r="B66" s="114" t="s">
        <v>169</v>
      </c>
      <c r="C66" s="100" t="s">
        <v>42</v>
      </c>
      <c r="D66" s="115">
        <v>46477</v>
      </c>
      <c r="E66" s="106" t="s">
        <v>43</v>
      </c>
      <c r="F66" s="85">
        <v>764000</v>
      </c>
      <c r="G66" s="86">
        <f t="shared" si="2"/>
        <v>764000</v>
      </c>
      <c r="H66" s="87"/>
      <c r="I66" s="87">
        <v>0</v>
      </c>
      <c r="J66" s="106" t="s">
        <v>34</v>
      </c>
      <c r="K66" s="100" t="s">
        <v>35</v>
      </c>
    </row>
    <row r="67" spans="1:11" s="106" customFormat="1" ht="12.75" customHeight="1" x14ac:dyDescent="0.2">
      <c r="A67" s="100">
        <f t="shared" si="1"/>
        <v>50</v>
      </c>
      <c r="B67" s="114" t="s">
        <v>96</v>
      </c>
      <c r="C67" s="100" t="s">
        <v>42</v>
      </c>
      <c r="D67" s="115">
        <v>46477</v>
      </c>
      <c r="E67" s="106" t="s">
        <v>43</v>
      </c>
      <c r="F67" s="85">
        <v>2743302</v>
      </c>
      <c r="G67" s="86">
        <f t="shared" si="2"/>
        <v>2743302</v>
      </c>
      <c r="H67" s="87"/>
      <c r="I67" s="87">
        <v>0</v>
      </c>
      <c r="J67" s="106" t="s">
        <v>34</v>
      </c>
      <c r="K67" s="100" t="s">
        <v>35</v>
      </c>
    </row>
    <row r="68" spans="1:11" s="106" customFormat="1" ht="12.75" customHeight="1" x14ac:dyDescent="0.2">
      <c r="A68" s="100">
        <f t="shared" si="1"/>
        <v>51</v>
      </c>
      <c r="B68" s="118" t="s">
        <v>139</v>
      </c>
      <c r="C68" s="100" t="s">
        <v>42</v>
      </c>
      <c r="D68" s="115">
        <v>46387</v>
      </c>
      <c r="E68" s="106" t="s">
        <v>43</v>
      </c>
      <c r="F68" s="117">
        <f>+I68*$C$13</f>
        <v>114830578.8</v>
      </c>
      <c r="G68" s="86">
        <f t="shared" si="2"/>
        <v>114830578.8</v>
      </c>
      <c r="H68" s="87"/>
      <c r="I68" s="87">
        <v>17640</v>
      </c>
      <c r="J68" s="106" t="s">
        <v>34</v>
      </c>
      <c r="K68" s="100" t="s">
        <v>35</v>
      </c>
    </row>
    <row r="69" spans="1:11" s="106" customFormat="1" ht="12.75" customHeight="1" x14ac:dyDescent="0.2">
      <c r="A69" s="100">
        <f t="shared" si="1"/>
        <v>52</v>
      </c>
      <c r="B69" s="118" t="s">
        <v>177</v>
      </c>
      <c r="C69" s="100" t="s">
        <v>42</v>
      </c>
      <c r="D69" s="115">
        <v>46387</v>
      </c>
      <c r="E69" s="106" t="s">
        <v>43</v>
      </c>
      <c r="F69" s="117">
        <f t="shared" ref="F69:F78" si="3">+I69*$C$13</f>
        <v>4637358.7145999996</v>
      </c>
      <c r="G69" s="86">
        <f>+F69</f>
        <v>4637358.7145999996</v>
      </c>
      <c r="H69" s="87"/>
      <c r="I69" s="87">
        <v>712.38</v>
      </c>
      <c r="J69" s="106" t="s">
        <v>34</v>
      </c>
      <c r="K69" s="100" t="s">
        <v>35</v>
      </c>
    </row>
    <row r="70" spans="1:11" s="106" customFormat="1" ht="12.75" customHeight="1" x14ac:dyDescent="0.2">
      <c r="A70" s="100">
        <f t="shared" si="1"/>
        <v>53</v>
      </c>
      <c r="B70" s="118" t="s">
        <v>140</v>
      </c>
      <c r="C70" s="100" t="s">
        <v>42</v>
      </c>
      <c r="D70" s="115">
        <v>46387</v>
      </c>
      <c r="E70" s="106" t="s">
        <v>43</v>
      </c>
      <c r="F70" s="117">
        <f t="shared" si="3"/>
        <v>33253477.454399999</v>
      </c>
      <c r="G70" s="86">
        <f t="shared" si="2"/>
        <v>33253477.454399999</v>
      </c>
      <c r="H70" s="87"/>
      <c r="I70" s="87">
        <v>5108.32</v>
      </c>
      <c r="J70" s="106" t="s">
        <v>34</v>
      </c>
      <c r="K70" s="100" t="s">
        <v>35</v>
      </c>
    </row>
    <row r="71" spans="1:11" s="106" customFormat="1" ht="12.75" customHeight="1" x14ac:dyDescent="0.2">
      <c r="A71" s="100">
        <f>1+A69</f>
        <v>53</v>
      </c>
      <c r="B71" s="118" t="s">
        <v>123</v>
      </c>
      <c r="C71" s="100" t="s">
        <v>42</v>
      </c>
      <c r="D71" s="115">
        <v>46387</v>
      </c>
      <c r="E71" s="106" t="s">
        <v>43</v>
      </c>
      <c r="F71" s="117">
        <f t="shared" si="3"/>
        <v>3372009.06</v>
      </c>
      <c r="G71" s="86">
        <f t="shared" ref="G71" si="4">+F71</f>
        <v>3372009.06</v>
      </c>
      <c r="H71" s="87"/>
      <c r="I71" s="87">
        <v>518</v>
      </c>
      <c r="J71" s="106" t="s">
        <v>34</v>
      </c>
      <c r="K71" s="100" t="s">
        <v>35</v>
      </c>
    </row>
    <row r="72" spans="1:11" s="106" customFormat="1" ht="12.75" customHeight="1" x14ac:dyDescent="0.2">
      <c r="A72" s="100">
        <f>1+A70</f>
        <v>54</v>
      </c>
      <c r="B72" s="118" t="s">
        <v>108</v>
      </c>
      <c r="C72" s="100" t="s">
        <v>42</v>
      </c>
      <c r="D72" s="115">
        <v>46387</v>
      </c>
      <c r="E72" s="106" t="s">
        <v>43</v>
      </c>
      <c r="F72" s="117">
        <f t="shared" si="3"/>
        <v>13577283.8157</v>
      </c>
      <c r="G72" s="86">
        <f t="shared" si="2"/>
        <v>13577283.8157</v>
      </c>
      <c r="H72" s="87"/>
      <c r="I72" s="87">
        <v>2085.71</v>
      </c>
      <c r="J72" s="106" t="s">
        <v>34</v>
      </c>
      <c r="K72" s="100" t="s">
        <v>35</v>
      </c>
    </row>
    <row r="73" spans="1:11" s="106" customFormat="1" ht="12.75" customHeight="1" x14ac:dyDescent="0.2">
      <c r="A73" s="100">
        <f t="shared" si="1"/>
        <v>55</v>
      </c>
      <c r="B73" s="118" t="s">
        <v>109</v>
      </c>
      <c r="C73" s="100" t="s">
        <v>42</v>
      </c>
      <c r="D73" s="115">
        <v>46387</v>
      </c>
      <c r="E73" s="106" t="s">
        <v>43</v>
      </c>
      <c r="F73" s="117">
        <f t="shared" si="3"/>
        <v>414434234.74800003</v>
      </c>
      <c r="G73" s="86">
        <f t="shared" si="0"/>
        <v>414434234.74800003</v>
      </c>
      <c r="H73" s="87"/>
      <c r="I73" s="87">
        <v>63664.4</v>
      </c>
      <c r="J73" s="106" t="s">
        <v>34</v>
      </c>
      <c r="K73" s="100" t="s">
        <v>35</v>
      </c>
    </row>
    <row r="74" spans="1:11" s="106" customFormat="1" ht="12.75" customHeight="1" x14ac:dyDescent="0.2">
      <c r="A74" s="100">
        <f t="shared" si="1"/>
        <v>56</v>
      </c>
      <c r="B74" s="118" t="s">
        <v>149</v>
      </c>
      <c r="C74" s="100" t="s">
        <v>42</v>
      </c>
      <c r="D74" s="115">
        <v>46387</v>
      </c>
      <c r="E74" s="106" t="s">
        <v>43</v>
      </c>
      <c r="F74" s="117">
        <f t="shared" si="3"/>
        <v>1627417.5</v>
      </c>
      <c r="G74" s="86">
        <f t="shared" si="0"/>
        <v>1627417.5</v>
      </c>
      <c r="H74" s="87"/>
      <c r="I74" s="87">
        <v>250</v>
      </c>
      <c r="J74" s="106" t="s">
        <v>34</v>
      </c>
      <c r="K74" s="100" t="s">
        <v>35</v>
      </c>
    </row>
    <row r="75" spans="1:11" s="106" customFormat="1" ht="12.75" customHeight="1" x14ac:dyDescent="0.2">
      <c r="A75" s="100">
        <f t="shared" si="1"/>
        <v>57</v>
      </c>
      <c r="B75" s="118" t="s">
        <v>150</v>
      </c>
      <c r="C75" s="100" t="s">
        <v>42</v>
      </c>
      <c r="D75" s="115">
        <v>46387</v>
      </c>
      <c r="E75" s="106" t="s">
        <v>43</v>
      </c>
      <c r="F75" s="117">
        <f t="shared" si="3"/>
        <v>2545411.1634</v>
      </c>
      <c r="G75" s="86">
        <f t="shared" si="0"/>
        <v>2545411.1634</v>
      </c>
      <c r="H75" s="87"/>
      <c r="I75" s="87">
        <v>391.02</v>
      </c>
      <c r="J75" s="106" t="s">
        <v>34</v>
      </c>
      <c r="K75" s="100" t="s">
        <v>35</v>
      </c>
    </row>
    <row r="76" spans="1:11" s="106" customFormat="1" ht="12.75" customHeight="1" x14ac:dyDescent="0.2">
      <c r="A76" s="100">
        <f t="shared" si="1"/>
        <v>58</v>
      </c>
      <c r="B76" s="118" t="s">
        <v>175</v>
      </c>
      <c r="C76" s="100" t="s">
        <v>42</v>
      </c>
      <c r="D76" s="115">
        <v>46387</v>
      </c>
      <c r="E76" s="106" t="s">
        <v>43</v>
      </c>
      <c r="F76" s="117">
        <f t="shared" si="3"/>
        <v>8505404.6285999995</v>
      </c>
      <c r="G76" s="86">
        <f t="shared" si="0"/>
        <v>8505404.6285999995</v>
      </c>
      <c r="H76" s="87"/>
      <c r="I76" s="87">
        <v>1306.58</v>
      </c>
      <c r="J76" s="106" t="s">
        <v>34</v>
      </c>
      <c r="K76" s="100" t="s">
        <v>35</v>
      </c>
    </row>
    <row r="77" spans="1:11" s="106" customFormat="1" ht="12.75" customHeight="1" x14ac:dyDescent="0.2">
      <c r="A77" s="100">
        <f t="shared" si="1"/>
        <v>59</v>
      </c>
      <c r="B77" s="118" t="s">
        <v>176</v>
      </c>
      <c r="C77" s="100" t="s">
        <v>42</v>
      </c>
      <c r="D77" s="115">
        <v>46387</v>
      </c>
      <c r="E77" s="106" t="s">
        <v>43</v>
      </c>
      <c r="F77" s="117">
        <f t="shared" si="3"/>
        <v>33199317</v>
      </c>
      <c r="G77" s="86">
        <f t="shared" si="0"/>
        <v>33199317</v>
      </c>
      <c r="H77" s="87"/>
      <c r="I77" s="87">
        <v>5100</v>
      </c>
      <c r="J77" s="106" t="s">
        <v>34</v>
      </c>
      <c r="K77" s="100" t="s">
        <v>35</v>
      </c>
    </row>
    <row r="78" spans="1:11" s="106" customFormat="1" ht="12.75" customHeight="1" x14ac:dyDescent="0.2">
      <c r="A78" s="100">
        <f t="shared" si="1"/>
        <v>60</v>
      </c>
      <c r="B78" s="118" t="s">
        <v>141</v>
      </c>
      <c r="C78" s="100" t="s">
        <v>42</v>
      </c>
      <c r="D78" s="115">
        <v>46387</v>
      </c>
      <c r="E78" s="106" t="s">
        <v>43</v>
      </c>
      <c r="F78" s="117">
        <f t="shared" si="3"/>
        <v>976450.5</v>
      </c>
      <c r="G78" s="86">
        <f t="shared" si="0"/>
        <v>976450.5</v>
      </c>
      <c r="H78" s="87"/>
      <c r="I78" s="87">
        <v>150</v>
      </c>
      <c r="J78" s="106" t="s">
        <v>34</v>
      </c>
      <c r="K78" s="100" t="s">
        <v>35</v>
      </c>
    </row>
    <row r="79" spans="1:11" s="106" customFormat="1" ht="12.75" customHeight="1" x14ac:dyDescent="0.2">
      <c r="A79" s="100">
        <f t="shared" si="1"/>
        <v>61</v>
      </c>
      <c r="B79" s="118" t="s">
        <v>166</v>
      </c>
      <c r="C79" s="100" t="s">
        <v>42</v>
      </c>
      <c r="D79" s="115">
        <v>46387</v>
      </c>
      <c r="E79" s="106" t="s">
        <v>43</v>
      </c>
      <c r="F79" s="117">
        <f>+I79*$C$13</f>
        <v>26442279.539999999</v>
      </c>
      <c r="G79" s="86">
        <f t="shared" si="0"/>
        <v>26442279.539999999</v>
      </c>
      <c r="H79" s="87"/>
      <c r="I79" s="87">
        <v>4062</v>
      </c>
      <c r="J79" s="106" t="s">
        <v>34</v>
      </c>
      <c r="K79" s="100" t="s">
        <v>35</v>
      </c>
    </row>
    <row r="80" spans="1:11" s="106" customFormat="1" ht="12.75" customHeight="1" x14ac:dyDescent="0.2">
      <c r="A80" s="100">
        <f t="shared" si="1"/>
        <v>62</v>
      </c>
      <c r="B80" s="114" t="s">
        <v>178</v>
      </c>
      <c r="C80" s="100" t="s">
        <v>42</v>
      </c>
      <c r="D80" s="115">
        <v>46387</v>
      </c>
      <c r="E80" s="106" t="s">
        <v>43</v>
      </c>
      <c r="F80" s="117">
        <f t="shared" ref="F80:F89" si="5">+I80*$C$13</f>
        <v>16238502.008400001</v>
      </c>
      <c r="G80" s="86">
        <f t="shared" si="0"/>
        <v>16238502.008400001</v>
      </c>
      <c r="H80" s="87"/>
      <c r="I80" s="87">
        <v>2494.52</v>
      </c>
      <c r="J80" s="106" t="s">
        <v>34</v>
      </c>
      <c r="K80" s="100" t="s">
        <v>35</v>
      </c>
    </row>
    <row r="81" spans="1:11" s="106" customFormat="1" ht="12.75" customHeight="1" x14ac:dyDescent="0.2">
      <c r="A81" s="100">
        <f t="shared" si="1"/>
        <v>63</v>
      </c>
      <c r="B81" s="114" t="s">
        <v>179</v>
      </c>
      <c r="C81" s="100" t="s">
        <v>42</v>
      </c>
      <c r="D81" s="115">
        <v>46387</v>
      </c>
      <c r="E81" s="106" t="s">
        <v>43</v>
      </c>
      <c r="F81" s="117">
        <f t="shared" si="5"/>
        <v>41818120.079999998</v>
      </c>
      <c r="G81" s="86">
        <f t="shared" si="0"/>
        <v>41818120.079999998</v>
      </c>
      <c r="H81" s="87"/>
      <c r="I81" s="87">
        <v>6424</v>
      </c>
      <c r="J81" s="106" t="s">
        <v>34</v>
      </c>
      <c r="K81" s="100" t="s">
        <v>35</v>
      </c>
    </row>
    <row r="82" spans="1:11" s="106" customFormat="1" ht="12.75" customHeight="1" x14ac:dyDescent="0.2">
      <c r="A82" s="100">
        <f t="shared" si="1"/>
        <v>64</v>
      </c>
      <c r="B82" s="114" t="s">
        <v>180</v>
      </c>
      <c r="C82" s="100" t="s">
        <v>42</v>
      </c>
      <c r="D82" s="115">
        <v>46387</v>
      </c>
      <c r="E82" s="106" t="s">
        <v>43</v>
      </c>
      <c r="F82" s="117">
        <f t="shared" ref="F82:F83" si="6">+I82*$C$13</f>
        <v>21400214.6415</v>
      </c>
      <c r="G82" s="86">
        <f t="shared" ref="G82:G86" si="7">+F82</f>
        <v>21400214.6415</v>
      </c>
      <c r="H82" s="87"/>
      <c r="I82" s="87">
        <v>3287.45</v>
      </c>
      <c r="J82" s="106" t="s">
        <v>34</v>
      </c>
      <c r="K82" s="100" t="s">
        <v>35</v>
      </c>
    </row>
    <row r="83" spans="1:11" s="106" customFormat="1" ht="12.75" customHeight="1" x14ac:dyDescent="0.2">
      <c r="A83" s="100">
        <f t="shared" si="1"/>
        <v>65</v>
      </c>
      <c r="B83" s="114" t="s">
        <v>183</v>
      </c>
      <c r="C83" s="100" t="s">
        <v>42</v>
      </c>
      <c r="D83" s="115">
        <v>46387</v>
      </c>
      <c r="E83" s="106" t="s">
        <v>43</v>
      </c>
      <c r="F83" s="117">
        <f t="shared" si="6"/>
        <v>848860968</v>
      </c>
      <c r="G83" s="86">
        <f t="shared" si="7"/>
        <v>848860968</v>
      </c>
      <c r="H83" s="87"/>
      <c r="I83" s="87">
        <v>130400</v>
      </c>
      <c r="J83" s="106" t="s">
        <v>34</v>
      </c>
      <c r="K83" s="100" t="s">
        <v>35</v>
      </c>
    </row>
    <row r="84" spans="1:11" s="106" customFormat="1" ht="12.75" customHeight="1" x14ac:dyDescent="0.2">
      <c r="A84" s="100">
        <f t="shared" si="1"/>
        <v>66</v>
      </c>
      <c r="B84" s="114" t="s">
        <v>110</v>
      </c>
      <c r="C84" s="100" t="s">
        <v>57</v>
      </c>
      <c r="D84" s="115">
        <v>46387</v>
      </c>
      <c r="E84" s="106" t="s">
        <v>43</v>
      </c>
      <c r="F84" s="117">
        <f>+I84*$C$13</f>
        <v>8203681.4241000004</v>
      </c>
      <c r="G84" s="86">
        <f t="shared" ref="G84:G85" si="8">+F84</f>
        <v>8203681.4241000004</v>
      </c>
      <c r="H84" s="87"/>
      <c r="I84" s="87">
        <v>1260.23</v>
      </c>
      <c r="J84" s="106" t="s">
        <v>34</v>
      </c>
      <c r="K84" s="100" t="s">
        <v>35</v>
      </c>
    </row>
    <row r="85" spans="1:11" s="106" customFormat="1" ht="12.75" customHeight="1" x14ac:dyDescent="0.2">
      <c r="A85" s="100">
        <f t="shared" si="1"/>
        <v>67</v>
      </c>
      <c r="B85" s="114" t="s">
        <v>184</v>
      </c>
      <c r="C85" s="100" t="s">
        <v>57</v>
      </c>
      <c r="D85" s="115">
        <v>46387</v>
      </c>
      <c r="E85" s="106" t="s">
        <v>43</v>
      </c>
      <c r="F85" s="117">
        <f t="shared" si="5"/>
        <v>128273047.34999999</v>
      </c>
      <c r="G85" s="86">
        <f t="shared" si="8"/>
        <v>128273047.34999999</v>
      </c>
      <c r="H85" s="87"/>
      <c r="I85" s="87">
        <v>19705</v>
      </c>
      <c r="J85" s="106" t="s">
        <v>34</v>
      </c>
      <c r="K85" s="100" t="s">
        <v>35</v>
      </c>
    </row>
    <row r="86" spans="1:11" s="106" customFormat="1" ht="12.75" customHeight="1" x14ac:dyDescent="0.2">
      <c r="A86" s="100">
        <f t="shared" si="1"/>
        <v>68</v>
      </c>
      <c r="B86" s="114" t="s">
        <v>111</v>
      </c>
      <c r="C86" s="100" t="s">
        <v>57</v>
      </c>
      <c r="D86" s="115">
        <v>46387</v>
      </c>
      <c r="E86" s="106" t="s">
        <v>43</v>
      </c>
      <c r="F86" s="117">
        <f t="shared" si="5"/>
        <v>65526338.219999999</v>
      </c>
      <c r="G86" s="86">
        <f t="shared" si="7"/>
        <v>65526338.219999999</v>
      </c>
      <c r="H86" s="87"/>
      <c r="I86" s="87">
        <v>10066</v>
      </c>
      <c r="J86" s="106" t="s">
        <v>34</v>
      </c>
      <c r="K86" s="100" t="s">
        <v>35</v>
      </c>
    </row>
    <row r="87" spans="1:11" s="106" customFormat="1" ht="12.75" customHeight="1" x14ac:dyDescent="0.2">
      <c r="A87" s="100">
        <f t="shared" si="1"/>
        <v>69</v>
      </c>
      <c r="B87" s="114" t="s">
        <v>182</v>
      </c>
      <c r="C87" s="100" t="s">
        <v>57</v>
      </c>
      <c r="D87" s="115">
        <v>46387</v>
      </c>
      <c r="E87" s="106" t="s">
        <v>43</v>
      </c>
      <c r="F87" s="117">
        <f>+I87*$C$13</f>
        <v>142675041.25800002</v>
      </c>
      <c r="G87" s="86">
        <f t="shared" ref="G87" si="9">+F87</f>
        <v>142675041.25800002</v>
      </c>
      <c r="H87" s="87"/>
      <c r="I87" s="87">
        <v>21917.4</v>
      </c>
      <c r="J87" s="106" t="s">
        <v>34</v>
      </c>
      <c r="K87" s="100" t="s">
        <v>35</v>
      </c>
    </row>
    <row r="88" spans="1:11" s="106" customFormat="1" ht="12.75" customHeight="1" x14ac:dyDescent="0.2">
      <c r="A88" s="100">
        <f>1+A87</f>
        <v>70</v>
      </c>
      <c r="B88" s="114" t="s">
        <v>185</v>
      </c>
      <c r="C88" s="100" t="s">
        <v>57</v>
      </c>
      <c r="D88" s="115">
        <v>46387</v>
      </c>
      <c r="E88" s="106" t="s">
        <v>43</v>
      </c>
      <c r="F88" s="117">
        <f t="shared" si="5"/>
        <v>32021066.73</v>
      </c>
      <c r="G88" s="86">
        <f t="shared" si="0"/>
        <v>32021066.73</v>
      </c>
      <c r="H88" s="87"/>
      <c r="I88" s="87">
        <v>4919</v>
      </c>
      <c r="J88" s="106" t="s">
        <v>34</v>
      </c>
      <c r="K88" s="100" t="s">
        <v>35</v>
      </c>
    </row>
    <row r="89" spans="1:11" s="106" customFormat="1" ht="12.75" customHeight="1" x14ac:dyDescent="0.2">
      <c r="A89" s="100">
        <f t="shared" ref="A89:A92" si="10">1+A88</f>
        <v>71</v>
      </c>
      <c r="B89" s="114" t="s">
        <v>117</v>
      </c>
      <c r="C89" s="100" t="s">
        <v>57</v>
      </c>
      <c r="D89" s="115">
        <v>46387</v>
      </c>
      <c r="E89" s="106" t="s">
        <v>43</v>
      </c>
      <c r="F89" s="117">
        <f t="shared" si="5"/>
        <v>1037250817.8</v>
      </c>
      <c r="G89" s="86">
        <f t="shared" si="0"/>
        <v>1037250817.8</v>
      </c>
      <c r="H89" s="87"/>
      <c r="I89" s="87">
        <v>159340</v>
      </c>
      <c r="J89" s="106" t="s">
        <v>34</v>
      </c>
      <c r="K89" s="100" t="s">
        <v>35</v>
      </c>
    </row>
    <row r="90" spans="1:11" s="106" customFormat="1" ht="11.25" customHeight="1" x14ac:dyDescent="0.2">
      <c r="A90" s="100">
        <f t="shared" si="10"/>
        <v>72</v>
      </c>
      <c r="B90" s="114" t="s">
        <v>156</v>
      </c>
      <c r="C90" s="100" t="s">
        <v>57</v>
      </c>
      <c r="D90" s="115">
        <v>46387</v>
      </c>
      <c r="E90" s="106" t="s">
        <v>43</v>
      </c>
      <c r="F90" s="117">
        <f>+H90*$D$13</f>
        <v>27480504.331</v>
      </c>
      <c r="G90" s="86">
        <f t="shared" ref="G90:G91" si="11">+F90</f>
        <v>27480504.331</v>
      </c>
      <c r="H90" s="87">
        <v>3662.9</v>
      </c>
      <c r="I90" s="87">
        <v>0</v>
      </c>
      <c r="J90" s="106" t="s">
        <v>34</v>
      </c>
      <c r="K90" s="100" t="s">
        <v>35</v>
      </c>
    </row>
    <row r="91" spans="1:11" s="106" customFormat="1" ht="11.25" customHeight="1" x14ac:dyDescent="0.2">
      <c r="A91" s="100">
        <f t="shared" si="10"/>
        <v>73</v>
      </c>
      <c r="B91" s="114" t="s">
        <v>107</v>
      </c>
      <c r="C91" s="100" t="s">
        <v>57</v>
      </c>
      <c r="D91" s="115">
        <v>46387</v>
      </c>
      <c r="E91" s="106" t="s">
        <v>43</v>
      </c>
      <c r="F91" s="117">
        <f>+H91*$D$13</f>
        <v>117471822.4288</v>
      </c>
      <c r="G91" s="86">
        <f t="shared" si="11"/>
        <v>117471822.4288</v>
      </c>
      <c r="H91" s="87">
        <v>15657.92</v>
      </c>
      <c r="I91" s="87">
        <v>0</v>
      </c>
      <c r="J91" s="106" t="s">
        <v>34</v>
      </c>
      <c r="K91" s="100" t="s">
        <v>35</v>
      </c>
    </row>
    <row r="92" spans="1:11" s="106" customFormat="1" ht="11.25" customHeight="1" thickBot="1" x14ac:dyDescent="0.25">
      <c r="A92" s="100">
        <f t="shared" si="10"/>
        <v>74</v>
      </c>
      <c r="B92" s="114" t="s">
        <v>181</v>
      </c>
      <c r="C92" s="100" t="s">
        <v>57</v>
      </c>
      <c r="D92" s="115">
        <v>46387</v>
      </c>
      <c r="E92" s="106" t="s">
        <v>43</v>
      </c>
      <c r="F92" s="117">
        <f>+H92*$D$13</f>
        <v>46497412.455200002</v>
      </c>
      <c r="G92" s="86">
        <f t="shared" si="0"/>
        <v>46497412.455200002</v>
      </c>
      <c r="H92" s="87">
        <v>6197.68</v>
      </c>
      <c r="I92" s="87">
        <v>0</v>
      </c>
      <c r="J92" s="106" t="s">
        <v>34</v>
      </c>
      <c r="K92" s="100" t="s">
        <v>35</v>
      </c>
    </row>
    <row r="93" spans="1:11" ht="13.5" customHeight="1" thickBot="1" x14ac:dyDescent="0.25">
      <c r="E93" s="22" t="s">
        <v>19</v>
      </c>
      <c r="F93" s="23">
        <f>SUM(F18:F92)</f>
        <v>3786360222.6516991</v>
      </c>
      <c r="G93" s="23">
        <f>SUM(G18:G92)</f>
        <v>3786360222.6516991</v>
      </c>
      <c r="H93" s="51">
        <f>SUM(H18:H92)</f>
        <v>25518.5</v>
      </c>
      <c r="I93" s="51">
        <f>SUM(I18:I92)</f>
        <v>460802.01</v>
      </c>
    </row>
    <row r="94" spans="1:11" ht="13.5" thickTop="1" x14ac:dyDescent="0.2">
      <c r="E94" s="54"/>
      <c r="F94" s="55"/>
      <c r="G94" s="26"/>
    </row>
    <row r="95" spans="1:11" x14ac:dyDescent="0.2">
      <c r="A95" s="5" t="s">
        <v>18</v>
      </c>
      <c r="E95" s="47"/>
      <c r="F95" s="58"/>
      <c r="G95" s="26"/>
    </row>
    <row r="96" spans="1:11" ht="12.75" customHeight="1" x14ac:dyDescent="0.2">
      <c r="A96" s="91" t="s">
        <v>2</v>
      </c>
      <c r="B96" s="93" t="s">
        <v>12</v>
      </c>
      <c r="C96" s="93" t="s">
        <v>4</v>
      </c>
      <c r="D96" s="93" t="s">
        <v>26</v>
      </c>
      <c r="E96" s="93" t="s">
        <v>5</v>
      </c>
      <c r="F96" s="69" t="s">
        <v>6</v>
      </c>
      <c r="G96" s="98" t="s">
        <v>6</v>
      </c>
      <c r="H96" s="98"/>
      <c r="I96" s="98"/>
      <c r="J96" s="93" t="s">
        <v>7</v>
      </c>
      <c r="K96" s="96" t="s">
        <v>20</v>
      </c>
    </row>
    <row r="97" spans="1:22" ht="13.5" thickBot="1" x14ac:dyDescent="0.25">
      <c r="A97" s="92"/>
      <c r="B97" s="94"/>
      <c r="C97" s="94"/>
      <c r="D97" s="94"/>
      <c r="E97" s="94"/>
      <c r="F97" s="59" t="s">
        <v>8</v>
      </c>
      <c r="G97" s="60" t="s">
        <v>9</v>
      </c>
      <c r="H97" s="60"/>
      <c r="I97" s="60" t="s">
        <v>10</v>
      </c>
      <c r="J97" s="94"/>
      <c r="K97" s="97"/>
    </row>
    <row r="98" spans="1:22" x14ac:dyDescent="0.2">
      <c r="A98" s="12"/>
      <c r="D98" s="24"/>
      <c r="E98" s="24"/>
      <c r="F98" s="14"/>
      <c r="G98" s="49"/>
      <c r="H98" s="49"/>
      <c r="I98" s="44"/>
      <c r="K98" s="12"/>
    </row>
    <row r="99" spans="1:22" x14ac:dyDescent="0.2">
      <c r="A99" s="12"/>
      <c r="D99" s="24"/>
      <c r="E99" s="24"/>
      <c r="F99" s="14"/>
      <c r="G99" s="26"/>
      <c r="H99" s="26"/>
      <c r="I99" s="44"/>
      <c r="K99" s="12"/>
    </row>
    <row r="100" spans="1:22" ht="3" customHeight="1" thickBot="1" x14ac:dyDescent="0.25">
      <c r="A100" s="15"/>
      <c r="B100" s="16"/>
      <c r="C100" s="16"/>
      <c r="D100" s="15"/>
      <c r="E100" s="17"/>
      <c r="F100" s="18"/>
      <c r="G100" s="30"/>
      <c r="H100" s="30"/>
      <c r="I100" s="50"/>
      <c r="J100" s="15"/>
      <c r="K100" s="15"/>
    </row>
    <row r="101" spans="1:22" ht="13.5" thickBot="1" x14ac:dyDescent="0.25">
      <c r="E101" s="22" t="s">
        <v>19</v>
      </c>
      <c r="F101" s="23">
        <f>+SUM(F98:F100)</f>
        <v>0</v>
      </c>
      <c r="G101" s="23">
        <f>+SUM(G98:G100)</f>
        <v>0</v>
      </c>
      <c r="H101" s="23"/>
      <c r="I101" s="51">
        <f>+SUM(I98:I100)</f>
        <v>0</v>
      </c>
    </row>
    <row r="102" spans="1:22" ht="13.5" thickTop="1" x14ac:dyDescent="0.2">
      <c r="F102" s="14"/>
    </row>
    <row r="103" spans="1:22" x14ac:dyDescent="0.2">
      <c r="B103" s="13" t="s">
        <v>38</v>
      </c>
      <c r="F103" s="14"/>
    </row>
    <row r="104" spans="1:22" x14ac:dyDescent="0.2">
      <c r="F104" s="14"/>
    </row>
    <row r="105" spans="1:22" x14ac:dyDescent="0.2">
      <c r="F105" s="14"/>
    </row>
    <row r="106" spans="1:22" x14ac:dyDescent="0.2">
      <c r="F106" s="14"/>
      <c r="G106" s="26"/>
      <c r="H106" s="26"/>
      <c r="I106" s="95"/>
      <c r="J106" s="95"/>
    </row>
    <row r="107" spans="1:22" x14ac:dyDescent="0.2">
      <c r="A107" s="28"/>
      <c r="B107" s="119" t="s">
        <v>54</v>
      </c>
      <c r="C107" s="22"/>
      <c r="D107" s="22"/>
      <c r="E107" s="22"/>
      <c r="F107" s="68"/>
      <c r="G107" s="120"/>
      <c r="H107" s="28" t="s">
        <v>248</v>
      </c>
      <c r="I107" s="28"/>
      <c r="J107" s="22"/>
      <c r="K107" s="46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</row>
    <row r="108" spans="1:22" x14ac:dyDescent="0.2">
      <c r="F108" s="14"/>
    </row>
    <row r="109" spans="1:22" x14ac:dyDescent="0.2">
      <c r="F109" s="14"/>
    </row>
    <row r="110" spans="1:22" x14ac:dyDescent="0.2">
      <c r="F110" s="14"/>
    </row>
    <row r="111" spans="1:22" x14ac:dyDescent="0.2">
      <c r="F111" s="14"/>
    </row>
    <row r="112" spans="1:22" x14ac:dyDescent="0.2">
      <c r="F112" s="14"/>
    </row>
    <row r="113" spans="6:6" x14ac:dyDescent="0.2">
      <c r="F113" s="14"/>
    </row>
    <row r="114" spans="6:6" x14ac:dyDescent="0.2">
      <c r="F114" s="14"/>
    </row>
    <row r="115" spans="6:6" x14ac:dyDescent="0.2">
      <c r="F115" s="14"/>
    </row>
    <row r="116" spans="6:6" x14ac:dyDescent="0.2">
      <c r="F116" s="14"/>
    </row>
    <row r="117" spans="6:6" x14ac:dyDescent="0.2">
      <c r="F117" s="14"/>
    </row>
    <row r="118" spans="6:6" x14ac:dyDescent="0.2">
      <c r="F118" s="14"/>
    </row>
    <row r="119" spans="6:6" x14ac:dyDescent="0.2">
      <c r="F119" s="14"/>
    </row>
    <row r="120" spans="6:6" x14ac:dyDescent="0.2">
      <c r="F120" s="14"/>
    </row>
    <row r="121" spans="6:6" x14ac:dyDescent="0.2">
      <c r="F121" s="14"/>
    </row>
    <row r="122" spans="6:6" x14ac:dyDescent="0.2">
      <c r="F122" s="14"/>
    </row>
    <row r="123" spans="6:6" x14ac:dyDescent="0.2">
      <c r="F123" s="14"/>
    </row>
    <row r="124" spans="6:6" x14ac:dyDescent="0.2">
      <c r="F124" s="14"/>
    </row>
    <row r="125" spans="6:6" x14ac:dyDescent="0.2">
      <c r="F125" s="14"/>
    </row>
    <row r="126" spans="6:6" x14ac:dyDescent="0.2">
      <c r="F126" s="14"/>
    </row>
    <row r="127" spans="6:6" x14ac:dyDescent="0.2">
      <c r="F127" s="14"/>
    </row>
    <row r="128" spans="6:6" x14ac:dyDescent="0.2">
      <c r="F128" s="14"/>
    </row>
    <row r="129" spans="6:6" x14ac:dyDescent="0.2">
      <c r="F129" s="14"/>
    </row>
    <row r="130" spans="6:6" x14ac:dyDescent="0.2">
      <c r="F130" s="14"/>
    </row>
    <row r="131" spans="6:6" x14ac:dyDescent="0.2">
      <c r="F131" s="14"/>
    </row>
    <row r="132" spans="6:6" x14ac:dyDescent="0.2">
      <c r="F132" s="14"/>
    </row>
    <row r="133" spans="6:6" x14ac:dyDescent="0.2">
      <c r="F133" s="14"/>
    </row>
    <row r="134" spans="6:6" x14ac:dyDescent="0.2">
      <c r="F134" s="14"/>
    </row>
    <row r="135" spans="6:6" x14ac:dyDescent="0.2">
      <c r="F135" s="14"/>
    </row>
    <row r="136" spans="6:6" x14ac:dyDescent="0.2">
      <c r="F136" s="14"/>
    </row>
    <row r="137" spans="6:6" x14ac:dyDescent="0.2">
      <c r="F137" s="14"/>
    </row>
    <row r="138" spans="6:6" x14ac:dyDescent="0.2">
      <c r="F138" s="14"/>
    </row>
    <row r="139" spans="6:6" x14ac:dyDescent="0.2">
      <c r="F139" s="14"/>
    </row>
    <row r="140" spans="6:6" x14ac:dyDescent="0.2">
      <c r="F140" s="14"/>
    </row>
    <row r="141" spans="6:6" x14ac:dyDescent="0.2">
      <c r="F141" s="14"/>
    </row>
    <row r="142" spans="6:6" x14ac:dyDescent="0.2">
      <c r="F142" s="14"/>
    </row>
    <row r="143" spans="6:6" x14ac:dyDescent="0.2">
      <c r="F143" s="14"/>
    </row>
    <row r="144" spans="6:6" x14ac:dyDescent="0.2">
      <c r="F144" s="14"/>
    </row>
    <row r="145" spans="6:6" x14ac:dyDescent="0.2">
      <c r="F145" s="14"/>
    </row>
  </sheetData>
  <sortState xmlns:xlrd2="http://schemas.microsoft.com/office/spreadsheetml/2017/richdata2" ref="B23:F54">
    <sortCondition ref="B23:B54"/>
  </sortState>
  <mergeCells count="17">
    <mergeCell ref="K16:K17"/>
    <mergeCell ref="K96:K97"/>
    <mergeCell ref="E96:E97"/>
    <mergeCell ref="G96:I96"/>
    <mergeCell ref="J96:J97"/>
    <mergeCell ref="J16:J17"/>
    <mergeCell ref="G16:I16"/>
    <mergeCell ref="E16:E17"/>
    <mergeCell ref="I106:J106"/>
    <mergeCell ref="A96:A97"/>
    <mergeCell ref="B96:B97"/>
    <mergeCell ref="D96:D97"/>
    <mergeCell ref="C16:C17"/>
    <mergeCell ref="C96:C97"/>
    <mergeCell ref="A16:A17"/>
    <mergeCell ref="B16:B17"/>
    <mergeCell ref="D16:D17"/>
  </mergeCells>
  <phoneticPr fontId="21" type="noConversion"/>
  <hyperlinks>
    <hyperlink ref="A1" location="Índice!A1" display="Regresar al Índice" xr:uid="{00000000-0004-0000-02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4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93"/>
  <sheetViews>
    <sheetView showGridLines="0" topLeftCell="A15" zoomScale="85" zoomScaleNormal="85" workbookViewId="0">
      <selection activeCell="A146" sqref="A146:XFD146"/>
    </sheetView>
  </sheetViews>
  <sheetFormatPr baseColWidth="10" defaultColWidth="9.140625" defaultRowHeight="12.75" x14ac:dyDescent="0.2"/>
  <cols>
    <col min="1" max="1" width="5.7109375" style="1" customWidth="1"/>
    <col min="2" max="2" width="24.140625" style="13" customWidth="1"/>
    <col min="3" max="4" width="12.7109375" style="1" customWidth="1"/>
    <col min="5" max="5" width="12.7109375" style="12" customWidth="1"/>
    <col min="6" max="6" width="13.7109375" style="19" customWidth="1"/>
    <col min="7" max="8" width="13.7109375" style="1" customWidth="1"/>
    <col min="9" max="9" width="17.140625" style="1" customWidth="1"/>
    <col min="10" max="10" width="14" style="1" customWidth="1"/>
    <col min="11" max="11" width="5.28515625" style="1" customWidth="1"/>
    <col min="12" max="16384" width="9.140625" style="1"/>
  </cols>
  <sheetData>
    <row r="1" spans="1:22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52"/>
    </row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28" t="s">
        <v>115</v>
      </c>
      <c r="B9" s="1"/>
      <c r="E9" s="1"/>
      <c r="F9" s="1"/>
      <c r="H9"/>
      <c r="I9"/>
      <c r="J9"/>
    </row>
    <row r="10" spans="1:22" customFormat="1" x14ac:dyDescent="0.2">
      <c r="B10" s="2"/>
      <c r="C10" s="2"/>
      <c r="D10" s="2"/>
      <c r="E10" s="2"/>
      <c r="F10" s="2"/>
      <c r="G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31.03.2026</v>
      </c>
      <c r="D11" s="6"/>
      <c r="E11" s="2"/>
      <c r="F11" s="2"/>
      <c r="G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41">
        <v>6509.67</v>
      </c>
      <c r="D12" s="7"/>
      <c r="E12" s="2"/>
      <c r="F12" s="2"/>
      <c r="G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1" t="s">
        <v>2</v>
      </c>
      <c r="B15" s="93" t="s">
        <v>13</v>
      </c>
      <c r="C15" s="93" t="s">
        <v>4</v>
      </c>
      <c r="D15" s="93" t="s">
        <v>26</v>
      </c>
      <c r="E15" s="93" t="s">
        <v>5</v>
      </c>
      <c r="F15" s="69" t="s">
        <v>6</v>
      </c>
      <c r="G15" s="98" t="s">
        <v>6</v>
      </c>
      <c r="H15" s="98"/>
      <c r="I15" s="93" t="s">
        <v>7</v>
      </c>
      <c r="J15" s="96" t="s">
        <v>20</v>
      </c>
    </row>
    <row r="16" spans="1:22" ht="13.5" thickBot="1" x14ac:dyDescent="0.25">
      <c r="A16" s="92"/>
      <c r="B16" s="94"/>
      <c r="C16" s="94"/>
      <c r="D16" s="94"/>
      <c r="E16" s="94"/>
      <c r="F16" s="71" t="s">
        <v>8</v>
      </c>
      <c r="G16" s="72" t="s">
        <v>9</v>
      </c>
      <c r="H16" s="72" t="s">
        <v>10</v>
      </c>
      <c r="I16" s="94"/>
      <c r="J16" s="97"/>
    </row>
    <row r="17" spans="1:22" x14ac:dyDescent="0.2">
      <c r="A17" s="12">
        <v>1</v>
      </c>
      <c r="B17" s="13" t="s">
        <v>33</v>
      </c>
      <c r="D17" s="24">
        <v>46112</v>
      </c>
      <c r="E17" s="24">
        <v>46142</v>
      </c>
      <c r="F17" s="14">
        <v>151371794</v>
      </c>
      <c r="G17" s="14">
        <f>+F17</f>
        <v>151371794</v>
      </c>
      <c r="I17" s="12" t="s">
        <v>39</v>
      </c>
      <c r="J17" s="12" t="s">
        <v>35</v>
      </c>
    </row>
    <row r="18" spans="1:22" x14ac:dyDescent="0.2">
      <c r="A18" s="12">
        <f>+A17+1</f>
        <v>2</v>
      </c>
      <c r="B18" s="13" t="s">
        <v>186</v>
      </c>
      <c r="D18" s="24">
        <v>46112</v>
      </c>
      <c r="E18" s="24">
        <v>46387</v>
      </c>
      <c r="F18" s="14">
        <v>144960404</v>
      </c>
      <c r="G18" s="14">
        <f t="shared" ref="G18:G19" si="0">+F18</f>
        <v>144960404</v>
      </c>
      <c r="H18" s="12"/>
      <c r="I18" s="12" t="s">
        <v>39</v>
      </c>
      <c r="J18" s="12" t="s">
        <v>35</v>
      </c>
    </row>
    <row r="19" spans="1:22" x14ac:dyDescent="0.2">
      <c r="A19" s="12">
        <f t="shared" ref="A19:A21" si="1">+A18+1</f>
        <v>3</v>
      </c>
      <c r="B19" s="13" t="s">
        <v>32</v>
      </c>
      <c r="D19" s="24">
        <v>46112</v>
      </c>
      <c r="E19" s="24">
        <v>46137</v>
      </c>
      <c r="F19" s="14">
        <v>507629122</v>
      </c>
      <c r="G19" s="14">
        <f t="shared" si="0"/>
        <v>507629122</v>
      </c>
      <c r="I19" s="12" t="s">
        <v>39</v>
      </c>
      <c r="J19" s="12" t="s">
        <v>35</v>
      </c>
    </row>
    <row r="20" spans="1:22" x14ac:dyDescent="0.2">
      <c r="A20" s="12">
        <f t="shared" si="1"/>
        <v>4</v>
      </c>
      <c r="B20" s="13" t="s">
        <v>48</v>
      </c>
      <c r="D20" s="24">
        <v>46112</v>
      </c>
      <c r="E20" s="24">
        <v>46387</v>
      </c>
      <c r="F20" s="14">
        <v>1205761460</v>
      </c>
      <c r="G20" s="14">
        <f t="shared" ref="G20:G21" si="2">+F20</f>
        <v>1205761460</v>
      </c>
      <c r="I20" s="12" t="s">
        <v>39</v>
      </c>
      <c r="J20" s="12" t="s">
        <v>35</v>
      </c>
    </row>
    <row r="21" spans="1:22" ht="13.5" thickBot="1" x14ac:dyDescent="0.25">
      <c r="A21" s="12">
        <f t="shared" si="1"/>
        <v>5</v>
      </c>
      <c r="B21" s="13" t="s">
        <v>102</v>
      </c>
      <c r="D21" s="24">
        <v>46112</v>
      </c>
      <c r="E21" s="24">
        <v>46387</v>
      </c>
      <c r="F21" s="14">
        <v>14860159</v>
      </c>
      <c r="G21" s="14">
        <f t="shared" si="2"/>
        <v>14860159</v>
      </c>
      <c r="I21" s="12" t="s">
        <v>39</v>
      </c>
      <c r="J21" s="12" t="s">
        <v>35</v>
      </c>
    </row>
    <row r="22" spans="1:22" ht="11.25" customHeight="1" thickBot="1" x14ac:dyDescent="0.25">
      <c r="E22" s="22" t="s">
        <v>19</v>
      </c>
      <c r="F22" s="23">
        <f>+SUM(F17:F21)</f>
        <v>2024582939</v>
      </c>
      <c r="G22" s="31">
        <f>+SUM(G17:G21)</f>
        <v>2024582939</v>
      </c>
      <c r="H22" s="53">
        <f>+SUM(H17:H21)</f>
        <v>0</v>
      </c>
    </row>
    <row r="23" spans="1:22" customFormat="1" ht="13.5" thickTop="1" x14ac:dyDescent="0.2">
      <c r="A23" s="5"/>
      <c r="B23" s="9"/>
      <c r="C23" s="10"/>
      <c r="D23" s="1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">
      <c r="F24" s="14"/>
      <c r="G24" s="26"/>
    </row>
    <row r="25" spans="1:22" ht="18" x14ac:dyDescent="0.25">
      <c r="A25" s="11" t="s">
        <v>18</v>
      </c>
      <c r="F25" s="14"/>
    </row>
    <row r="26" spans="1:22" ht="12.75" customHeight="1" x14ac:dyDescent="0.2">
      <c r="A26" s="91" t="s">
        <v>2</v>
      </c>
      <c r="B26" s="93" t="s">
        <v>13</v>
      </c>
      <c r="C26" s="93" t="s">
        <v>4</v>
      </c>
      <c r="D26" s="93" t="s">
        <v>26</v>
      </c>
      <c r="E26" s="93" t="s">
        <v>5</v>
      </c>
      <c r="F26" s="69" t="s">
        <v>6</v>
      </c>
      <c r="G26" s="98" t="s">
        <v>6</v>
      </c>
      <c r="H26" s="98"/>
      <c r="I26" s="93" t="s">
        <v>7</v>
      </c>
      <c r="J26" s="96" t="s">
        <v>20</v>
      </c>
    </row>
    <row r="27" spans="1:22" ht="13.5" thickBot="1" x14ac:dyDescent="0.25">
      <c r="A27" s="92"/>
      <c r="B27" s="94"/>
      <c r="C27" s="94"/>
      <c r="D27" s="94"/>
      <c r="E27" s="94"/>
      <c r="F27" s="71" t="s">
        <v>8</v>
      </c>
      <c r="G27" s="72" t="s">
        <v>9</v>
      </c>
      <c r="H27" s="72" t="s">
        <v>10</v>
      </c>
      <c r="I27" s="94"/>
      <c r="J27" s="97"/>
    </row>
    <row r="28" spans="1:22" x14ac:dyDescent="0.2">
      <c r="A28" s="12">
        <v>1</v>
      </c>
      <c r="F28" s="21"/>
    </row>
    <row r="29" spans="1:22" hidden="1" x14ac:dyDescent="0.2">
      <c r="A29" s="12">
        <v>2</v>
      </c>
      <c r="F29" s="14">
        <f>+G29+H29*$C$12</f>
        <v>0</v>
      </c>
    </row>
    <row r="30" spans="1:22" ht="15" hidden="1" x14ac:dyDescent="0.2">
      <c r="A30" s="25" t="s">
        <v>11</v>
      </c>
      <c r="F30" s="14">
        <f>+G30+H30*$C$12</f>
        <v>0</v>
      </c>
    </row>
    <row r="31" spans="1:22" ht="3" customHeight="1" thickBot="1" x14ac:dyDescent="0.25">
      <c r="A31" s="15"/>
      <c r="B31" s="16"/>
      <c r="C31" s="15"/>
      <c r="D31" s="15"/>
      <c r="E31" s="17"/>
      <c r="F31" s="18"/>
      <c r="G31" s="15"/>
      <c r="H31" s="15"/>
      <c r="I31" s="15"/>
      <c r="J31" s="15"/>
    </row>
    <row r="32" spans="1:22" ht="13.5" thickBot="1" x14ac:dyDescent="0.25">
      <c r="E32" s="22" t="s">
        <v>19</v>
      </c>
      <c r="F32" s="23">
        <v>0</v>
      </c>
      <c r="G32" s="23">
        <f>+SUM(G28:G31)</f>
        <v>0</v>
      </c>
      <c r="H32" s="23">
        <f>+SUM(H28:H31)</f>
        <v>0</v>
      </c>
    </row>
    <row r="33" spans="1:22" ht="13.5" thickTop="1" x14ac:dyDescent="0.2">
      <c r="F33" s="14"/>
    </row>
    <row r="34" spans="1:22" x14ac:dyDescent="0.2">
      <c r="F34" s="14"/>
    </row>
    <row r="35" spans="1:22" x14ac:dyDescent="0.2">
      <c r="B35" s="13" t="s">
        <v>46</v>
      </c>
      <c r="F35" s="14"/>
    </row>
    <row r="36" spans="1:22" x14ac:dyDescent="0.2">
      <c r="F36" s="14"/>
    </row>
    <row r="37" spans="1:22" x14ac:dyDescent="0.2">
      <c r="F37" s="14"/>
      <c r="H37" s="99"/>
      <c r="I37" s="99"/>
    </row>
    <row r="38" spans="1:22" x14ac:dyDescent="0.2">
      <c r="A38" s="28"/>
      <c r="B38" s="119" t="s">
        <v>54</v>
      </c>
      <c r="C38" s="22"/>
      <c r="D38" s="22"/>
      <c r="E38" s="22"/>
      <c r="F38" s="68"/>
      <c r="G38" s="120"/>
      <c r="H38" s="28" t="s">
        <v>248</v>
      </c>
      <c r="I38" s="28"/>
      <c r="J38" s="22"/>
      <c r="K38" s="46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</row>
    <row r="39" spans="1:22" x14ac:dyDescent="0.2">
      <c r="F39" s="14"/>
    </row>
    <row r="40" spans="1:22" x14ac:dyDescent="0.2">
      <c r="F40" s="14"/>
    </row>
    <row r="41" spans="1:22" x14ac:dyDescent="0.2">
      <c r="F41" s="14"/>
    </row>
    <row r="42" spans="1:22" x14ac:dyDescent="0.2">
      <c r="F42" s="14"/>
    </row>
    <row r="43" spans="1:22" x14ac:dyDescent="0.2">
      <c r="F43" s="14"/>
    </row>
    <row r="44" spans="1:22" x14ac:dyDescent="0.2">
      <c r="F44" s="14"/>
    </row>
    <row r="45" spans="1:22" x14ac:dyDescent="0.2">
      <c r="F45" s="14"/>
    </row>
    <row r="46" spans="1:22" x14ac:dyDescent="0.2">
      <c r="F46" s="14"/>
    </row>
    <row r="47" spans="1:22" x14ac:dyDescent="0.2">
      <c r="F47" s="14"/>
    </row>
    <row r="48" spans="1:22" x14ac:dyDescent="0.2">
      <c r="F48" s="14"/>
    </row>
    <row r="49" spans="6:6" x14ac:dyDescent="0.2">
      <c r="F49" s="14"/>
    </row>
    <row r="50" spans="6:6" x14ac:dyDescent="0.2">
      <c r="F50" s="14"/>
    </row>
    <row r="51" spans="6:6" x14ac:dyDescent="0.2">
      <c r="F51" s="14"/>
    </row>
    <row r="52" spans="6:6" x14ac:dyDescent="0.2">
      <c r="F52" s="14"/>
    </row>
    <row r="53" spans="6:6" x14ac:dyDescent="0.2">
      <c r="F53" s="14"/>
    </row>
    <row r="54" spans="6:6" x14ac:dyDescent="0.2">
      <c r="F54" s="14"/>
    </row>
    <row r="55" spans="6:6" x14ac:dyDescent="0.2">
      <c r="F55" s="14"/>
    </row>
    <row r="56" spans="6:6" x14ac:dyDescent="0.2">
      <c r="F56" s="14"/>
    </row>
    <row r="57" spans="6:6" x14ac:dyDescent="0.2">
      <c r="F57" s="14"/>
    </row>
    <row r="58" spans="6:6" x14ac:dyDescent="0.2">
      <c r="F58" s="14"/>
    </row>
    <row r="59" spans="6:6" x14ac:dyDescent="0.2">
      <c r="F59" s="14"/>
    </row>
    <row r="60" spans="6:6" x14ac:dyDescent="0.2">
      <c r="F60" s="14"/>
    </row>
    <row r="61" spans="6:6" x14ac:dyDescent="0.2">
      <c r="F61" s="14"/>
    </row>
    <row r="62" spans="6:6" x14ac:dyDescent="0.2">
      <c r="F62" s="14"/>
    </row>
    <row r="63" spans="6:6" x14ac:dyDescent="0.2">
      <c r="F63" s="14"/>
    </row>
    <row r="64" spans="6:6" x14ac:dyDescent="0.2">
      <c r="F64" s="14"/>
    </row>
    <row r="65" spans="6:6" x14ac:dyDescent="0.2">
      <c r="F65" s="14"/>
    </row>
    <row r="66" spans="6:6" x14ac:dyDescent="0.2">
      <c r="F66" s="14"/>
    </row>
    <row r="67" spans="6:6" x14ac:dyDescent="0.2">
      <c r="F67" s="14"/>
    </row>
    <row r="68" spans="6:6" x14ac:dyDescent="0.2">
      <c r="F68" s="14"/>
    </row>
    <row r="69" spans="6:6" x14ac:dyDescent="0.2">
      <c r="F69" s="14"/>
    </row>
    <row r="70" spans="6:6" x14ac:dyDescent="0.2">
      <c r="F70" s="14"/>
    </row>
    <row r="71" spans="6:6" x14ac:dyDescent="0.2">
      <c r="F71" s="14"/>
    </row>
    <row r="72" spans="6:6" x14ac:dyDescent="0.2">
      <c r="F72" s="14"/>
    </row>
    <row r="73" spans="6:6" x14ac:dyDescent="0.2">
      <c r="F73" s="14"/>
    </row>
    <row r="74" spans="6:6" x14ac:dyDescent="0.2">
      <c r="F74" s="14"/>
    </row>
    <row r="75" spans="6:6" x14ac:dyDescent="0.2">
      <c r="F75" s="14"/>
    </row>
    <row r="76" spans="6:6" x14ac:dyDescent="0.2">
      <c r="F76" s="14"/>
    </row>
    <row r="77" spans="6:6" x14ac:dyDescent="0.2">
      <c r="F77" s="14"/>
    </row>
    <row r="78" spans="6:6" x14ac:dyDescent="0.2">
      <c r="F78" s="14"/>
    </row>
    <row r="79" spans="6:6" x14ac:dyDescent="0.2">
      <c r="F79" s="14"/>
    </row>
    <row r="80" spans="6:6" x14ac:dyDescent="0.2">
      <c r="F80" s="14"/>
    </row>
    <row r="81" spans="6:6" x14ac:dyDescent="0.2">
      <c r="F81" s="14"/>
    </row>
    <row r="82" spans="6:6" x14ac:dyDescent="0.2">
      <c r="F82" s="14"/>
    </row>
    <row r="83" spans="6:6" x14ac:dyDescent="0.2">
      <c r="F83" s="14"/>
    </row>
    <row r="84" spans="6:6" x14ac:dyDescent="0.2">
      <c r="F84" s="14"/>
    </row>
    <row r="85" spans="6:6" x14ac:dyDescent="0.2">
      <c r="F85" s="14"/>
    </row>
    <row r="86" spans="6:6" x14ac:dyDescent="0.2">
      <c r="F86" s="14"/>
    </row>
    <row r="87" spans="6:6" x14ac:dyDescent="0.2">
      <c r="F87" s="14"/>
    </row>
    <row r="88" spans="6:6" x14ac:dyDescent="0.2">
      <c r="F88" s="14"/>
    </row>
    <row r="89" spans="6:6" x14ac:dyDescent="0.2">
      <c r="F89" s="14"/>
    </row>
    <row r="90" spans="6:6" x14ac:dyDescent="0.2">
      <c r="F90" s="14"/>
    </row>
    <row r="91" spans="6:6" x14ac:dyDescent="0.2">
      <c r="F91" s="14"/>
    </row>
    <row r="92" spans="6:6" x14ac:dyDescent="0.2">
      <c r="F92" s="14"/>
    </row>
    <row r="93" spans="6:6" x14ac:dyDescent="0.2">
      <c r="F93" s="14"/>
    </row>
  </sheetData>
  <mergeCells count="17">
    <mergeCell ref="H37:I37"/>
    <mergeCell ref="J15:J16"/>
    <mergeCell ref="J26:J27"/>
    <mergeCell ref="E26:E27"/>
    <mergeCell ref="G26:H26"/>
    <mergeCell ref="I26:I27"/>
    <mergeCell ref="I15:I16"/>
    <mergeCell ref="G15:H15"/>
    <mergeCell ref="A26:A27"/>
    <mergeCell ref="B26:B27"/>
    <mergeCell ref="A15:A16"/>
    <mergeCell ref="E15:E16"/>
    <mergeCell ref="B15:B16"/>
    <mergeCell ref="C15:C16"/>
    <mergeCell ref="D15:D16"/>
    <mergeCell ref="C26:C27"/>
    <mergeCell ref="D26:D27"/>
  </mergeCells>
  <phoneticPr fontId="21" type="noConversion"/>
  <hyperlinks>
    <hyperlink ref="A1" location="Índice!A1" display="Regresar al Índice" xr:uid="{00000000-0004-0000-03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91"/>
  <sheetViews>
    <sheetView showGridLines="0" topLeftCell="A18" zoomScale="85" zoomScaleNormal="85" workbookViewId="0">
      <selection activeCell="A146" sqref="A146:XFD146"/>
    </sheetView>
  </sheetViews>
  <sheetFormatPr baseColWidth="10" defaultColWidth="9.140625" defaultRowHeight="12.75" x14ac:dyDescent="0.2"/>
  <cols>
    <col min="1" max="1" width="5.7109375" style="1" customWidth="1"/>
    <col min="2" max="2" width="24.140625" style="13" customWidth="1"/>
    <col min="3" max="4" width="12.7109375" style="1" customWidth="1"/>
    <col min="5" max="5" width="12.7109375" style="12" customWidth="1"/>
    <col min="6" max="6" width="13.7109375" style="19" customWidth="1"/>
    <col min="7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28" t="s">
        <v>116</v>
      </c>
      <c r="B9" s="1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31.03.2026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41">
        <v>6509.67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1" t="s">
        <v>2</v>
      </c>
      <c r="B15" s="93" t="s">
        <v>13</v>
      </c>
      <c r="C15" s="93" t="s">
        <v>4</v>
      </c>
      <c r="D15" s="93" t="s">
        <v>26</v>
      </c>
      <c r="E15" s="93" t="s">
        <v>5</v>
      </c>
      <c r="F15" s="69" t="s">
        <v>6</v>
      </c>
      <c r="G15" s="98" t="s">
        <v>6</v>
      </c>
      <c r="H15" s="98"/>
      <c r="I15" s="93" t="s">
        <v>7</v>
      </c>
      <c r="J15" s="96" t="s">
        <v>20</v>
      </c>
    </row>
    <row r="16" spans="1:22" ht="13.5" thickBot="1" x14ac:dyDescent="0.25">
      <c r="A16" s="92"/>
      <c r="B16" s="94"/>
      <c r="C16" s="94"/>
      <c r="D16" s="94"/>
      <c r="E16" s="94"/>
      <c r="F16" s="71" t="s">
        <v>8</v>
      </c>
      <c r="G16" s="72" t="s">
        <v>9</v>
      </c>
      <c r="H16" s="72" t="s">
        <v>10</v>
      </c>
      <c r="I16" s="94"/>
      <c r="J16" s="97"/>
      <c r="L16" s="26"/>
    </row>
    <row r="17" spans="1:22" x14ac:dyDescent="0.2">
      <c r="A17" s="12">
        <v>1</v>
      </c>
      <c r="B17" s="13" t="s">
        <v>92</v>
      </c>
      <c r="D17" s="24">
        <v>46112</v>
      </c>
      <c r="E17" s="24">
        <v>46477</v>
      </c>
      <c r="F17" s="14">
        <v>18193000</v>
      </c>
      <c r="G17" s="14">
        <f>+F17</f>
        <v>18193000</v>
      </c>
      <c r="H17" s="56">
        <v>0</v>
      </c>
      <c r="I17" s="1" t="s">
        <v>34</v>
      </c>
      <c r="J17" s="12" t="s">
        <v>35</v>
      </c>
    </row>
    <row r="18" spans="1:22" x14ac:dyDescent="0.2">
      <c r="A18" s="12">
        <v>2</v>
      </c>
      <c r="B18" s="13" t="s">
        <v>47</v>
      </c>
      <c r="D18" s="24">
        <v>46112</v>
      </c>
      <c r="E18" s="24">
        <v>46477</v>
      </c>
      <c r="F18" s="14">
        <v>1181878070</v>
      </c>
      <c r="G18" s="14">
        <f>+F18</f>
        <v>1181878070</v>
      </c>
      <c r="H18" s="56"/>
      <c r="I18" s="1" t="s">
        <v>34</v>
      </c>
      <c r="J18" s="12" t="s">
        <v>35</v>
      </c>
    </row>
    <row r="19" spans="1:22" ht="13.5" thickBot="1" x14ac:dyDescent="0.25">
      <c r="A19" s="12">
        <v>3</v>
      </c>
      <c r="B19" s="13" t="s">
        <v>187</v>
      </c>
      <c r="D19" s="24">
        <v>46112</v>
      </c>
      <c r="E19" s="24">
        <v>46477</v>
      </c>
      <c r="F19" s="14">
        <f>+H19*C12</f>
        <v>617666913</v>
      </c>
      <c r="G19" s="14">
        <f>+F19</f>
        <v>617666913</v>
      </c>
      <c r="H19" s="56">
        <v>94884.519952624323</v>
      </c>
      <c r="I19" s="1" t="s">
        <v>34</v>
      </c>
      <c r="J19" s="12" t="s">
        <v>35</v>
      </c>
    </row>
    <row r="20" spans="1:22" ht="13.5" thickBot="1" x14ac:dyDescent="0.25">
      <c r="E20" s="22" t="s">
        <v>19</v>
      </c>
      <c r="F20" s="23">
        <f>+SUM(F17:F19)</f>
        <v>1817737983</v>
      </c>
      <c r="G20" s="31">
        <f>+SUM(G17:G19)</f>
        <v>1817737983</v>
      </c>
      <c r="H20" s="36">
        <f>+SUM(H17:H19)</f>
        <v>94884.519952624323</v>
      </c>
    </row>
    <row r="21" spans="1:22" customFormat="1" ht="13.5" thickTop="1" x14ac:dyDescent="0.2">
      <c r="A21" s="5"/>
      <c r="B21" s="9"/>
      <c r="C21" s="10"/>
      <c r="D21" s="10"/>
      <c r="E21" s="2"/>
      <c r="F21" s="3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2">
      <c r="F22" s="14"/>
      <c r="G22" s="26"/>
    </row>
    <row r="23" spans="1:22" ht="18" x14ac:dyDescent="0.25">
      <c r="A23" s="11" t="s">
        <v>18</v>
      </c>
      <c r="F23" s="14"/>
    </row>
    <row r="24" spans="1:22" ht="12.75" customHeight="1" x14ac:dyDescent="0.2">
      <c r="A24" s="91" t="s">
        <v>2</v>
      </c>
      <c r="B24" s="93" t="s">
        <v>13</v>
      </c>
      <c r="C24" s="93" t="s">
        <v>4</v>
      </c>
      <c r="D24" s="93" t="s">
        <v>26</v>
      </c>
      <c r="E24" s="93" t="s">
        <v>5</v>
      </c>
      <c r="F24" s="69" t="s">
        <v>6</v>
      </c>
      <c r="G24" s="98" t="s">
        <v>6</v>
      </c>
      <c r="H24" s="98"/>
      <c r="I24" s="93" t="s">
        <v>7</v>
      </c>
      <c r="J24" s="96" t="s">
        <v>20</v>
      </c>
    </row>
    <row r="25" spans="1:22" ht="13.5" thickBot="1" x14ac:dyDescent="0.25">
      <c r="A25" s="92"/>
      <c r="B25" s="94"/>
      <c r="C25" s="94"/>
      <c r="D25" s="94"/>
      <c r="E25" s="94"/>
      <c r="F25" s="71" t="s">
        <v>8</v>
      </c>
      <c r="G25" s="72" t="s">
        <v>9</v>
      </c>
      <c r="H25" s="72" t="s">
        <v>10</v>
      </c>
      <c r="I25" s="94"/>
      <c r="J25" s="97"/>
    </row>
    <row r="26" spans="1:22" x14ac:dyDescent="0.2">
      <c r="A26" s="12">
        <v>1</v>
      </c>
      <c r="F26" s="21"/>
    </row>
    <row r="27" spans="1:22" hidden="1" x14ac:dyDescent="0.2">
      <c r="A27" s="12">
        <v>2</v>
      </c>
      <c r="F27" s="14">
        <f>+G27+H27*$C$12</f>
        <v>0</v>
      </c>
    </row>
    <row r="28" spans="1:22" ht="15" hidden="1" x14ac:dyDescent="0.2">
      <c r="A28" s="25" t="s">
        <v>11</v>
      </c>
      <c r="F28" s="14">
        <f>+G28+H28*$C$12</f>
        <v>0</v>
      </c>
    </row>
    <row r="29" spans="1:22" ht="3" customHeight="1" thickBot="1" x14ac:dyDescent="0.25">
      <c r="A29" s="15"/>
      <c r="B29" s="16"/>
      <c r="C29" s="15"/>
      <c r="D29" s="15"/>
      <c r="E29" s="17"/>
      <c r="F29" s="18"/>
      <c r="G29" s="15"/>
      <c r="H29" s="15"/>
      <c r="I29" s="15"/>
      <c r="J29" s="15"/>
    </row>
    <row r="30" spans="1:22" ht="13.5" thickBot="1" x14ac:dyDescent="0.25">
      <c r="E30" s="22" t="s">
        <v>19</v>
      </c>
      <c r="F30" s="23">
        <v>0</v>
      </c>
      <c r="G30" s="23">
        <f>+SUM(G26:G29)</f>
        <v>0</v>
      </c>
      <c r="H30" s="23">
        <f>+SUM(H26:H29)</f>
        <v>0</v>
      </c>
    </row>
    <row r="31" spans="1:22" ht="13.5" thickTop="1" x14ac:dyDescent="0.2">
      <c r="F31" s="14"/>
    </row>
    <row r="32" spans="1:22" x14ac:dyDescent="0.2">
      <c r="F32" s="14"/>
    </row>
    <row r="33" spans="1:22" x14ac:dyDescent="0.2">
      <c r="B33" s="13" t="s">
        <v>38</v>
      </c>
      <c r="F33" s="14"/>
    </row>
    <row r="34" spans="1:22" x14ac:dyDescent="0.2">
      <c r="F34" s="14"/>
    </row>
    <row r="35" spans="1:22" x14ac:dyDescent="0.2">
      <c r="F35" s="14"/>
      <c r="H35" s="99"/>
      <c r="I35" s="99"/>
    </row>
    <row r="36" spans="1:22" x14ac:dyDescent="0.2">
      <c r="A36" s="28"/>
      <c r="B36" s="119" t="s">
        <v>54</v>
      </c>
      <c r="C36" s="22"/>
      <c r="D36" s="22"/>
      <c r="E36" s="22"/>
      <c r="F36" s="68"/>
      <c r="G36" s="120"/>
      <c r="H36" s="28" t="s">
        <v>248</v>
      </c>
      <c r="I36" s="28"/>
      <c r="J36" s="22"/>
      <c r="K36" s="46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</row>
    <row r="37" spans="1:22" x14ac:dyDescent="0.2">
      <c r="F37" s="14"/>
    </row>
    <row r="38" spans="1:22" x14ac:dyDescent="0.2">
      <c r="F38" s="14"/>
    </row>
    <row r="39" spans="1:22" x14ac:dyDescent="0.2">
      <c r="F39" s="14"/>
    </row>
    <row r="40" spans="1:22" x14ac:dyDescent="0.2">
      <c r="F40" s="14"/>
    </row>
    <row r="41" spans="1:22" x14ac:dyDescent="0.2">
      <c r="F41" s="14"/>
    </row>
    <row r="42" spans="1:22" x14ac:dyDescent="0.2">
      <c r="F42" s="14"/>
    </row>
    <row r="43" spans="1:22" x14ac:dyDescent="0.2">
      <c r="F43" s="14"/>
      <c r="I43" s="95"/>
      <c r="J43" s="95"/>
    </row>
    <row r="44" spans="1:22" x14ac:dyDescent="0.2">
      <c r="F44" s="14"/>
    </row>
    <row r="45" spans="1:22" x14ac:dyDescent="0.2">
      <c r="F45" s="14"/>
    </row>
    <row r="46" spans="1:22" x14ac:dyDescent="0.2">
      <c r="F46" s="14"/>
    </row>
    <row r="47" spans="1:22" x14ac:dyDescent="0.2">
      <c r="F47" s="14"/>
    </row>
    <row r="48" spans="1:22" x14ac:dyDescent="0.2">
      <c r="F48" s="14"/>
    </row>
    <row r="49" spans="6:6" x14ac:dyDescent="0.2">
      <c r="F49" s="14"/>
    </row>
    <row r="50" spans="6:6" x14ac:dyDescent="0.2">
      <c r="F50" s="14"/>
    </row>
    <row r="51" spans="6:6" x14ac:dyDescent="0.2">
      <c r="F51" s="14"/>
    </row>
    <row r="52" spans="6:6" x14ac:dyDescent="0.2">
      <c r="F52" s="14"/>
    </row>
    <row r="53" spans="6:6" x14ac:dyDescent="0.2">
      <c r="F53" s="14"/>
    </row>
    <row r="54" spans="6:6" x14ac:dyDescent="0.2">
      <c r="F54" s="14"/>
    </row>
    <row r="55" spans="6:6" x14ac:dyDescent="0.2">
      <c r="F55" s="14"/>
    </row>
    <row r="56" spans="6:6" x14ac:dyDescent="0.2">
      <c r="F56" s="14"/>
    </row>
    <row r="57" spans="6:6" x14ac:dyDescent="0.2">
      <c r="F57" s="14"/>
    </row>
    <row r="58" spans="6:6" x14ac:dyDescent="0.2">
      <c r="F58" s="14"/>
    </row>
    <row r="59" spans="6:6" x14ac:dyDescent="0.2">
      <c r="F59" s="14"/>
    </row>
    <row r="60" spans="6:6" x14ac:dyDescent="0.2">
      <c r="F60" s="14"/>
    </row>
    <row r="61" spans="6:6" x14ac:dyDescent="0.2">
      <c r="F61" s="14"/>
    </row>
    <row r="62" spans="6:6" x14ac:dyDescent="0.2">
      <c r="F62" s="14"/>
    </row>
    <row r="63" spans="6:6" x14ac:dyDescent="0.2">
      <c r="F63" s="14"/>
    </row>
    <row r="64" spans="6:6" x14ac:dyDescent="0.2">
      <c r="F64" s="14"/>
    </row>
    <row r="65" spans="6:6" x14ac:dyDescent="0.2">
      <c r="F65" s="14"/>
    </row>
    <row r="66" spans="6:6" x14ac:dyDescent="0.2">
      <c r="F66" s="14"/>
    </row>
    <row r="67" spans="6:6" x14ac:dyDescent="0.2">
      <c r="F67" s="14"/>
    </row>
    <row r="68" spans="6:6" x14ac:dyDescent="0.2">
      <c r="F68" s="14"/>
    </row>
    <row r="69" spans="6:6" x14ac:dyDescent="0.2">
      <c r="F69" s="14"/>
    </row>
    <row r="70" spans="6:6" x14ac:dyDescent="0.2">
      <c r="F70" s="14"/>
    </row>
    <row r="71" spans="6:6" x14ac:dyDescent="0.2">
      <c r="F71" s="14"/>
    </row>
    <row r="72" spans="6:6" x14ac:dyDescent="0.2">
      <c r="F72" s="14"/>
    </row>
    <row r="73" spans="6:6" x14ac:dyDescent="0.2">
      <c r="F73" s="14"/>
    </row>
    <row r="74" spans="6:6" x14ac:dyDescent="0.2">
      <c r="F74" s="14"/>
    </row>
    <row r="75" spans="6:6" x14ac:dyDescent="0.2">
      <c r="F75" s="14"/>
    </row>
    <row r="76" spans="6:6" x14ac:dyDescent="0.2">
      <c r="F76" s="14"/>
    </row>
    <row r="77" spans="6:6" x14ac:dyDescent="0.2">
      <c r="F77" s="14"/>
    </row>
    <row r="78" spans="6:6" x14ac:dyDescent="0.2">
      <c r="F78" s="14"/>
    </row>
    <row r="79" spans="6:6" x14ac:dyDescent="0.2">
      <c r="F79" s="14"/>
    </row>
    <row r="80" spans="6:6" x14ac:dyDescent="0.2">
      <c r="F80" s="14"/>
    </row>
    <row r="81" spans="6:6" x14ac:dyDescent="0.2">
      <c r="F81" s="14"/>
    </row>
    <row r="82" spans="6:6" x14ac:dyDescent="0.2">
      <c r="F82" s="14"/>
    </row>
    <row r="83" spans="6:6" x14ac:dyDescent="0.2">
      <c r="F83" s="14"/>
    </row>
    <row r="84" spans="6:6" x14ac:dyDescent="0.2">
      <c r="F84" s="14"/>
    </row>
    <row r="85" spans="6:6" x14ac:dyDescent="0.2">
      <c r="F85" s="14"/>
    </row>
    <row r="86" spans="6:6" x14ac:dyDescent="0.2">
      <c r="F86" s="14"/>
    </row>
    <row r="87" spans="6:6" x14ac:dyDescent="0.2">
      <c r="F87" s="14"/>
    </row>
    <row r="88" spans="6:6" x14ac:dyDescent="0.2">
      <c r="F88" s="14"/>
    </row>
    <row r="89" spans="6:6" x14ac:dyDescent="0.2">
      <c r="F89" s="14"/>
    </row>
    <row r="90" spans="6:6" x14ac:dyDescent="0.2">
      <c r="F90" s="14"/>
    </row>
    <row r="91" spans="6:6" x14ac:dyDescent="0.2">
      <c r="F91" s="14"/>
    </row>
  </sheetData>
  <mergeCells count="18">
    <mergeCell ref="E24:E25"/>
    <mergeCell ref="E15:E16"/>
    <mergeCell ref="G15:H15"/>
    <mergeCell ref="I43:J43"/>
    <mergeCell ref="H35:I35"/>
    <mergeCell ref="I15:I16"/>
    <mergeCell ref="J15:J16"/>
    <mergeCell ref="G24:H24"/>
    <mergeCell ref="I24:I25"/>
    <mergeCell ref="J24:J25"/>
    <mergeCell ref="A15:A16"/>
    <mergeCell ref="B15:B16"/>
    <mergeCell ref="C15:C16"/>
    <mergeCell ref="D15:D16"/>
    <mergeCell ref="A24:A25"/>
    <mergeCell ref="B24:B25"/>
    <mergeCell ref="C24:C25"/>
    <mergeCell ref="D24:D25"/>
  </mergeCells>
  <hyperlinks>
    <hyperlink ref="A1" location="Índice!A1" display="Regresar al Índice" xr:uid="{00000000-0004-0000-04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7"/>
  <sheetViews>
    <sheetView showGridLines="0" topLeftCell="A13" zoomScale="85" zoomScaleNormal="85" workbookViewId="0">
      <selection activeCell="A146" sqref="A146:XFD146"/>
    </sheetView>
  </sheetViews>
  <sheetFormatPr baseColWidth="10" defaultColWidth="9.140625" defaultRowHeight="12.75" x14ac:dyDescent="0.2"/>
  <cols>
    <col min="1" max="1" width="5.7109375" style="1" customWidth="1"/>
    <col min="2" max="2" width="24.140625" style="13" customWidth="1"/>
    <col min="3" max="4" width="12.7109375" style="1" customWidth="1"/>
    <col min="5" max="5" width="12.7109375" style="12" customWidth="1"/>
    <col min="6" max="6" width="13.7109375" style="19" customWidth="1"/>
    <col min="7" max="7" width="16.7109375" style="1" customWidth="1"/>
    <col min="8" max="8" width="17.5703125" style="1" customWidth="1"/>
    <col min="9" max="9" width="17.140625" style="1" customWidth="1"/>
    <col min="10" max="10" width="16.7109375" style="1" customWidth="1"/>
    <col min="11" max="11" width="5.28515625" style="1" customWidth="1"/>
    <col min="12" max="16384" width="9.140625" style="1"/>
  </cols>
  <sheetData>
    <row r="1" spans="1:22" s="34" customForma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x14ac:dyDescent="0.2">
      <c r="B2" s="1"/>
      <c r="E2" s="1"/>
      <c r="F2" s="1"/>
    </row>
    <row r="3" spans="1:22" x14ac:dyDescent="0.2">
      <c r="B3" s="1"/>
      <c r="E3" s="1"/>
      <c r="F3" s="1"/>
    </row>
    <row r="4" spans="1:22" x14ac:dyDescent="0.2">
      <c r="B4" s="1"/>
      <c r="E4" s="1"/>
      <c r="F4" s="1"/>
    </row>
    <row r="5" spans="1:22" x14ac:dyDescent="0.2">
      <c r="B5" s="1"/>
      <c r="E5" s="1"/>
      <c r="F5" s="1"/>
    </row>
    <row r="6" spans="1:22" x14ac:dyDescent="0.2">
      <c r="B6" s="1"/>
      <c r="E6" s="1"/>
      <c r="F6" s="1"/>
    </row>
    <row r="7" spans="1:22" x14ac:dyDescent="0.2">
      <c r="B7" s="1"/>
      <c r="E7" s="1"/>
      <c r="F7" s="1"/>
    </row>
    <row r="8" spans="1:22" ht="18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28" t="s">
        <v>114</v>
      </c>
      <c r="B9" s="28"/>
      <c r="E9" s="1"/>
      <c r="F9" s="1"/>
    </row>
    <row r="10" spans="1:22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2">
      <c r="A11" s="4" t="s">
        <v>14</v>
      </c>
      <c r="B11" s="5"/>
      <c r="C11" s="6" t="str">
        <f>+'1.1'!C11</f>
        <v>31.03.2026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2">
      <c r="A12" s="4" t="s">
        <v>15</v>
      </c>
      <c r="B12" s="5"/>
      <c r="C12" s="41">
        <v>6480.64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1" t="s">
        <v>2</v>
      </c>
      <c r="B15" s="93" t="s">
        <v>13</v>
      </c>
      <c r="C15" s="93" t="s">
        <v>4</v>
      </c>
      <c r="D15" s="93" t="s">
        <v>26</v>
      </c>
      <c r="E15" s="93" t="s">
        <v>5</v>
      </c>
      <c r="F15" s="69" t="s">
        <v>6</v>
      </c>
      <c r="G15" s="98" t="s">
        <v>6</v>
      </c>
      <c r="H15" s="98"/>
      <c r="I15" s="93" t="s">
        <v>7</v>
      </c>
      <c r="J15" s="96" t="s">
        <v>20</v>
      </c>
    </row>
    <row r="16" spans="1:22" ht="13.5" thickBot="1" x14ac:dyDescent="0.25">
      <c r="A16" s="92"/>
      <c r="B16" s="94"/>
      <c r="C16" s="94"/>
      <c r="D16" s="94"/>
      <c r="E16" s="94"/>
      <c r="F16" s="73" t="s">
        <v>8</v>
      </c>
      <c r="G16" s="74" t="s">
        <v>9</v>
      </c>
      <c r="H16" s="74" t="s">
        <v>10</v>
      </c>
      <c r="I16" s="94"/>
      <c r="J16" s="97"/>
    </row>
    <row r="17" spans="1:22" x14ac:dyDescent="0.2">
      <c r="A17" s="12">
        <v>1</v>
      </c>
      <c r="B17" s="13" t="s">
        <v>106</v>
      </c>
      <c r="D17" s="24">
        <v>46112</v>
      </c>
      <c r="E17" s="24">
        <v>46477</v>
      </c>
      <c r="F17" s="14">
        <v>127330282</v>
      </c>
      <c r="G17" s="14">
        <f>+F17</f>
        <v>127330282</v>
      </c>
      <c r="H17" s="84">
        <v>0</v>
      </c>
      <c r="I17" s="1" t="s">
        <v>34</v>
      </c>
      <c r="J17" s="12" t="s">
        <v>35</v>
      </c>
    </row>
    <row r="18" spans="1:22" ht="3" customHeight="1" thickBot="1" x14ac:dyDescent="0.25">
      <c r="A18" s="15"/>
      <c r="B18" s="16"/>
      <c r="C18" s="15"/>
      <c r="D18" s="15"/>
      <c r="E18" s="17"/>
      <c r="F18" s="18"/>
      <c r="G18" s="30"/>
      <c r="H18" s="15"/>
      <c r="I18" s="15"/>
      <c r="J18" s="15"/>
    </row>
    <row r="19" spans="1:22" ht="13.5" thickBot="1" x14ac:dyDescent="0.25">
      <c r="E19" s="22" t="s">
        <v>19</v>
      </c>
      <c r="F19" s="23">
        <f>+SUM(F17:F18)</f>
        <v>127330282</v>
      </c>
      <c r="G19" s="31">
        <f>+SUM(G17:G18)</f>
        <v>127330282</v>
      </c>
      <c r="H19" s="36">
        <f>+SUM(H17:H18)</f>
        <v>0</v>
      </c>
    </row>
    <row r="20" spans="1:22" ht="13.5" thickTop="1" x14ac:dyDescent="0.2">
      <c r="A20" s="5"/>
      <c r="B20" s="9"/>
      <c r="C20" s="10"/>
      <c r="D20" s="10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">
      <c r="F21" s="14"/>
      <c r="G21" s="26"/>
    </row>
    <row r="22" spans="1:22" ht="18" x14ac:dyDescent="0.25">
      <c r="A22" s="11" t="s">
        <v>18</v>
      </c>
      <c r="F22" s="14"/>
    </row>
    <row r="23" spans="1:22" ht="12.75" customHeight="1" x14ac:dyDescent="0.2">
      <c r="A23" s="91" t="s">
        <v>2</v>
      </c>
      <c r="B23" s="93" t="s">
        <v>13</v>
      </c>
      <c r="C23" s="93" t="s">
        <v>4</v>
      </c>
      <c r="D23" s="93" t="s">
        <v>26</v>
      </c>
      <c r="E23" s="93" t="s">
        <v>5</v>
      </c>
      <c r="F23" s="69" t="s">
        <v>6</v>
      </c>
      <c r="G23" s="98" t="s">
        <v>6</v>
      </c>
      <c r="H23" s="98"/>
      <c r="I23" s="93" t="s">
        <v>7</v>
      </c>
      <c r="J23" s="96" t="s">
        <v>20</v>
      </c>
    </row>
    <row r="24" spans="1:22" ht="13.5" thickBot="1" x14ac:dyDescent="0.25">
      <c r="A24" s="92"/>
      <c r="B24" s="94"/>
      <c r="C24" s="94"/>
      <c r="D24" s="94"/>
      <c r="E24" s="94"/>
      <c r="F24" s="73" t="s">
        <v>8</v>
      </c>
      <c r="G24" s="74" t="s">
        <v>9</v>
      </c>
      <c r="H24" s="74" t="s">
        <v>10</v>
      </c>
      <c r="I24" s="94"/>
      <c r="J24" s="97"/>
    </row>
    <row r="25" spans="1:22" x14ac:dyDescent="0.2">
      <c r="A25" s="12">
        <v>1</v>
      </c>
      <c r="F25" s="21"/>
    </row>
    <row r="26" spans="1:22" hidden="1" x14ac:dyDescent="0.2">
      <c r="A26" s="12">
        <v>2</v>
      </c>
      <c r="F26" s="14">
        <f>+G26+H26*$C$12</f>
        <v>0</v>
      </c>
    </row>
    <row r="27" spans="1:22" ht="15" hidden="1" x14ac:dyDescent="0.2">
      <c r="A27" s="25" t="s">
        <v>11</v>
      </c>
      <c r="F27" s="14">
        <f>+G27+H27*$C$12</f>
        <v>0</v>
      </c>
    </row>
    <row r="28" spans="1:22" ht="3" customHeight="1" thickBot="1" x14ac:dyDescent="0.25">
      <c r="A28" s="15"/>
      <c r="B28" s="16"/>
      <c r="C28" s="15"/>
      <c r="D28" s="15"/>
      <c r="E28" s="17"/>
      <c r="F28" s="18"/>
      <c r="G28" s="15"/>
      <c r="H28" s="15"/>
      <c r="I28" s="15"/>
      <c r="J28" s="15"/>
    </row>
    <row r="29" spans="1:22" ht="13.5" thickBot="1" x14ac:dyDescent="0.25">
      <c r="E29" s="22" t="s">
        <v>19</v>
      </c>
      <c r="F29" s="23">
        <v>0</v>
      </c>
      <c r="G29" s="23">
        <f>+SUM(G25:G28)</f>
        <v>0</v>
      </c>
      <c r="H29" s="23">
        <f>+SUM(H25:H28)</f>
        <v>0</v>
      </c>
    </row>
    <row r="30" spans="1:22" ht="13.5" thickTop="1" x14ac:dyDescent="0.2">
      <c r="F30" s="14"/>
    </row>
    <row r="31" spans="1:22" x14ac:dyDescent="0.2">
      <c r="F31" s="14"/>
    </row>
    <row r="32" spans="1:22" x14ac:dyDescent="0.2">
      <c r="B32" s="13" t="s">
        <v>38</v>
      </c>
      <c r="F32" s="14"/>
    </row>
    <row r="33" spans="1:22" x14ac:dyDescent="0.2">
      <c r="F33" s="14"/>
    </row>
    <row r="34" spans="1:22" x14ac:dyDescent="0.2">
      <c r="F34" s="14"/>
      <c r="H34" s="99"/>
      <c r="I34" s="99"/>
    </row>
    <row r="35" spans="1:22" x14ac:dyDescent="0.2">
      <c r="A35" s="28"/>
      <c r="B35" s="119" t="s">
        <v>54</v>
      </c>
      <c r="C35" s="22"/>
      <c r="D35" s="22"/>
      <c r="E35" s="22"/>
      <c r="F35" s="68"/>
      <c r="G35" s="120"/>
      <c r="H35" s="28" t="s">
        <v>248</v>
      </c>
      <c r="I35" s="28"/>
      <c r="J35" s="22"/>
      <c r="K35" s="46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</row>
    <row r="36" spans="1:22" x14ac:dyDescent="0.2">
      <c r="F36" s="14"/>
    </row>
    <row r="37" spans="1:22" x14ac:dyDescent="0.2">
      <c r="F37" s="14"/>
    </row>
  </sheetData>
  <mergeCells count="17">
    <mergeCell ref="J15:J16"/>
    <mergeCell ref="G23:H23"/>
    <mergeCell ref="I23:I24"/>
    <mergeCell ref="J23:J24"/>
    <mergeCell ref="E23:E24"/>
    <mergeCell ref="E15:E16"/>
    <mergeCell ref="G15:H15"/>
    <mergeCell ref="H34:I34"/>
    <mergeCell ref="I15:I16"/>
    <mergeCell ref="A15:A16"/>
    <mergeCell ref="B15:B16"/>
    <mergeCell ref="C15:C16"/>
    <mergeCell ref="D15:D16"/>
    <mergeCell ref="A23:A24"/>
    <mergeCell ref="B23:B24"/>
    <mergeCell ref="C23:C24"/>
    <mergeCell ref="D23:D24"/>
  </mergeCells>
  <hyperlinks>
    <hyperlink ref="A1" location="Índice!A1" display="Regresar al Índice" xr:uid="{00000000-0004-0000-05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VLFRC9U1A7GiD7gdaYJFiSqEodzwbwkwWRoFmLQfwE+m3y+2H7nP70fQKxQCuSIE9Mat4LSCWcZv
T2EIKmqR4w==</DigestValue>
    </Reference>
    <Reference Type="http://www.w3.org/2000/09/xmldsig#Object" URI="#idOfficeObject">
      <DigestMethod Algorithm="http://www.w3.org/2001/04/xmlenc#sha512"/>
      <DigestValue>8dvMpUbUHQwBQhrzpEbk6V58ixpcHV5X8t62MMcaRN+gfoV81Ok/yZrGjgTqbUy9BjRgMoAoVt9j
C8ESFx4Kqg==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xhraR/3ZLhu1oXIuOLf3tpP7AmPZW778uQjQr2l/SWtNi3DJZZHToYKQR6bjmYDmW/NKkWG4ZpPV
xHh3gaQRBg==</DigestValue>
    </Reference>
  </SignedInfo>
  <SignatureValue>Z7z19lcbP/XXfLDEeZWzFlT/8KSXkMtXOpqtzM9qcCp83L1B2bWiPutSeWL2luicI0ChsJki4bD9
7UfKkBaaScboyPJ7Iw4yvKr+mkvuoqObngN3tK4OdcPPLXZ2nQJxEktNIzc+rULHskb6XYuiCGJa
Q4GZUM2QD2SahD188vgVTH8tVGHZf21RvBytJB7G3/oCh/2LeWMv6Rb4vfNYuk1I3pQTUXLQ3rtw
gzE9A6A+d6qJRE8I27p4+5IITC0X8xW4R6av40+WcGCT2Le2ERM8Lw85As+BGh7mccwmzD24HoRh
fDuP9jojRkYPP+7xsKWK3zpSSqkKo1kFfBqZ3Q==</SignatureValue>
  <KeyInfo>
    <X509Data>
      <X509Certificate>MIIHyDCCBbCgAwIBAgIQa6xF+3tSfLRJxGeYMGHJXjANBgkqhkiG9w0BAQ0FADCBhTELMAkGA1UEBhMCUFkxDTALBgNVBAoTBElDUFAxODA2BgNVBAsTL1ByZXN0YWRvciBDdWFsaWZpY2FkbyBkZSBTZXJ2aWNpb3MgZGUgQ29uZmlhbnphMRUwEwYDVQQDEwxDT0RFMTAwIFMuQS4xFjAUBgNVBAUTDVJVQzgwMDgwNjEwLTcwHhcNMjUxMTI0MTYwNDI0WhcNMjcxMTI0MTYwNDI0WjCB3DELMAkGA1UEBhMCUFkxNjA0BgNVBAoMLUNFUlRJRklDQURPIENVQUxJRklDQURPIERFIEZJUk1BIEVMRUNUUsOTTklDQTELMAkGA1UECxMCRjIxHjAcBgNVBAQTFVNBTUFOSUVHTyBaVUJJWkFSUkVUQTEeMBwGA1UEKhMVR09OWkFMTyBJR05BQ0lPIFJBTU9OMTQwMgYDVQQDEytHT05aQUxPIElHTkFDSU8gUkFNT04gU0FNQU5JRUdPIFpVQklaQVJSRVRBMRIwEAYDVQQFEwlDSTI3MDExMTMwggEiMA0GCSqGSIb3DQEBAQUAA4IBDwAwggEKAoIBAQDCb6cEVws5US868qbJIBt1/RfdmCki0DpOOa1xMVDUEyhjhTF5w6AyDxUG1tLzqaBRNuGa7ThlAlxtiFqfS1nHtsst/suQ3GuvPWE3yDq1yOjgCySLyru2XQzwXYHz9NbFQEed9ZRXParLYKDKiFDp4WGw6FYlmPfXFuFfeY8nJDSwUsFTLAkp8NT4ndegL0nDT0bL2LWvwWZgYUkZx38BoAVwF8i7BhU4uM76aIJJaYcntAz+ADoDjSd7f1L906nIWuoy4MnpTEJHYqcYTAZx1cP9NNqkjYjpTRhIgXyPOKU9LVhdCYBMnQZsZ5gHrofCJdo87pOG9kCRUw8rJJoJAgMBAAGjggLZMIIC1TAMBgNVHRMBAf8EAjAAMB0GA1UdDgQWBBSrCigUcG8EQDYEMAUZjfOf31M2tjAfBgNVHSMEGDAWgBS+NVRiaGDnJtMxwV+XseL2ZM4H9TAOBgNVHQ8BAf8EBAMCBeAwUAYDVR0RBEkwR4EYRElSRUNUT1JJT0BCSU9URUM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BcwTitZG1+6cqzZmKsJPEIsokiGo6vEqiFr2H9cWaPQYlfLT1sjo6tF7IgR1IUOpV9qv3PLWFazs3hGy8Ymi60qtBA3b6Jc6sDQ5ToW4eTQ73QHEWnNlKUxNcp9L7u5Wui+IXGP/+XRM15zi/LWPv+rLNcVfIPSak66WliW7HQpfVHtnkcG+tRUZjQGPBfa3ejbo9F/sBtb+SnCI35E66EbQRSQGVxwpeA0zMU3iSMz52qAddVDhGkdv3LmmUXUlbVT599CLiTFNweauUdHnO3Dddhj0V/v7idIiL4qO0Zli6Eg/HiNRSkvP2y8YYSho4tCnknQ+kSeuKue/hPwyhwxNI9SMJsfqaje+5thr7P0h/d5rcyZ8INsUXS+5Zi5xzI0ETjGIptLeZ3Ss2IqM0RTAgj4LwZ4gBTJ+vWNW9TqE1Qz9mDsnVDq81eN9AEhyT3IZ1JqZJpCRVoisyK6bvV8+2dkaGpS8087WFOk4sFqb6j2qqr7Ie2AFNkSfHpBqsc2j5wkZ3CQBvIiXX6sQ5aQEjZZ71ShT/moyu4vST9eZA2t1mq/88zzQ0NPDNSofHqJu26ZIoWeZ7/zIupfqcwzZ7WP8wVVlc9OfsZDOFa952b/LpSV8Ihpe7LjGLoB/v1tPP6vfVOSBgvibb4HO3xH9JjYgNSPdp+jHbAYksmP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Pivfl0CHU0nwNUd2eVOdyvU2sALA5BIOUakIc925zDIhhasdbuEeL46p2Fi+cuRjFifCPeOXOdwyttvcSjziYA==</DigestValue>
      </Reference>
      <Reference URI="/xl/calcChain.xml?ContentType=application/vnd.openxmlformats-officedocument.spreadsheetml.calcChain+xml">
        <DigestMethod Algorithm="http://www.w3.org/2001/04/xmlenc#sha512"/>
        <DigestValue>eRcXLUH4qmsdLh1ykZcE2emC4zPXG9eem6+7xIVmymQ29pk2ypuJ8Tzkf0P/1f0+RtlHMjpuUrQFdy3bGza+4g==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/uMWCio91lBC4z9ZxRWUojYeRYjGQFTCOO3pPaduAI5L1MrKf2RplbenbyRSQIhsUpOWmGZ0j/Fk3jikNWBIlQ==</DigestValue>
      </Reference>
      <Reference URI="/xl/drawings/drawing2.xml?ContentType=application/vnd.openxmlformats-officedocument.drawing+xml">
        <DigestMethod Algorithm="http://www.w3.org/2001/04/xmlenc#sha512"/>
        <DigestValue>aTVJiEJC9ddfJWySXDdVPFrY6nErzkQ3TiSNs9YqFfd8Lqn77RmtCIfsN8Qg0VCS5LaUbV7SpNvCnDwkP/cwVA==</DigestValue>
      </Reference>
      <Reference URI="/xl/drawings/drawing3.xml?ContentType=application/vnd.openxmlformats-officedocument.drawing+xml">
        <DigestMethod Algorithm="http://www.w3.org/2001/04/xmlenc#sha512"/>
        <DigestValue>/z97dcm1/9wDFju7igHJURRpdmcw2o8AGKBlorRAEMz06HCHANRYJxWOzB0Bnw5XvWkVTtxyoQ/cgLHfI2VNIQ==</DigestValue>
      </Reference>
      <Reference URI="/xl/drawings/drawing4.xml?ContentType=application/vnd.openxmlformats-officedocument.drawing+xml">
        <DigestMethod Algorithm="http://www.w3.org/2001/04/xmlenc#sha512"/>
        <DigestValue>b+nZCT3AEAxTefpOjdVsQ1dCurQXLwrRDqd3lzgJz7wjhX01SNCS1j8JuDyg1xF9qoqEHKFWS4LlzpHK0Xj4ug==</DigestValue>
      </Reference>
      <Reference URI="/xl/drawings/drawing5.xml?ContentType=application/vnd.openxmlformats-officedocument.drawing+xml">
        <DigestMethod Algorithm="http://www.w3.org/2001/04/xmlenc#sha512"/>
        <DigestValue>O85Nm3IavljnJORIlZcmg7saHR0t3V2IScAW89zP28AlNgtypXGW7RUkYX0KRr26GpeDo0L3/4yjdfDIarpheg==</DigestValue>
      </Reference>
      <Reference URI="/xl/drawings/drawing6.xml?ContentType=application/vnd.openxmlformats-officedocument.drawing+xml">
        <DigestMethod Algorithm="http://www.w3.org/2001/04/xmlenc#sha512"/>
        <DigestValue>KN+OoBwixBhF/pgRNQ6UkdhNZlX1zx5QiHYl2BhPipU+OQe//gHsRXwMRkSrRfVHP2f9WgdShEN/JKEh6JbGLA==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ogQ5VDLFQLOGVXsaJHxtyGd4EAI+z097dT8wD1TZ0N75g0nmCXMzmt4k2OQs48hbPeoOKkcoWCrmeYKPBOOFBQ==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KjTchBYS+5CgCt7S7qJe9OF3WanGoQNyj+EgtSEjv8ejx5Ny3jfc0A7cvlLDBCjmAdqR9SEF1UXJ4dZ0LBeONw==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/yRX1FiyGlTprNRsH4GMjdQcu0WF9sEfI5Vtt8VCh4CvYQ4ZYH11PIkuiSzAq87OC5eAEyW1l/B9y6d8HzVnnw==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+iG1DESRADttX/9m+sbwTh8v80URGfXlMRyCWlUkvLhS6lZTjKDlwrTlHSY2Hcrf4C4E5fR0lyMtq9XyZZPg5Q==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E9U+LZUy1UjYu1UZ79/VKVj3M331Olb0prQsr/PFFv8++PJLs3UDku3r956SKsqhEaOJb/dV24yMDTLf6q/2Jw==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Av3TRX2QDkT5Gkdn+GlJq72ncwr8o7KriN3hTmkBCVBvdWlTjnjO3MLsBNaA81ioaxbEp8Zug9HGD68Rw6HfhA==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OSmdP8MXmKy93HMdByu88t/fslLTE8aWu1KOp+oGwKHdIaBr6C7C1LqQRTdxR7RJpSovYmjO5MI284/TEglP4w==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nkNys9OtitfO4yJrY/xPiPcGTAj+KZ600G7v2EcCp7yXyuRi9UBmH7UYOQSpyZWWIznYZ679Fvc4JVp+EVyDcg==</DigestValue>
      </Reference>
      <Reference URI="/xl/media/image1.png?ContentType=image/png">
        <DigestMethod Algorithm="http://www.w3.org/2001/04/xmlenc#sha512"/>
        <DigestValue>YEyyQtvESFsfmQitc2ZtyqWjJ2J1k6vSv/bWlh7r4irl5bIj0MXqgr7dp6saSpGDBXrLVT2D6HGaqZU0ywSYNw==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nBkVjLDYY4wa+HEtPyqfRWP5y8AbJyQuN/Qb8qamEEIRPLoTgmoap3pfJt6cY8luiUoAHxpWPHTMLBZ9blw4Sg==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MpQRxdzFBDYbL+U5NuKTOMVhYf/aotCJvbiCN/1W42X3loiLRTwMV9e4U1ojz36Pzop3+jfyGem8qvsX6kaM+A==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sharedStrings.xml?ContentType=application/vnd.openxmlformats-officedocument.spreadsheetml.sharedStrings+xml">
        <DigestMethod Algorithm="http://www.w3.org/2001/04/xmlenc#sha512"/>
        <DigestValue>2gFLeM5TCyJjD3Per+1CykfBEbVtWd3ehiTpzTnoil+njz7Ja1aQ5Z1BvP2K2dRPKbTt/DMCwGzYHqmiEyjseQ==</DigestValue>
      </Reference>
      <Reference URI="/xl/styles.xml?ContentType=application/vnd.openxmlformats-officedocument.spreadsheetml.styles+xml">
        <DigestMethod Algorithm="http://www.w3.org/2001/04/xmlenc#sha512"/>
        <DigestValue>qiXJe46eWgkLVgEoF2mNetjVMR9wqCx1CkhHaeoy1jdylAhGsGwGjw3p9iIuTimI5ihEssIJt7ohfJXgQI8klA==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yslP9r9e5GkaIOmMer1SZGxlHoDwex0eB/4XwHs2eaUYIMBA3tP3/YXOmAVnVi/0DdUOdHnsFiFGgSlNa/v+ww==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WjedQXvVzweYoodOBIgc8ulAvdafzV9ONQz3UvfA9ItMd+yVcQsS1/TB3D+fGEai1wlmJ1WSLSj9ITDl07olcA==</DigestValue>
      </Reference>
      <Reference URI="/xl/worksheets/sheet1.xml?ContentType=application/vnd.openxmlformats-officedocument.spreadsheetml.worksheet+xml">
        <DigestMethod Algorithm="http://www.w3.org/2001/04/xmlenc#sha512"/>
        <DigestValue>05VjPjk6ePaSq7OmpCGBPuBydLCpVjidMmJ6MCzTBzY8P2x/jL1AB+i33iQqvTqR+fKzntFCPl4qzP0CZJRUCA==</DigestValue>
      </Reference>
      <Reference URI="/xl/worksheets/sheet2.xml?ContentType=application/vnd.openxmlformats-officedocument.spreadsheetml.worksheet+xml">
        <DigestMethod Algorithm="http://www.w3.org/2001/04/xmlenc#sha512"/>
        <DigestValue>Sr19ydmAHbEVEiYrS7ncxFuaGB6pt78TKmqw6fM5tt691pyCJ/HeDMdexIGLJspbPrOCPAxi6AkSoc+9LttuLA==</DigestValue>
      </Reference>
      <Reference URI="/xl/worksheets/sheet3.xml?ContentType=application/vnd.openxmlformats-officedocument.spreadsheetml.worksheet+xml">
        <DigestMethod Algorithm="http://www.w3.org/2001/04/xmlenc#sha512"/>
        <DigestValue>SYDoqTNPdMcPKHUa4a/Wk3w7P0wgL4DB+QQSal+dI0t/8392uz2nfFhOKESm5OImGgbtT7em7aszw7wOnrMGBQ==</DigestValue>
      </Reference>
      <Reference URI="/xl/worksheets/sheet4.xml?ContentType=application/vnd.openxmlformats-officedocument.spreadsheetml.worksheet+xml">
        <DigestMethod Algorithm="http://www.w3.org/2001/04/xmlenc#sha512"/>
        <DigestValue>+A5l5ITNETVBg+gSl/TcdGwj71HyM7YoL9dkmlq0MTVShyb9BQ/wT1YxCYG4EC1ANQsXaJWkVLxQNO/khKWM/A==</DigestValue>
      </Reference>
      <Reference URI="/xl/worksheets/sheet5.xml?ContentType=application/vnd.openxmlformats-officedocument.spreadsheetml.worksheet+xml">
        <DigestMethod Algorithm="http://www.w3.org/2001/04/xmlenc#sha512"/>
        <DigestValue>g7Gye9W/RZvGwutX3+u2R8PXMfY9rLwQ9tKd7ymsFif6j2z4HPN7nEKOG7Aamzd7JEBxhJi3Rw7Mi+oTZFr/Ig==</DigestValue>
      </Reference>
      <Reference URI="/xl/worksheets/sheet6.xml?ContentType=application/vnd.openxmlformats-officedocument.spreadsheetml.worksheet+xml">
        <DigestMethod Algorithm="http://www.w3.org/2001/04/xmlenc#sha512"/>
        <DigestValue>Uf/cm9gG46SAexLr9IAoPOVYu3+xd+jj8z9FMMMwp+PDu/qhocKzyc9Y+YaJRqwVccn1RzduU3qZ72u7s4KGUw==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2026-05-13T19:52:08Z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SIV_MARZO_2026</SignatureComments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2026-05-13T19:52:08Z</xd:SigningTime>
          <xd:SigningCertificate>
            <xd:Cert>
              <xd:CertDigest>
                <DigestMethod Algorithm="http://www.w3.org/2001/04/xmlenc#sha512"/>
                <DigestValue>Kiwk1j13ktviGYlshoXjQfHmxUXssCoVVTzwZORBZO6p53MqcsMd1B0CnKgFSLomQrcbYdgm34AM+uy4N/gr4w==</DigestValue>
              </xd:CertDigest>
              <xd:IssuerSerial>
                <X509IssuerName>SERIALNUMBER=RUC80080610-7, CN=CODE100 S.A., OU=Prestador Cualificado de Servicios de Confianza, O=ICPP, C=PY</X509IssuerName>
                <X509SerialNumber>143121890019351808822829728671241193822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SIV_MARZO_2026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LaORkh+tk4GcqjxNbyPATH1ahOkSccRZFoeeD5BCMwbPKj/LH1wSHszgM+bIQKh6k4q0Uyr68hBr
MLpnxQHOSQ==</DigestValue>
    </Reference>
    <Reference Type="http://www.w3.org/2000/09/xmldsig#Object" URI="#idOfficeObject">
      <DigestMethod Algorithm="http://www.w3.org/2001/04/xmlenc#sha512"/>
      <DigestValue>8dvMpUbUHQwBQhrzpEbk6V58ixpcHV5X8t62MMcaRN+gfoV81Ok/yZrGjgTqbUy9BjRgMoAoVt9j
C8ESFx4Kqg==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gVysc2pvuLsdELZTVoL+ctp6iM2OpOWzFxxEgC+a9mu73dCoUR3Q47cgo4KBTTMiJAqR4c6bdTBg
/uFPoSdGIA==</DigestValue>
    </Reference>
  </SignedInfo>
  <SignatureValue>hRKn3q3fCbxdJBWgG4tL/ll+1lvkSCcpbDJrzdSpqYKzFVYcuDpoj2tnakMV/yNWj+dAZtyvAMbK
k3Yznh3o0QijtGvzGOQTGBhDhFav9y0nTmY1Pza521B1ESjmuaTHa6TTtHsHuoVbSxXZTQftYu3e
O8jZk8psvf/ZniWnBz/NEHZF5K2R4ztQVpDSeYoUundz4v7S7bT2HlQ64fCCCXPMl1AG4wbKJbpi
63v1X2isx8wt5+yUQ2OswvsWUg9+5isDqpBv+deYd/qN6UpR1AukNyBZ6VXNnelM3ksVXPRNQY+h
GLsm5khrfdcaPBN8JhS7XWZwKCEtV6CR4ePVGg==</SignatureValue>
  <KeyInfo>
    <X509Data>
      <X509Certificate>MIIHqDCCBZCgAwIBAgIQWrAAtQMUcKlBWzPnthR3eDANBgkqhkiG9w0BAQ0FADCBhTELMAkGA1UEBhMCUFkxDTALBgNVBAoTBElDUFAxODA2BgNVBAsTL1ByZXN0YWRvciBDdWFsaWZpY2FkbyBkZSBTZXJ2aWNpb3MgZGUgQ29uZmlhbnphMRUwEwYDVQQDEwxDT0RFMTAwIFMuQS4xFjAUBgNVBAUTDVJVQzgwMDgwNjEwLTcwHhcNMjUwNzEwMTM0MDMxWhcNMjcwNzEwMTM0MDMxWjCBwDELMAkGA1UEBhMCUFkxNjA0BgNVBAoMLUNFUlRJRklDQURPIENVQUxJRklDQURPIERFIEZJUk1BIEVMRUNUUsOTTklDQTELMAkGA1UECxMCRjIxFzAVBgNVBAQTDkFZQUxBIEdPTlpBTEVaMRcwFQYDVQQqEw5DQVJMT1MgSUdOQUNJTzEmMCQGA1UEAxMdQ0FSTE9TIElHTkFDSU8gQVlBTEEgR09OWkFMRVoxEjAQBgNVBAUTCUNJMjAwODI3OTCCASIwDQYJKoZIhvcNAQEBBQADggEPADCCAQoCggEBALov2EwtQ0F0I3W9vmGoVeRJAE2zs4UkctXuCb4JJuMHxHsxyfmjOXvvlIkWEPV66pi1xBq/Ed4m99/i5AMZfck+jh1FAs6mn4UFg8Hwh2EL8ERmQAC2oiBG0eymAz6wLh48PLWmioa2X7n9xlt0tNb2/llcisvxzpNOTqWcxRxc5J7ISk4uPiPkIoyFnf7QNgdPgJd3o8ZZKGOenKHOBEAN89mO3TcKIgFGD5Y5Z2JRrWTyeoYrYVUt1GmW7o6yB8KF/Uxh5EZLc1jNKkADz2wRZ2sHgW4iRxTw3mq8yWuEvA+dcXoAko2jN6bV7u7ArFr5sGgmaXPiMmTz2IUiSMkCAwEAAaOCAtUwggLRMAwGA1UdEwEB/wQCMAAwHQYDVR0OBBYEFC+bAuhqU1iKFIKI/WqF0pI3DVlbMB8GA1UdIwQYMBaAFL41VGJoYOcm0zHBX5ex4vZkzgf1MA4GA1UdDwEB/wQEAwIF4DBMBgNVHREERTBDgRRDQVlBTEF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X92hFrQ5inMmOUvzUb4cXM0dRh+WpRJJwmKasrJTka9U1QSDODHjoo3NW9jxTSMZ8iiwY9SvAOqdlW/+4XWK3UnDqNR9Bar39iE4MopX3CEBbusheSuz5kSiP3aO0g67qq6XiaR0nPB6Z0sqGQJ3MgftNjUrGZ85984zWlNqhPX74LdPPovz9KIJu5E2dv1Tw5oPm61WClPc/abdcdwj7pXpB2zCJJut55iu+FUQ/LIJ+5efvSejM1zdR8aUskYPtUBqhhsg3SKkUP7RXLvrdFT85ZJqxjJJc50JtyNUp5saXXNyeANLS4mCOLIIuPaO6z/8Sn5ZBeyyNHxR/nDqQFrc/FC7aGm3Riy4gbqTxEMc9mm90nGUXQnKYNx+s1J/GOKF0kz8Ns+AgJ1g4keTFkH1x7AvEh3Aahdgl0th5FZNk31TaEoNkeOXNsPWieRdQzYfdDLM7I667LmrZ0HDbVrIbofqJymtZuZ/2zA2kgEdBn6iBSf3ZZzjqngtUBad6BpcBhphrwDJeMWmr7jeU/37c+vQhhFI7ffqclfrEPDl5jgZdv1i32VN8zFHtmCbCwBwO1oEv9kgRW85D4JICU5dNROhILI8ArYqb8LqI6JeG7deOPDWI4PMrq9FkG6G41L8Q1d4MCDzu8Rk37iCsfixyIV/4fXFeIF63ig3R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512"/>
        <DigestValue>Pivfl0CHU0nwNUd2eVOdyvU2sALA5BIOUakIc925zDIhhasdbuEeL46p2Fi+cuRjFifCPeOXOdwyttvcSjziYA==</DigestValue>
      </Reference>
      <Reference URI="/xl/calcChain.xml?ContentType=application/vnd.openxmlformats-officedocument.spreadsheetml.calcChain+xml">
        <DigestMethod Algorithm="http://www.w3.org/2001/04/xmlenc#sha512"/>
        <DigestValue>eRcXLUH4qmsdLh1ykZcE2emC4zPXG9eem6+7xIVmymQ29pk2ypuJ8Tzkf0P/1f0+RtlHMjpuUrQFdy3bGza+4g==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/uMWCio91lBC4z9ZxRWUojYeRYjGQFTCOO3pPaduAI5L1MrKf2RplbenbyRSQIhsUpOWmGZ0j/Fk3jikNWBIlQ==</DigestValue>
      </Reference>
      <Reference URI="/xl/drawings/drawing2.xml?ContentType=application/vnd.openxmlformats-officedocument.drawing+xml">
        <DigestMethod Algorithm="http://www.w3.org/2001/04/xmlenc#sha512"/>
        <DigestValue>aTVJiEJC9ddfJWySXDdVPFrY6nErzkQ3TiSNs9YqFfd8Lqn77RmtCIfsN8Qg0VCS5LaUbV7SpNvCnDwkP/cwVA==</DigestValue>
      </Reference>
      <Reference URI="/xl/drawings/drawing3.xml?ContentType=application/vnd.openxmlformats-officedocument.drawing+xml">
        <DigestMethod Algorithm="http://www.w3.org/2001/04/xmlenc#sha512"/>
        <DigestValue>/z97dcm1/9wDFju7igHJURRpdmcw2o8AGKBlorRAEMz06HCHANRYJxWOzB0Bnw5XvWkVTtxyoQ/cgLHfI2VNIQ==</DigestValue>
      </Reference>
      <Reference URI="/xl/drawings/drawing4.xml?ContentType=application/vnd.openxmlformats-officedocument.drawing+xml">
        <DigestMethod Algorithm="http://www.w3.org/2001/04/xmlenc#sha512"/>
        <DigestValue>b+nZCT3AEAxTefpOjdVsQ1dCurQXLwrRDqd3lzgJz7wjhX01SNCS1j8JuDyg1xF9qoqEHKFWS4LlzpHK0Xj4ug==</DigestValue>
      </Reference>
      <Reference URI="/xl/drawings/drawing5.xml?ContentType=application/vnd.openxmlformats-officedocument.drawing+xml">
        <DigestMethod Algorithm="http://www.w3.org/2001/04/xmlenc#sha512"/>
        <DigestValue>O85Nm3IavljnJORIlZcmg7saHR0t3V2IScAW89zP28AlNgtypXGW7RUkYX0KRr26GpeDo0L3/4yjdfDIarpheg==</DigestValue>
      </Reference>
      <Reference URI="/xl/drawings/drawing6.xml?ContentType=application/vnd.openxmlformats-officedocument.drawing+xml">
        <DigestMethod Algorithm="http://www.w3.org/2001/04/xmlenc#sha512"/>
        <DigestValue>KN+OoBwixBhF/pgRNQ6UkdhNZlX1zx5QiHYl2BhPipU+OQe//gHsRXwMRkSrRfVHP2f9WgdShEN/JKEh6JbGLA==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ogQ5VDLFQLOGVXsaJHxtyGd4EAI+z097dT8wD1TZ0N75g0nmCXMzmt4k2OQs48hbPeoOKkcoWCrmeYKPBOOFBQ==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KjTchBYS+5CgCt7S7qJe9OF3WanGoQNyj+EgtSEjv8ejx5Ny3jfc0A7cvlLDBCjmAdqR9SEF1UXJ4dZ0LBeONw==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/yRX1FiyGlTprNRsH4GMjdQcu0WF9sEfI5Vtt8VCh4CvYQ4ZYH11PIkuiSzAq87OC5eAEyW1l/B9y6d8HzVnnw==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+iG1DESRADttX/9m+sbwTh8v80URGfXlMRyCWlUkvLhS6lZTjKDlwrTlHSY2Hcrf4C4E5fR0lyMtq9XyZZPg5Q==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E9U+LZUy1UjYu1UZ79/VKVj3M331Olb0prQsr/PFFv8++PJLs3UDku3r956SKsqhEaOJb/dV24yMDTLf6q/2Jw==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Av3TRX2QDkT5Gkdn+GlJq72ncwr8o7KriN3hTmkBCVBvdWlTjnjO3MLsBNaA81ioaxbEp8Zug9HGD68Rw6HfhA==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OSmdP8MXmKy93HMdByu88t/fslLTE8aWu1KOp+oGwKHdIaBr6C7C1LqQRTdxR7RJpSovYmjO5MI284/TEglP4w==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nkNys9OtitfO4yJrY/xPiPcGTAj+KZ600G7v2EcCp7yXyuRi9UBmH7UYOQSpyZWWIznYZ679Fvc4JVp+EVyDcg==</DigestValue>
      </Reference>
      <Reference URI="/xl/media/image1.png?ContentType=image/png">
        <DigestMethod Algorithm="http://www.w3.org/2001/04/xmlenc#sha512"/>
        <DigestValue>YEyyQtvESFsfmQitc2ZtyqWjJ2J1k6vSv/bWlh7r4irl5bIj0MXqgr7dp6saSpGDBXrLVT2D6HGaqZU0ywSYNw==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nBkVjLDYY4wa+HEtPyqfRWP5y8AbJyQuN/Qb8qamEEIRPLoTgmoap3pfJt6cY8luiUoAHxpWPHTMLBZ9blw4Sg==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MpQRxdzFBDYbL+U5NuKTOMVhYf/aotCJvbiCN/1W42X3loiLRTwMV9e4U1ojz36Pzop3+jfyGem8qvsX6kaM+A==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/5RE/A4me+XcrRoOvCd9VxRGGA7TKfIZg0FLbd1HP5kia8tXW+19yFZaIXMeXTHwmX8e15m46U4T0fB1eqnzzg==</DigestValue>
      </Reference>
      <Reference URI="/xl/sharedStrings.xml?ContentType=application/vnd.openxmlformats-officedocument.spreadsheetml.sharedStrings+xml">
        <DigestMethod Algorithm="http://www.w3.org/2001/04/xmlenc#sha512"/>
        <DigestValue>2gFLeM5TCyJjD3Per+1CykfBEbVtWd3ehiTpzTnoil+njz7Ja1aQ5Z1BvP2K2dRPKbTt/DMCwGzYHqmiEyjseQ==</DigestValue>
      </Reference>
      <Reference URI="/xl/styles.xml?ContentType=application/vnd.openxmlformats-officedocument.spreadsheetml.styles+xml">
        <DigestMethod Algorithm="http://www.w3.org/2001/04/xmlenc#sha512"/>
        <DigestValue>qiXJe46eWgkLVgEoF2mNetjVMR9wqCx1CkhHaeoy1jdylAhGsGwGjw3p9iIuTimI5ihEssIJt7ohfJXgQI8klA==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yslP9r9e5GkaIOmMer1SZGxlHoDwex0eB/4XwHs2eaUYIMBA3tP3/YXOmAVnVi/0DdUOdHnsFiFGgSlNa/v+ww==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WjedQXvVzweYoodOBIgc8ulAvdafzV9ONQz3UvfA9ItMd+yVcQsS1/TB3D+fGEai1wlmJ1WSLSj9ITDl07olcA==</DigestValue>
      </Reference>
      <Reference URI="/xl/worksheets/sheet1.xml?ContentType=application/vnd.openxmlformats-officedocument.spreadsheetml.worksheet+xml">
        <DigestMethod Algorithm="http://www.w3.org/2001/04/xmlenc#sha512"/>
        <DigestValue>05VjPjk6ePaSq7OmpCGBPuBydLCpVjidMmJ6MCzTBzY8P2x/jL1AB+i33iQqvTqR+fKzntFCPl4qzP0CZJRUCA==</DigestValue>
      </Reference>
      <Reference URI="/xl/worksheets/sheet2.xml?ContentType=application/vnd.openxmlformats-officedocument.spreadsheetml.worksheet+xml">
        <DigestMethod Algorithm="http://www.w3.org/2001/04/xmlenc#sha512"/>
        <DigestValue>Sr19ydmAHbEVEiYrS7ncxFuaGB6pt78TKmqw6fM5tt691pyCJ/HeDMdexIGLJspbPrOCPAxi6AkSoc+9LttuLA==</DigestValue>
      </Reference>
      <Reference URI="/xl/worksheets/sheet3.xml?ContentType=application/vnd.openxmlformats-officedocument.spreadsheetml.worksheet+xml">
        <DigestMethod Algorithm="http://www.w3.org/2001/04/xmlenc#sha512"/>
        <DigestValue>SYDoqTNPdMcPKHUa4a/Wk3w7P0wgL4DB+QQSal+dI0t/8392uz2nfFhOKESm5OImGgbtT7em7aszw7wOnrMGBQ==</DigestValue>
      </Reference>
      <Reference URI="/xl/worksheets/sheet4.xml?ContentType=application/vnd.openxmlformats-officedocument.spreadsheetml.worksheet+xml">
        <DigestMethod Algorithm="http://www.w3.org/2001/04/xmlenc#sha512"/>
        <DigestValue>+A5l5ITNETVBg+gSl/TcdGwj71HyM7YoL9dkmlq0MTVShyb9BQ/wT1YxCYG4EC1ANQsXaJWkVLxQNO/khKWM/A==</DigestValue>
      </Reference>
      <Reference URI="/xl/worksheets/sheet5.xml?ContentType=application/vnd.openxmlformats-officedocument.spreadsheetml.worksheet+xml">
        <DigestMethod Algorithm="http://www.w3.org/2001/04/xmlenc#sha512"/>
        <DigestValue>g7Gye9W/RZvGwutX3+u2R8PXMfY9rLwQ9tKd7ymsFif6j2z4HPN7nEKOG7Aamzd7JEBxhJi3Rw7Mi+oTZFr/Ig==</DigestValue>
      </Reference>
      <Reference URI="/xl/worksheets/sheet6.xml?ContentType=application/vnd.openxmlformats-officedocument.spreadsheetml.worksheet+xml">
        <DigestMethod Algorithm="http://www.w3.org/2001/04/xmlenc#sha512"/>
        <DigestValue>Uf/cm9gG46SAexLr9IAoPOVYu3+xd+jj8z9FMMMwp+PDu/qhocKzyc9Y+YaJRqwVccn1RzduU3qZ72u7s4KGUw==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2026-05-13T19:57:36Z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SIV_MARZO_2026</SignatureComments>
          <WindowsVersion>10.0</WindowsVersion>
          <OfficeVersion>16.0.19929/27</OfficeVersion>
          <ApplicationVersion>16.0.19929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2026-05-13T19:57:36Z</xd:SigningTime>
          <xd:SigningCertificate>
            <xd:Cert>
              <xd:CertDigest>
                <DigestMethod Algorithm="http://www.w3.org/2001/04/xmlenc#sha512"/>
                <DigestValue>JX66bKlJSNsSZMrYCz2EJDgAjsO2iar0RsJnp/zbBPondNgaf+sPp9u27WkYlMuGzxrPrDU4+suIDMnDqVOnfw==</DigestValue>
              </xd:CertDigest>
              <xd:IssuerSerial>
                <X509IssuerName>SERIALNUMBER=RUC80080610-7, CN=CODE100 S.A., OU=Prestador Cualificado de Servicios de Confianza, O=ICPP, C=PY</X509IssuerName>
                <X509SerialNumber>120544378208995138878920679763106625400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SIV_MARZO_2026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A75CDC-067B-4DAF-B1D9-D599A1A3BCFC}">
  <ds:schemaRefs>
    <ds:schemaRef ds:uri="97a19dbb-4cdc-45f5-ad33-beb87a97b14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5a7e2f3-bbb3-4987-802b-fd75efc3fde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Marcela Insfran</cp:lastModifiedBy>
  <cp:lastPrinted>2020-07-13T20:56:45Z</cp:lastPrinted>
  <dcterms:created xsi:type="dcterms:W3CDTF">2006-11-30T13:09:28Z</dcterms:created>
  <dcterms:modified xsi:type="dcterms:W3CDTF">2026-05-13T15:27:17Z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