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C:\Users\tecno\Downloads\"/>
    </mc:Choice>
  </mc:AlternateContent>
  <xr:revisionPtr revIDLastSave="0" documentId="13_ncr:1_{05C3BCC0-A8AF-4FE9-91B9-5D18A33BB9B3}" xr6:coauthVersionLast="47" xr6:coauthVersionMax="47" xr10:uidLastSave="{00000000-0000-0000-0000-000000000000}"/>
  <bookViews>
    <workbookView xWindow="-108" yWindow="-108" windowWidth="23256" windowHeight="12456" tabRatio="714" xr2:uid="{00000000-000D-0000-FFFF-FFFF00000000}"/>
  </bookViews>
  <sheets>
    <sheet name="DETALLE DE PASIVOS" sheetId="1" r:id="rId1"/>
    <sheet name="PROVEEDORES LOCALES" sheetId="2" r:id="rId2"/>
    <sheet name="BNF" sheetId="7" r:id="rId3"/>
    <sheet name="1694706SUD" sheetId="6" r:id="rId4"/>
    <sheet name="1694697SUD" sheetId="5" r:id="rId5"/>
    <sheet name="UENO BANK" sheetId="4" r:id="rId6"/>
    <sheet name="RESUMEN" sheetId="8" r:id="rId7"/>
    <sheet name="PROVEEDORES EXTERIOR" sheetId="3" state="hidden" r:id="rId8"/>
  </sheets>
  <definedNames>
    <definedName name="_xlnm.Print_Area" localSheetId="2">BNF!$A$1:$G$24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6" l="1"/>
  <c r="B72" i="1"/>
  <c r="B33" i="1"/>
  <c r="E66" i="6" l="1"/>
  <c r="E62" i="6" l="1"/>
  <c r="E67" i="5"/>
  <c r="E66" i="5"/>
  <c r="E22" i="7"/>
  <c r="E35" i="4"/>
  <c r="D35" i="4"/>
  <c r="C11" i="3" l="1"/>
  <c r="E14" i="8"/>
  <c r="B14" i="8"/>
  <c r="E13" i="8"/>
  <c r="B13" i="8"/>
  <c r="E7" i="8"/>
  <c r="B7" i="8"/>
  <c r="E6" i="8"/>
  <c r="C6" i="8"/>
  <c r="B6" i="8"/>
  <c r="E32" i="4"/>
  <c r="E37" i="4" s="1"/>
  <c r="D32" i="4"/>
  <c r="D37" i="4" s="1"/>
  <c r="F31" i="4"/>
  <c r="F30" i="4"/>
  <c r="D6" i="8" s="1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0" i="5"/>
  <c r="H68" i="5"/>
  <c r="E60" i="5"/>
  <c r="D60" i="5"/>
  <c r="H59" i="5"/>
  <c r="E58" i="5"/>
  <c r="D58" i="5"/>
  <c r="E61" i="5" s="1"/>
  <c r="G57" i="5"/>
  <c r="F57" i="5"/>
  <c r="H57" i="5" s="1"/>
  <c r="G56" i="5"/>
  <c r="F56" i="5"/>
  <c r="H56" i="5" s="1"/>
  <c r="G55" i="5"/>
  <c r="F55" i="5"/>
  <c r="H55" i="5" s="1"/>
  <c r="H54" i="5"/>
  <c r="G54" i="5"/>
  <c r="F54" i="5"/>
  <c r="G53" i="5"/>
  <c r="F53" i="5"/>
  <c r="H53" i="5" s="1"/>
  <c r="G52" i="5"/>
  <c r="F52" i="5"/>
  <c r="H52" i="5" s="1"/>
  <c r="H51" i="5"/>
  <c r="G51" i="5"/>
  <c r="F51" i="5"/>
  <c r="H50" i="5"/>
  <c r="G50" i="5"/>
  <c r="F50" i="5"/>
  <c r="G49" i="5"/>
  <c r="F49" i="5"/>
  <c r="H49" i="5" s="1"/>
  <c r="G48" i="5"/>
  <c r="F48" i="5"/>
  <c r="H48" i="5" s="1"/>
  <c r="G47" i="5"/>
  <c r="F47" i="5"/>
  <c r="H47" i="5" s="1"/>
  <c r="G46" i="5"/>
  <c r="F46" i="5"/>
  <c r="H46" i="5" s="1"/>
  <c r="G45" i="5"/>
  <c r="F45" i="5"/>
  <c r="H45" i="5" s="1"/>
  <c r="G44" i="5"/>
  <c r="F44" i="5"/>
  <c r="H44" i="5" s="1"/>
  <c r="G43" i="5"/>
  <c r="F43" i="5"/>
  <c r="H43" i="5" s="1"/>
  <c r="G42" i="5"/>
  <c r="F42" i="5"/>
  <c r="H42" i="5" s="1"/>
  <c r="G41" i="5"/>
  <c r="F41" i="5"/>
  <c r="H41" i="5" s="1"/>
  <c r="G40" i="5"/>
  <c r="F40" i="5"/>
  <c r="H40" i="5" s="1"/>
  <c r="H39" i="5"/>
  <c r="G39" i="5"/>
  <c r="F39" i="5"/>
  <c r="H38" i="5"/>
  <c r="G38" i="5"/>
  <c r="F38" i="5"/>
  <c r="G37" i="5"/>
  <c r="F37" i="5"/>
  <c r="H37" i="5" s="1"/>
  <c r="G36" i="5"/>
  <c r="F36" i="5"/>
  <c r="H36" i="5" s="1"/>
  <c r="G35" i="5"/>
  <c r="F35" i="5"/>
  <c r="H35" i="5" s="1"/>
  <c r="G34" i="5"/>
  <c r="F34" i="5"/>
  <c r="H34" i="5" s="1"/>
  <c r="G33" i="5"/>
  <c r="F33" i="5"/>
  <c r="H33" i="5" s="1"/>
  <c r="G32" i="5"/>
  <c r="F32" i="5"/>
  <c r="H32" i="5" s="1"/>
  <c r="G31" i="5"/>
  <c r="F31" i="5"/>
  <c r="H31" i="5" s="1"/>
  <c r="H30" i="5"/>
  <c r="G30" i="5"/>
  <c r="F30" i="5"/>
  <c r="G29" i="5"/>
  <c r="F29" i="5"/>
  <c r="H29" i="5" s="1"/>
  <c r="G28" i="5"/>
  <c r="F28" i="5"/>
  <c r="H28" i="5" s="1"/>
  <c r="H27" i="5"/>
  <c r="G27" i="5"/>
  <c r="F27" i="5"/>
  <c r="H26" i="5"/>
  <c r="G26" i="5"/>
  <c r="F26" i="5"/>
  <c r="G25" i="5"/>
  <c r="F25" i="5"/>
  <c r="H25" i="5" s="1"/>
  <c r="G24" i="5"/>
  <c r="F24" i="5"/>
  <c r="H24" i="5" s="1"/>
  <c r="G23" i="5"/>
  <c r="F23" i="5"/>
  <c r="H23" i="5" s="1"/>
  <c r="G22" i="5"/>
  <c r="F22" i="5"/>
  <c r="H22" i="5" s="1"/>
  <c r="G21" i="5"/>
  <c r="F21" i="5"/>
  <c r="H21" i="5" s="1"/>
  <c r="G20" i="5"/>
  <c r="F20" i="5"/>
  <c r="H20" i="5" s="1"/>
  <c r="H19" i="5"/>
  <c r="G19" i="5"/>
  <c r="F19" i="5"/>
  <c r="G18" i="5"/>
  <c r="F18" i="5"/>
  <c r="H18" i="5" s="1"/>
  <c r="G17" i="5"/>
  <c r="F17" i="5"/>
  <c r="H17" i="5" s="1"/>
  <c r="G16" i="5"/>
  <c r="F16" i="5"/>
  <c r="H16" i="5" s="1"/>
  <c r="G15" i="5"/>
  <c r="F15" i="5"/>
  <c r="H15" i="5" s="1"/>
  <c r="H14" i="5"/>
  <c r="G14" i="5"/>
  <c r="F14" i="5"/>
  <c r="G13" i="5"/>
  <c r="F13" i="5"/>
  <c r="H13" i="5" s="1"/>
  <c r="G12" i="5"/>
  <c r="F12" i="5"/>
  <c r="H12" i="5" s="1"/>
  <c r="H11" i="5"/>
  <c r="G11" i="5"/>
  <c r="F11" i="5"/>
  <c r="G10" i="5"/>
  <c r="F10" i="5"/>
  <c r="H10" i="5" s="1"/>
  <c r="G9" i="5"/>
  <c r="F9" i="5"/>
  <c r="H9" i="5" s="1"/>
  <c r="G8" i="5"/>
  <c r="F8" i="5"/>
  <c r="H8" i="5" s="1"/>
  <c r="H7" i="5"/>
  <c r="G7" i="5"/>
  <c r="F7" i="5"/>
  <c r="G6" i="5"/>
  <c r="F6" i="5"/>
  <c r="H6" i="5" s="1"/>
  <c r="G5" i="5"/>
  <c r="F5" i="5"/>
  <c r="G4" i="5"/>
  <c r="F4" i="5"/>
  <c r="F60" i="5" s="1"/>
  <c r="H115" i="6"/>
  <c r="H114" i="6"/>
  <c r="H113" i="6"/>
  <c r="H112" i="6"/>
  <c r="H111" i="6"/>
  <c r="H110" i="6"/>
  <c r="H109" i="6"/>
  <c r="H108" i="6"/>
  <c r="H107" i="6"/>
  <c r="H106" i="6"/>
  <c r="H105" i="6"/>
  <c r="H104" i="6"/>
  <c r="H103" i="6"/>
  <c r="H102" i="6"/>
  <c r="H101" i="6"/>
  <c r="H100" i="6"/>
  <c r="H99" i="6"/>
  <c r="H98" i="6"/>
  <c r="H97" i="6"/>
  <c r="H96" i="6"/>
  <c r="H95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E60" i="6"/>
  <c r="D60" i="6"/>
  <c r="E58" i="6"/>
  <c r="D58" i="6"/>
  <c r="E61" i="6" s="1"/>
  <c r="E64" i="6" s="1"/>
  <c r="G57" i="6"/>
  <c r="F57" i="6"/>
  <c r="H57" i="6" s="1"/>
  <c r="G56" i="6"/>
  <c r="F56" i="6"/>
  <c r="H56" i="6" s="1"/>
  <c r="H55" i="6"/>
  <c r="G55" i="6"/>
  <c r="F55" i="6"/>
  <c r="G54" i="6"/>
  <c r="F54" i="6"/>
  <c r="H54" i="6" s="1"/>
  <c r="G53" i="6"/>
  <c r="F53" i="6"/>
  <c r="H53" i="6" s="1"/>
  <c r="G52" i="6"/>
  <c r="F52" i="6"/>
  <c r="H52" i="6" s="1"/>
  <c r="G51" i="6"/>
  <c r="F51" i="6"/>
  <c r="H51" i="6" s="1"/>
  <c r="G50" i="6"/>
  <c r="F50" i="6"/>
  <c r="H50" i="6" s="1"/>
  <c r="G49" i="6"/>
  <c r="F49" i="6"/>
  <c r="H49" i="6" s="1"/>
  <c r="H48" i="6"/>
  <c r="G48" i="6"/>
  <c r="F48" i="6"/>
  <c r="H47" i="6"/>
  <c r="G47" i="6"/>
  <c r="F47" i="6"/>
  <c r="G46" i="6"/>
  <c r="F46" i="6"/>
  <c r="H46" i="6" s="1"/>
  <c r="G45" i="6"/>
  <c r="F45" i="6"/>
  <c r="H45" i="6" s="1"/>
  <c r="H44" i="6"/>
  <c r="G44" i="6"/>
  <c r="F44" i="6"/>
  <c r="G43" i="6"/>
  <c r="F43" i="6"/>
  <c r="H43" i="6" s="1"/>
  <c r="G42" i="6"/>
  <c r="F42" i="6"/>
  <c r="H42" i="6" s="1"/>
  <c r="G41" i="6"/>
  <c r="F41" i="6"/>
  <c r="H41" i="6" s="1"/>
  <c r="G40" i="6"/>
  <c r="F40" i="6"/>
  <c r="H40" i="6" s="1"/>
  <c r="H39" i="6"/>
  <c r="G39" i="6"/>
  <c r="F39" i="6"/>
  <c r="G38" i="6"/>
  <c r="F38" i="6"/>
  <c r="H38" i="6" s="1"/>
  <c r="G37" i="6"/>
  <c r="F37" i="6"/>
  <c r="H37" i="6" s="1"/>
  <c r="G36" i="6"/>
  <c r="F36" i="6"/>
  <c r="H36" i="6" s="1"/>
  <c r="G35" i="6"/>
  <c r="F35" i="6"/>
  <c r="H35" i="6" s="1"/>
  <c r="G34" i="6"/>
  <c r="F34" i="6"/>
  <c r="H34" i="6" s="1"/>
  <c r="G33" i="6"/>
  <c r="F33" i="6"/>
  <c r="H33" i="6" s="1"/>
  <c r="H32" i="6"/>
  <c r="G32" i="6"/>
  <c r="F32" i="6"/>
  <c r="H31" i="6"/>
  <c r="G31" i="6"/>
  <c r="F31" i="6"/>
  <c r="G30" i="6"/>
  <c r="F30" i="6"/>
  <c r="H30" i="6" s="1"/>
  <c r="G29" i="6"/>
  <c r="F29" i="6"/>
  <c r="H29" i="6" s="1"/>
  <c r="H28" i="6"/>
  <c r="G28" i="6"/>
  <c r="F28" i="6"/>
  <c r="G27" i="6"/>
  <c r="F27" i="6"/>
  <c r="H27" i="6" s="1"/>
  <c r="G26" i="6"/>
  <c r="F26" i="6"/>
  <c r="H26" i="6" s="1"/>
  <c r="G25" i="6"/>
  <c r="F25" i="6"/>
  <c r="H25" i="6" s="1"/>
  <c r="G24" i="6"/>
  <c r="F24" i="6"/>
  <c r="H24" i="6" s="1"/>
  <c r="H23" i="6"/>
  <c r="G23" i="6"/>
  <c r="F23" i="6"/>
  <c r="G22" i="6"/>
  <c r="F22" i="6"/>
  <c r="H22" i="6" s="1"/>
  <c r="G21" i="6"/>
  <c r="F21" i="6"/>
  <c r="H21" i="6" s="1"/>
  <c r="G20" i="6"/>
  <c r="F20" i="6"/>
  <c r="H20" i="6" s="1"/>
  <c r="G19" i="6"/>
  <c r="F19" i="6"/>
  <c r="H19" i="6" s="1"/>
  <c r="G18" i="6"/>
  <c r="F18" i="6"/>
  <c r="H18" i="6" s="1"/>
  <c r="G17" i="6"/>
  <c r="F17" i="6"/>
  <c r="H17" i="6" s="1"/>
  <c r="H16" i="6"/>
  <c r="G16" i="6"/>
  <c r="F16" i="6"/>
  <c r="H15" i="6"/>
  <c r="G15" i="6"/>
  <c r="F15" i="6"/>
  <c r="G14" i="6"/>
  <c r="F14" i="6"/>
  <c r="H14" i="6" s="1"/>
  <c r="G13" i="6"/>
  <c r="F13" i="6"/>
  <c r="H13" i="6" s="1"/>
  <c r="H12" i="6"/>
  <c r="G12" i="6"/>
  <c r="F12" i="6"/>
  <c r="G11" i="6"/>
  <c r="F11" i="6"/>
  <c r="H11" i="6" s="1"/>
  <c r="G10" i="6"/>
  <c r="F10" i="6"/>
  <c r="H10" i="6" s="1"/>
  <c r="G9" i="6"/>
  <c r="F9" i="6"/>
  <c r="H9" i="6" s="1"/>
  <c r="G8" i="6"/>
  <c r="F8" i="6"/>
  <c r="H8" i="6" s="1"/>
  <c r="H7" i="6"/>
  <c r="G7" i="6"/>
  <c r="F7" i="6"/>
  <c r="G6" i="6"/>
  <c r="F6" i="6"/>
  <c r="H6" i="6" s="1"/>
  <c r="G5" i="6"/>
  <c r="F5" i="6"/>
  <c r="G4" i="6"/>
  <c r="G60" i="6" s="1"/>
  <c r="F4" i="6"/>
  <c r="F60" i="6" s="1"/>
  <c r="F22" i="7"/>
  <c r="B22" i="1" s="1"/>
  <c r="D22" i="7"/>
  <c r="E19" i="7"/>
  <c r="D19" i="7"/>
  <c r="F18" i="7"/>
  <c r="F17" i="7"/>
  <c r="F16" i="7"/>
  <c r="F15" i="7"/>
  <c r="F14" i="7"/>
  <c r="F13" i="7"/>
  <c r="F12" i="7"/>
  <c r="E8" i="7"/>
  <c r="D8" i="7"/>
  <c r="F7" i="7"/>
  <c r="F6" i="7"/>
  <c r="F5" i="7"/>
  <c r="F4" i="7"/>
  <c r="C118" i="2"/>
  <c r="B15" i="1" s="1"/>
  <c r="B59" i="1"/>
  <c r="C57" i="1"/>
  <c r="C56" i="1"/>
  <c r="B34" i="1"/>
  <c r="C22" i="1"/>
  <c r="C20" i="1"/>
  <c r="B10" i="1"/>
  <c r="B12" i="1" s="1"/>
  <c r="H4" i="6" l="1"/>
  <c r="F67" i="5"/>
  <c r="E69" i="5" s="1"/>
  <c r="B57" i="1" s="1"/>
  <c r="F67" i="6"/>
  <c r="F8" i="7"/>
  <c r="F19" i="7"/>
  <c r="F32" i="4"/>
  <c r="G58" i="5"/>
  <c r="D14" i="8"/>
  <c r="F58" i="6"/>
  <c r="F58" i="5"/>
  <c r="E62" i="5" s="1"/>
  <c r="E64" i="5" s="1"/>
  <c r="D7" i="8"/>
  <c r="D10" i="8"/>
  <c r="H5" i="6"/>
  <c r="H58" i="6" s="1"/>
  <c r="H60" i="6" s="1"/>
  <c r="G58" i="6"/>
  <c r="H5" i="5"/>
  <c r="F35" i="4"/>
  <c r="E69" i="6"/>
  <c r="G67" i="6"/>
  <c r="H4" i="5"/>
  <c r="F41" i="4"/>
  <c r="E40" i="4"/>
  <c r="B17" i="1"/>
  <c r="H58" i="5" l="1"/>
  <c r="H60" i="5" s="1"/>
  <c r="F71" i="5"/>
  <c r="H71" i="5" s="1"/>
  <c r="F37" i="4"/>
  <c r="B20" i="1" s="1"/>
  <c r="D13" i="8"/>
  <c r="B56" i="1"/>
  <c r="B68" i="1" s="1"/>
  <c r="B77" i="1" s="1"/>
  <c r="B29" i="1" l="1"/>
  <c r="B40" i="1" s="1"/>
  <c r="B78" i="1" s="1"/>
  <c r="D15" i="8"/>
  <c r="D17" i="8"/>
</calcChain>
</file>

<file path=xl/sharedStrings.xml><?xml version="1.0" encoding="utf-8"?>
<sst xmlns="http://schemas.openxmlformats.org/spreadsheetml/2006/main" count="344" uniqueCount="124">
  <si>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</si>
  <si>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</si>
  <si>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</si>
  <si>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</si>
  <si>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</si>
  <si>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</si>
  <si>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 xml:space="preserve"> PROVEEDORES LOCALES M/N</t>
  </si>
  <si>
    <t>EMPRESAS VINCULADAS</t>
  </si>
  <si>
    <t>TOTAL DEUDAS COMERCIALES</t>
  </si>
  <si>
    <t>OTROS PASIVOS CORRIENTES</t>
  </si>
  <si>
    <t>DEUDAS FINANCIERAS</t>
  </si>
  <si>
    <t>DEUDAS BANCARIAS A CORTO PLAZO</t>
  </si>
  <si>
    <t>TOTAL DEUDAS FINANCIERAS</t>
  </si>
  <si>
    <t>DEUDAS SOCIALES E IMPOSITIVAS</t>
  </si>
  <si>
    <t>REM. Y CARGAS SOCIALES A PAGAR</t>
  </si>
  <si>
    <t>PROVISIONES</t>
  </si>
  <si>
    <t>TOTAL DEUDAS SOCIALES E IMPOSITIVAS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</si>
  <si>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</si>
  <si>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</si>
  <si>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</si>
  <si>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</si>
  <si>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</si>
  <si>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</si>
  <si>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>FECHA</t>
  </si>
  <si>
    <t>Banco Nacional de Fomento</t>
  </si>
  <si>
    <t>VENCIMIENTO</t>
  </si>
  <si>
    <t>Sudameris Bank SAECA</t>
  </si>
  <si>
    <t>OTROS PASIVOS NO CORRIENTES</t>
  </si>
  <si>
    <t xml:space="preserve">                Intereses s/Bonos a Devengar Serie 1 CP</t>
  </si>
  <si>
    <t xml:space="preserve">                Intereses s/Bonos a Devengar Serie 2 CP</t>
  </si>
  <si>
    <t xml:space="preserve">                Intereses s/Bonos a Devengar Serie 3 CP</t>
  </si>
  <si>
    <t>TOTAL DEUDAS FINANCIERAS CP</t>
  </si>
  <si>
    <t>BONOS G1 LARGO PLAZO CAPITAL E INTERESES</t>
  </si>
  <si>
    <t xml:space="preserve">                Bonos Emitidos a Pagar c/Serie 1 PYAGN01F7258</t>
  </si>
  <si>
    <t xml:space="preserve">                Bonos Emitidos a Pagar c/Serie 2 PYAGN02F7265</t>
  </si>
  <si>
    <t xml:space="preserve">                Bonos Emitidos a Pagar c/Serie 3 PYAGN03F7272</t>
  </si>
  <si>
    <t xml:space="preserve">             Intereses s/Bonos a Pagar Serie 1 LP</t>
  </si>
  <si>
    <t xml:space="preserve">             Intereses s/Bonos a Pagar Serie 2 LP</t>
  </si>
  <si>
    <t xml:space="preserve">             Intereses s/Bonos a Pagar Serie 3 LP</t>
  </si>
  <si>
    <t>Anticipo de Intereses Bursatiles Comitentes</t>
  </si>
  <si>
    <t>MONTOS GS.</t>
  </si>
  <si>
    <t xml:space="preserve">DEUDAS BANCARIAS Y BURSATILES A LARGO PLAZO </t>
  </si>
  <si>
    <t>Banco Continental S.A.E.C.A.</t>
  </si>
  <si>
    <t>Cheques Descontados</t>
  </si>
  <si>
    <t xml:space="preserve">                Intereses s/Bonos a Devengar Serie 4 CP</t>
  </si>
  <si>
    <t xml:space="preserve">             Intereses s/Bonos a Pagar Serie 4 LP</t>
  </si>
  <si>
    <t xml:space="preserve">                Bonos Emitidos a Pagar c/Serie 4 PYAGN04F8733</t>
  </si>
  <si>
    <t xml:space="preserve">Zeta Banco </t>
  </si>
  <si>
    <t>Bancop</t>
  </si>
  <si>
    <t>BANCO NACIONAL DE FOMENTO</t>
  </si>
  <si>
    <t>BIOSSINTESE AGRISCIENCE LTDA</t>
  </si>
  <si>
    <t>JEBAGRO GMBH</t>
  </si>
  <si>
    <t>PROVEEDOR</t>
  </si>
  <si>
    <t>IMPORTE</t>
  </si>
  <si>
    <t>TOTAL</t>
  </si>
  <si>
    <t>TOTALES</t>
  </si>
  <si>
    <t>INFORME DEL REPRESENTANTE LEGAL SOBRE DEUDAS AL 30/09/2025</t>
  </si>
  <si>
    <t>SITUACION</t>
  </si>
  <si>
    <t>A VENCER</t>
  </si>
  <si>
    <t>EN ANEXO</t>
  </si>
  <si>
    <t>CENTRO DE LAS MANGUERAS SRL</t>
  </si>
  <si>
    <t>ELECTRO PARANA SRL</t>
  </si>
  <si>
    <t xml:space="preserve">EMPRESA: SERVICIOS TECNICOS SRL </t>
  </si>
  <si>
    <t>EMPRESA:</t>
  </si>
  <si>
    <t>Banco Ueno</t>
  </si>
  <si>
    <t>SERVICIOS TECNICOS SRL</t>
  </si>
  <si>
    <t>PRESTAMO UENO BANK</t>
  </si>
  <si>
    <t>NRO. PRESTAMO</t>
  </si>
  <si>
    <t>CUOTA</t>
  </si>
  <si>
    <t>FECHA VTO</t>
  </si>
  <si>
    <t>AMORTIZACION</t>
  </si>
  <si>
    <t>INTERES</t>
  </si>
  <si>
    <t>IMPORTE CUOTA</t>
  </si>
  <si>
    <t>CANCELADO</t>
  </si>
  <si>
    <t>Pagos</t>
  </si>
  <si>
    <t>PRESTAMO REFINANCIADO SUDAMERS BANK NRO . 1694697</t>
  </si>
  <si>
    <t>VTO.</t>
  </si>
  <si>
    <t>CAPITAL</t>
  </si>
  <si>
    <t>INTERESES</t>
  </si>
  <si>
    <t>IMPUESTOS</t>
  </si>
  <si>
    <t>CAPITAL + INTERES</t>
  </si>
  <si>
    <t>TOTAL CAPITAL</t>
  </si>
  <si>
    <t>TOTAL INTERES</t>
  </si>
  <si>
    <t>TOTAL A PAGAR</t>
  </si>
  <si>
    <t>PRESTAMO REFINANCIADO SUDAMERS BANK NRO . 1694706</t>
  </si>
  <si>
    <t>VTO.CUOTA</t>
  </si>
  <si>
    <t>Cuenta</t>
  </si>
  <si>
    <t>Capital</t>
  </si>
  <si>
    <t xml:space="preserve">TOTAL </t>
  </si>
  <si>
    <t>SALDO A 31/08/2024</t>
  </si>
  <si>
    <t>Detalle de inmuebles otorgados en garantia para operacion bancaria con Banco Sudameris Bank</t>
  </si>
  <si>
    <t>EMPRESA: SERVICIOS TECNICOS SRL</t>
  </si>
  <si>
    <t>MONITAL SRL</t>
  </si>
  <si>
    <t>REM. Y CARGAS SOCIALES A PAGAR LP</t>
  </si>
  <si>
    <t>Saldos  31/12/2025</t>
  </si>
  <si>
    <t>SALDO AL 31/12/2025</t>
  </si>
  <si>
    <t>PRESTAMO BANCO BNF GS</t>
  </si>
  <si>
    <t>MONTO CAPITAL + INTERES A PAGAR</t>
  </si>
  <si>
    <t>BANCO</t>
  </si>
  <si>
    <t>NRO PRESTAMO</t>
  </si>
  <si>
    <t>VTO</t>
  </si>
  <si>
    <t>SALDO</t>
  </si>
  <si>
    <t>DEUDAS CON ENTIDADES FINANCIERAS AL 31/12/2025</t>
  </si>
  <si>
    <t>INFORME DEL REPRESENTANTE LEGAL SOBRE DEUDAS AL 31/12/2025</t>
  </si>
  <si>
    <t>ROYAL SEGUROS SA COMPAÑIA DE SEGUROS</t>
  </si>
  <si>
    <t>ELECTRO MAQ. SRL</t>
  </si>
  <si>
    <t>CONSTRUTEC HIERROS SA</t>
  </si>
  <si>
    <t>CARGA RAPIDO SRL</t>
  </si>
  <si>
    <t>LA MERCANTIL DEL ESTE SA</t>
  </si>
  <si>
    <t>MELLIZOS SA</t>
  </si>
  <si>
    <t>S G AUTOREPUESTOS SRL</t>
  </si>
  <si>
    <t>LA CONSOLIDADA SA DE SEGUROS</t>
  </si>
  <si>
    <t>GOROSTIAGA FILIZZOLA,MARIA TERESA</t>
  </si>
  <si>
    <t>AUTOMOTOR SA</t>
  </si>
  <si>
    <t xml:space="preserve">PRESTAMO ZETA BANCO SAECA </t>
  </si>
  <si>
    <t>PRESTAMO BANCO ATLAS GS.</t>
  </si>
  <si>
    <t>TOTAL DEUDA CP</t>
  </si>
  <si>
    <t>INTERES A DEVENGAR LP</t>
  </si>
  <si>
    <t xml:space="preserve">Banco ATLAS </t>
  </si>
  <si>
    <t>Banco Zeta Banco</t>
  </si>
  <si>
    <t>TOTAL DEUDA LP</t>
  </si>
  <si>
    <t>SUMAS TOTALES DE PROVEEDORES LOCALES</t>
  </si>
  <si>
    <t xml:space="preserve">ALEJANDRO DANIEL GONZALEZ NICOLICCHIA
SOCIO GERENTE
</t>
  </si>
  <si>
    <t>GLADYS ESTIGARRIBIA
CONTADOR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</si>
</sst>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 * #,##0.00_ ;_ * \-#,##0.00_ ;_ * &quot;-&quot;??_ ;_ @_ "/>
    <numFmt numFmtId="167" formatCode="_-* #,##0\ _€_-;\-* #,##0\ _€_-;_-* &quot;-&quot;??\ _€_-;_-@_-"/>
    <numFmt numFmtId="168" formatCode="#,##0_);[Red]\-#,##0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Century Gothic"/>
      <family val="2"/>
    </font>
    <font>
      <b/>
      <sz val="10"/>
      <name val="Century Gothic"/>
      <family val="1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8"/>
      <color rgb="FF000000"/>
      <name val="Arial"/>
      <family val="2"/>
    </font>
    <font>
      <b/>
      <sz val="10"/>
      <name val="Times New Roman"/>
      <family val="1"/>
    </font>
    <font>
      <sz val="12"/>
      <color rgb="FF000000"/>
      <name val="Times New Roman"/>
      <family val="1"/>
    </font>
    <font>
      <sz val="12"/>
      <color rgb="FF333333"/>
      <name val="Arial"/>
      <family val="2"/>
    </font>
    <font>
      <b/>
      <sz val="12"/>
      <color rgb="FF000000"/>
      <name val="Times New Roman"/>
      <family val="1"/>
    </font>
    <font>
      <sz val="9"/>
      <color theme="1"/>
      <name val="Calibri"/>
      <family val="2"/>
      <scheme val="minor"/>
    </font>
    <font>
      <sz val="9"/>
      <color rgb="FF000000"/>
      <name val="Times New Roman"/>
      <family val="1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0"/>
      <name val="Arial MT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166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3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1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2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0">
    <xf numFmtId="0" fontId="0" fillId="0" borderId="0" xfId="0"/>
    <xf numFmtId="0" fontId="6" fillId="2" borderId="3" xfId="0" applyFont="1" applyFill="1" applyBorder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4" fontId="6" fillId="2" borderId="0" xfId="0" applyNumberFormat="1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/>
    </xf>
    <xf numFmtId="3" fontId="7" fillId="2" borderId="3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3" fontId="6" fillId="2" borderId="0" xfId="0" applyNumberFormat="1" applyFont="1" applyFill="1"/>
    <xf numFmtId="0" fontId="7" fillId="2" borderId="4" xfId="0" applyFont="1" applyFill="1" applyBorder="1" applyAlignment="1">
      <alignment horizontal="center"/>
    </xf>
    <xf numFmtId="3" fontId="7" fillId="2" borderId="4" xfId="0" applyNumberFormat="1" applyFont="1" applyFill="1" applyBorder="1" applyAlignment="1">
      <alignment horizontal="center"/>
    </xf>
    <xf numFmtId="3" fontId="6" fillId="2" borderId="0" xfId="0" applyNumberFormat="1" applyFont="1" applyFill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5" xfId="0" applyFill="1" applyBorder="1"/>
    <xf numFmtId="165" fontId="0" fillId="2" borderId="5" xfId="89" applyFont="1" applyFill="1" applyBorder="1"/>
    <xf numFmtId="14" fontId="0" fillId="2" borderId="5" xfId="0" applyNumberFormat="1" applyFill="1" applyBorder="1"/>
    <xf numFmtId="0" fontId="9" fillId="2" borderId="0" xfId="0" applyFont="1" applyFill="1" applyAlignment="1">
      <alignment vertical="top" wrapText="1"/>
    </xf>
    <xf numFmtId="0" fontId="7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3" fontId="6" fillId="2" borderId="7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14" fontId="6" fillId="2" borderId="7" xfId="0" applyNumberFormat="1" applyFont="1" applyFill="1" applyBorder="1" applyAlignment="1">
      <alignment horizontal="center"/>
    </xf>
    <xf numFmtId="3" fontId="6" fillId="2" borderId="8" xfId="0" applyNumberFormat="1" applyFont="1" applyFill="1" applyBorder="1" applyAlignment="1">
      <alignment horizontal="center"/>
    </xf>
    <xf numFmtId="0" fontId="6" fillId="2" borderId="3" xfId="0" applyFont="1" applyFill="1" applyBorder="1"/>
    <xf numFmtId="3" fontId="6" fillId="2" borderId="3" xfId="0" applyNumberFormat="1" applyFont="1" applyFill="1" applyBorder="1"/>
    <xf numFmtId="0" fontId="6" fillId="2" borderId="4" xfId="0" applyFont="1" applyFill="1" applyBorder="1"/>
    <xf numFmtId="0" fontId="10" fillId="3" borderId="5" xfId="0" applyFont="1" applyFill="1" applyBorder="1"/>
    <xf numFmtId="165" fontId="10" fillId="3" borderId="5" xfId="0" applyNumberFormat="1" applyFont="1" applyFill="1" applyBorder="1"/>
    <xf numFmtId="0" fontId="12" fillId="0" borderId="0" xfId="90" applyFont="1" applyAlignment="1">
      <alignment horizontal="left" vertical="top"/>
    </xf>
    <xf numFmtId="0" fontId="11" fillId="0" borderId="0" xfId="90" applyAlignment="1">
      <alignment horizontal="left" vertical="top"/>
    </xf>
    <xf numFmtId="0" fontId="14" fillId="3" borderId="0" xfId="90" applyFont="1" applyFill="1" applyAlignment="1">
      <alignment horizontal="center" vertical="top"/>
    </xf>
    <xf numFmtId="0" fontId="14" fillId="3" borderId="12" xfId="90" applyFont="1" applyFill="1" applyBorder="1" applyAlignment="1">
      <alignment horizontal="center" vertical="top"/>
    </xf>
    <xf numFmtId="167" fontId="0" fillId="0" borderId="0" xfId="91" applyNumberFormat="1" applyFont="1" applyFill="1" applyBorder="1" applyAlignment="1">
      <alignment horizontal="left" vertical="top"/>
    </xf>
    <xf numFmtId="0" fontId="15" fillId="3" borderId="5" xfId="90" applyFont="1" applyFill="1" applyBorder="1" applyAlignment="1">
      <alignment horizontal="left" vertical="center"/>
    </xf>
    <xf numFmtId="0" fontId="16" fillId="5" borderId="0" xfId="90" applyFont="1" applyFill="1" applyAlignment="1">
      <alignment horizontal="left" vertical="center"/>
    </xf>
    <xf numFmtId="14" fontId="16" fillId="5" borderId="0" xfId="90" applyNumberFormat="1" applyFont="1" applyFill="1" applyAlignment="1">
      <alignment horizontal="left" vertical="center"/>
    </xf>
    <xf numFmtId="167" fontId="16" fillId="5" borderId="0" xfId="91" applyNumberFormat="1" applyFont="1" applyFill="1" applyAlignment="1">
      <alignment horizontal="left" vertical="center"/>
    </xf>
    <xf numFmtId="0" fontId="11" fillId="6" borderId="0" xfId="90" applyFill="1" applyAlignment="1">
      <alignment horizontal="left" vertical="top"/>
    </xf>
    <xf numFmtId="0" fontId="12" fillId="5" borderId="0" xfId="90" applyFont="1" applyFill="1" applyAlignment="1">
      <alignment horizontal="left" vertical="center"/>
    </xf>
    <xf numFmtId="14" fontId="12" fillId="5" borderId="0" xfId="90" applyNumberFormat="1" applyFont="1" applyFill="1" applyAlignment="1">
      <alignment horizontal="left" vertical="center"/>
    </xf>
    <xf numFmtId="167" fontId="12" fillId="5" borderId="0" xfId="91" applyNumberFormat="1" applyFont="1" applyFill="1" applyAlignment="1">
      <alignment horizontal="left" vertical="center"/>
    </xf>
    <xf numFmtId="0" fontId="17" fillId="0" borderId="0" xfId="90" applyFont="1" applyAlignment="1">
      <alignment horizontal="left" vertical="top"/>
    </xf>
    <xf numFmtId="0" fontId="11" fillId="2" borderId="0" xfId="90" applyFill="1" applyAlignment="1">
      <alignment horizontal="left" vertical="center"/>
    </xf>
    <xf numFmtId="14" fontId="11" fillId="2" borderId="0" xfId="90" applyNumberFormat="1" applyFill="1" applyAlignment="1">
      <alignment horizontal="left" vertical="center"/>
    </xf>
    <xf numFmtId="167" fontId="0" fillId="2" borderId="0" xfId="91" applyNumberFormat="1" applyFont="1" applyFill="1" applyAlignment="1">
      <alignment horizontal="left" vertical="center"/>
    </xf>
    <xf numFmtId="0" fontId="18" fillId="0" borderId="0" xfId="90" applyFont="1" applyAlignment="1">
      <alignment horizontal="center" vertical="center" wrapText="1"/>
    </xf>
    <xf numFmtId="17" fontId="17" fillId="0" borderId="0" xfId="90" applyNumberFormat="1" applyFont="1" applyAlignment="1">
      <alignment horizontal="left" vertical="top"/>
    </xf>
    <xf numFmtId="0" fontId="19" fillId="3" borderId="5" xfId="90" applyFont="1" applyFill="1" applyBorder="1" applyAlignment="1">
      <alignment horizontal="left" vertical="top"/>
    </xf>
    <xf numFmtId="167" fontId="19" fillId="3" borderId="5" xfId="90" applyNumberFormat="1" applyFont="1" applyFill="1" applyBorder="1" applyAlignment="1">
      <alignment horizontal="left" vertical="top"/>
    </xf>
    <xf numFmtId="0" fontId="11" fillId="2" borderId="5" xfId="90" applyFill="1" applyBorder="1" applyAlignment="1">
      <alignment horizontal="left" vertical="top"/>
    </xf>
    <xf numFmtId="167" fontId="11" fillId="2" borderId="5" xfId="90" applyNumberFormat="1" applyFill="1" applyBorder="1" applyAlignment="1">
      <alignment horizontal="left" vertical="top"/>
    </xf>
    <xf numFmtId="0" fontId="17" fillId="7" borderId="5" xfId="90" applyFont="1" applyFill="1" applyBorder="1" applyAlignment="1">
      <alignment horizontal="left" vertical="top"/>
    </xf>
    <xf numFmtId="167" fontId="17" fillId="7" borderId="5" xfId="90" applyNumberFormat="1" applyFont="1" applyFill="1" applyBorder="1" applyAlignment="1">
      <alignment horizontal="left" vertical="top"/>
    </xf>
    <xf numFmtId="0" fontId="20" fillId="0" borderId="0" xfId="92" applyFont="1"/>
    <xf numFmtId="167" fontId="21" fillId="0" borderId="0" xfId="93" applyNumberFormat="1" applyFont="1"/>
    <xf numFmtId="0" fontId="22" fillId="7" borderId="13" xfId="92" applyFont="1" applyFill="1" applyBorder="1"/>
    <xf numFmtId="167" fontId="22" fillId="7" borderId="13" xfId="93" applyNumberFormat="1" applyFont="1" applyFill="1" applyBorder="1"/>
    <xf numFmtId="0" fontId="22" fillId="0" borderId="0" xfId="92" applyFont="1" applyAlignment="1">
      <alignment horizontal="center"/>
    </xf>
    <xf numFmtId="14" fontId="20" fillId="8" borderId="0" xfId="92" applyNumberFormat="1" applyFont="1" applyFill="1"/>
    <xf numFmtId="0" fontId="22" fillId="3" borderId="5" xfId="92" applyFont="1" applyFill="1" applyBorder="1"/>
    <xf numFmtId="167" fontId="22" fillId="3" borderId="5" xfId="93" applyNumberFormat="1" applyFont="1" applyFill="1" applyBorder="1"/>
    <xf numFmtId="167" fontId="14" fillId="0" borderId="0" xfId="93" applyNumberFormat="1" applyFont="1"/>
    <xf numFmtId="167" fontId="14" fillId="5" borderId="9" xfId="93" applyNumberFormat="1" applyFont="1" applyFill="1" applyBorder="1"/>
    <xf numFmtId="167" fontId="14" fillId="5" borderId="11" xfId="93" applyNumberFormat="1" applyFont="1" applyFill="1" applyBorder="1"/>
    <xf numFmtId="167" fontId="14" fillId="6" borderId="14" xfId="93" applyNumberFormat="1" applyFont="1" applyFill="1" applyBorder="1"/>
    <xf numFmtId="0" fontId="1" fillId="0" borderId="0" xfId="92"/>
    <xf numFmtId="0" fontId="10" fillId="9" borderId="5" xfId="92" applyFont="1" applyFill="1" applyBorder="1"/>
    <xf numFmtId="167" fontId="10" fillId="9" borderId="5" xfId="93" applyNumberFormat="1" applyFont="1" applyFill="1" applyBorder="1"/>
    <xf numFmtId="14" fontId="1" fillId="8" borderId="0" xfId="92" applyNumberFormat="1" applyFill="1"/>
    <xf numFmtId="164" fontId="0" fillId="0" borderId="0" xfId="93" applyFont="1"/>
    <xf numFmtId="167" fontId="0" fillId="0" borderId="0" xfId="93" applyNumberFormat="1" applyFont="1"/>
    <xf numFmtId="167" fontId="12" fillId="0" borderId="0" xfId="93" applyNumberFormat="1" applyFont="1"/>
    <xf numFmtId="167" fontId="24" fillId="6" borderId="9" xfId="93" applyNumberFormat="1" applyFont="1" applyFill="1" applyBorder="1"/>
    <xf numFmtId="167" fontId="24" fillId="6" borderId="11" xfId="93" applyNumberFormat="1" applyFont="1" applyFill="1" applyBorder="1"/>
    <xf numFmtId="167" fontId="24" fillId="6" borderId="14" xfId="93" applyNumberFormat="1" applyFont="1" applyFill="1" applyBorder="1"/>
    <xf numFmtId="0" fontId="25" fillId="6" borderId="15" xfId="90" applyFont="1" applyFill="1" applyBorder="1" applyAlignment="1">
      <alignment horizontal="left" vertical="top" wrapText="1" indent="1"/>
    </xf>
    <xf numFmtId="0" fontId="25" fillId="6" borderId="16" xfId="90" applyFont="1" applyFill="1" applyBorder="1" applyAlignment="1">
      <alignment horizontal="left" vertical="top" wrapText="1"/>
    </xf>
    <xf numFmtId="0" fontId="25" fillId="6" borderId="16" xfId="90" applyFont="1" applyFill="1" applyBorder="1" applyAlignment="1">
      <alignment horizontal="left" vertical="top" wrapText="1" indent="1"/>
    </xf>
    <xf numFmtId="167" fontId="25" fillId="6" borderId="16" xfId="91" applyNumberFormat="1" applyFont="1" applyFill="1" applyBorder="1" applyAlignment="1">
      <alignment horizontal="left" vertical="top" wrapText="1" indent="4"/>
    </xf>
    <xf numFmtId="167" fontId="25" fillId="6" borderId="16" xfId="91" applyNumberFormat="1" applyFont="1" applyFill="1" applyBorder="1" applyAlignment="1">
      <alignment horizontal="center" vertical="top" wrapText="1"/>
    </xf>
    <xf numFmtId="167" fontId="25" fillId="6" borderId="17" xfId="91" applyNumberFormat="1" applyFont="1" applyFill="1" applyBorder="1" applyAlignment="1">
      <alignment horizontal="left" vertical="top" wrapText="1" indent="2"/>
    </xf>
    <xf numFmtId="0" fontId="11" fillId="0" borderId="5" xfId="90" applyBorder="1" applyAlignment="1">
      <alignment horizontal="left" vertical="top"/>
    </xf>
    <xf numFmtId="14" fontId="11" fillId="0" borderId="5" xfId="90" applyNumberFormat="1" applyBorder="1" applyAlignment="1">
      <alignment horizontal="center" vertical="top"/>
    </xf>
    <xf numFmtId="167" fontId="0" fillId="0" borderId="5" xfId="91" applyNumberFormat="1" applyFont="1" applyFill="1" applyBorder="1" applyAlignment="1">
      <alignment horizontal="left" vertical="top"/>
    </xf>
    <xf numFmtId="167" fontId="0" fillId="0" borderId="5" xfId="91" applyNumberFormat="1" applyFont="1" applyBorder="1" applyAlignment="1">
      <alignment horizontal="left" vertical="center"/>
    </xf>
    <xf numFmtId="167" fontId="26" fillId="0" borderId="5" xfId="91" applyNumberFormat="1" applyFont="1" applyBorder="1" applyAlignment="1">
      <alignment horizontal="left" vertical="center"/>
    </xf>
    <xf numFmtId="167" fontId="19" fillId="7" borderId="18" xfId="91" applyNumberFormat="1" applyFont="1" applyFill="1" applyBorder="1" applyAlignment="1">
      <alignment horizontal="left" vertical="top"/>
    </xf>
    <xf numFmtId="167" fontId="19" fillId="10" borderId="18" xfId="91" applyNumberFormat="1" applyFont="1" applyFill="1" applyBorder="1" applyAlignment="1">
      <alignment horizontal="left" vertical="top"/>
    </xf>
    <xf numFmtId="0" fontId="11" fillId="2" borderId="0" xfId="90" applyFill="1" applyAlignment="1">
      <alignment horizontal="left" vertical="top"/>
    </xf>
    <xf numFmtId="0" fontId="11" fillId="2" borderId="5" xfId="90" applyFill="1" applyBorder="1" applyAlignment="1">
      <alignment horizontal="left" vertical="center"/>
    </xf>
    <xf numFmtId="14" fontId="11" fillId="2" borderId="5" xfId="90" applyNumberFormat="1" applyFill="1" applyBorder="1" applyAlignment="1">
      <alignment horizontal="left" vertical="center"/>
    </xf>
    <xf numFmtId="167" fontId="0" fillId="2" borderId="5" xfId="91" applyNumberFormat="1" applyFont="1" applyFill="1" applyBorder="1" applyAlignment="1">
      <alignment horizontal="left" vertical="center"/>
    </xf>
    <xf numFmtId="0" fontId="12" fillId="2" borderId="5" xfId="90" applyFont="1" applyFill="1" applyBorder="1" applyAlignment="1">
      <alignment horizontal="left" vertical="top"/>
    </xf>
    <xf numFmtId="167" fontId="26" fillId="2" borderId="5" xfId="91" applyNumberFormat="1" applyFont="1" applyFill="1" applyBorder="1" applyAlignment="1">
      <alignment horizontal="left" vertical="center"/>
    </xf>
    <xf numFmtId="168" fontId="0" fillId="0" borderId="0" xfId="0" applyNumberFormat="1" applyAlignment="1">
      <alignment horizontal="right" vertical="center"/>
    </xf>
    <xf numFmtId="0" fontId="10" fillId="3" borderId="5" xfId="0" applyFont="1" applyFill="1" applyBorder="1" applyAlignment="1">
      <alignment horizontal="center"/>
    </xf>
    <xf numFmtId="0" fontId="28" fillId="0" borderId="0" xfId="90" applyFont="1" applyAlignment="1">
      <alignment horizontal="left" vertical="top"/>
    </xf>
    <xf numFmtId="3" fontId="0" fillId="0" borderId="0" xfId="0" applyNumberFormat="1"/>
    <xf numFmtId="0" fontId="11" fillId="5" borderId="0" xfId="90" applyFill="1" applyAlignment="1">
      <alignment horizontal="left" vertical="center"/>
    </xf>
    <xf numFmtId="14" fontId="11" fillId="5" borderId="0" xfId="90" applyNumberFormat="1" applyFill="1" applyAlignment="1">
      <alignment horizontal="left" vertical="center"/>
    </xf>
    <xf numFmtId="167" fontId="0" fillId="5" borderId="0" xfId="91" applyNumberFormat="1" applyFont="1" applyFill="1" applyAlignment="1">
      <alignment horizontal="left" vertical="center"/>
    </xf>
    <xf numFmtId="0" fontId="22" fillId="11" borderId="0" xfId="92" applyFont="1" applyFill="1" applyAlignment="1">
      <alignment horizontal="center"/>
    </xf>
    <xf numFmtId="14" fontId="20" fillId="11" borderId="0" xfId="92" applyNumberFormat="1" applyFont="1" applyFill="1"/>
    <xf numFmtId="167" fontId="21" fillId="11" borderId="0" xfId="93" applyNumberFormat="1" applyFont="1" applyFill="1"/>
    <xf numFmtId="0" fontId="20" fillId="11" borderId="0" xfId="92" applyFont="1" applyFill="1"/>
    <xf numFmtId="167" fontId="10" fillId="12" borderId="10" xfId="91" applyNumberFormat="1" applyFont="1" applyFill="1" applyBorder="1" applyAlignment="1">
      <alignment horizontal="left" vertical="top"/>
    </xf>
    <xf numFmtId="167" fontId="10" fillId="12" borderId="11" xfId="91" applyNumberFormat="1" applyFont="1" applyFill="1" applyBorder="1" applyAlignment="1">
      <alignment horizontal="left" vertical="top"/>
    </xf>
    <xf numFmtId="0" fontId="11" fillId="2" borderId="19" xfId="90" applyFill="1" applyBorder="1" applyAlignment="1">
      <alignment horizontal="left" vertical="center"/>
    </xf>
    <xf numFmtId="14" fontId="11" fillId="2" borderId="19" xfId="90" applyNumberFormat="1" applyFill="1" applyBorder="1" applyAlignment="1">
      <alignment horizontal="left" vertical="center"/>
    </xf>
    <xf numFmtId="167" fontId="0" fillId="2" borderId="19" xfId="91" applyNumberFormat="1" applyFont="1" applyFill="1" applyBorder="1" applyAlignment="1">
      <alignment horizontal="left" vertical="center"/>
    </xf>
    <xf numFmtId="0" fontId="27" fillId="3" borderId="9" xfId="90" applyFont="1" applyFill="1" applyBorder="1" applyAlignment="1">
      <alignment horizontal="center" vertical="center"/>
    </xf>
    <xf numFmtId="0" fontId="27" fillId="3" borderId="20" xfId="90" applyFont="1" applyFill="1" applyBorder="1" applyAlignment="1">
      <alignment horizontal="center" vertical="center"/>
    </xf>
    <xf numFmtId="167" fontId="27" fillId="3" borderId="21" xfId="90" applyNumberFormat="1" applyFont="1" applyFill="1" applyBorder="1" applyAlignment="1">
      <alignment horizontal="left" vertical="center"/>
    </xf>
    <xf numFmtId="167" fontId="27" fillId="3" borderId="22" xfId="90" applyNumberFormat="1" applyFont="1" applyFill="1" applyBorder="1" applyAlignment="1">
      <alignment horizontal="left" vertical="center"/>
    </xf>
    <xf numFmtId="0" fontId="11" fillId="2" borderId="13" xfId="90" applyFill="1" applyBorder="1" applyAlignment="1">
      <alignment horizontal="left" vertical="center"/>
    </xf>
    <xf numFmtId="14" fontId="11" fillId="2" borderId="13" xfId="90" applyNumberFormat="1" applyFill="1" applyBorder="1" applyAlignment="1">
      <alignment horizontal="left" vertical="center"/>
    </xf>
    <xf numFmtId="167" fontId="0" fillId="2" borderId="13" xfId="91" applyNumberFormat="1" applyFont="1" applyFill="1" applyBorder="1" applyAlignment="1">
      <alignment horizontal="left" vertical="center"/>
    </xf>
    <xf numFmtId="0" fontId="15" fillId="3" borderId="23" xfId="90" applyFont="1" applyFill="1" applyBorder="1" applyAlignment="1">
      <alignment horizontal="center" vertical="center"/>
    </xf>
    <xf numFmtId="0" fontId="15" fillId="3" borderId="21" xfId="90" applyFont="1" applyFill="1" applyBorder="1" applyAlignment="1">
      <alignment horizontal="center" vertical="center"/>
    </xf>
    <xf numFmtId="0" fontId="15" fillId="3" borderId="22" xfId="90" applyFont="1" applyFill="1" applyBorder="1" applyAlignment="1">
      <alignment horizontal="center" vertical="center"/>
    </xf>
    <xf numFmtId="0" fontId="10" fillId="12" borderId="5" xfId="0" applyFont="1" applyFill="1" applyBorder="1" applyAlignment="1">
      <alignment horizontal="center"/>
    </xf>
    <xf numFmtId="0" fontId="10" fillId="12" borderId="5" xfId="0" applyFont="1" applyFill="1" applyBorder="1" applyAlignment="1">
      <alignment horizontal="center" wrapText="1"/>
    </xf>
    <xf numFmtId="0" fontId="0" fillId="0" borderId="5" xfId="0" applyBorder="1"/>
    <xf numFmtId="167" fontId="29" fillId="0" borderId="5" xfId="94" applyNumberFormat="1" applyFont="1" applyBorder="1" applyAlignment="1">
      <alignment horizontal="right"/>
    </xf>
    <xf numFmtId="14" fontId="0" fillId="0" borderId="5" xfId="0" applyNumberFormat="1" applyBorder="1"/>
    <xf numFmtId="3" fontId="29" fillId="0" borderId="5" xfId="0" applyNumberFormat="1" applyFont="1" applyBorder="1" applyAlignment="1">
      <alignment horizontal="right"/>
    </xf>
    <xf numFmtId="0" fontId="10" fillId="0" borderId="5" xfId="0" applyFont="1" applyBorder="1"/>
    <xf numFmtId="167" fontId="11" fillId="0" borderId="0" xfId="90" applyNumberFormat="1" applyAlignment="1">
      <alignment horizontal="left" vertical="top"/>
    </xf>
    <xf numFmtId="3" fontId="11" fillId="0" borderId="0" xfId="90" applyNumberFormat="1" applyAlignment="1">
      <alignment horizontal="left" vertical="top"/>
    </xf>
    <xf numFmtId="167" fontId="14" fillId="7" borderId="0" xfId="93" applyNumberFormat="1" applyFont="1" applyFill="1"/>
    <xf numFmtId="167" fontId="21" fillId="7" borderId="0" xfId="93" applyNumberFormat="1" applyFont="1" applyFill="1"/>
    <xf numFmtId="167" fontId="14" fillId="7" borderId="9" xfId="93" applyNumberFormat="1" applyFont="1" applyFill="1" applyBorder="1"/>
    <xf numFmtId="167" fontId="14" fillId="7" borderId="11" xfId="93" applyNumberFormat="1" applyFont="1" applyFill="1" applyBorder="1"/>
    <xf numFmtId="167" fontId="14" fillId="7" borderId="14" xfId="93" applyNumberFormat="1" applyFont="1" applyFill="1" applyBorder="1"/>
    <xf numFmtId="0" fontId="22" fillId="2" borderId="0" xfId="92" applyFont="1" applyFill="1" applyAlignment="1">
      <alignment horizontal="center"/>
    </xf>
    <xf numFmtId="14" fontId="20" fillId="2" borderId="0" xfId="92" applyNumberFormat="1" applyFont="1" applyFill="1"/>
    <xf numFmtId="167" fontId="21" fillId="2" borderId="0" xfId="93" applyNumberFormat="1" applyFont="1" applyFill="1"/>
    <xf numFmtId="0" fontId="20" fillId="2" borderId="0" xfId="92" applyFont="1" applyFill="1"/>
    <xf numFmtId="0" fontId="10" fillId="13" borderId="5" xfId="0" applyFont="1" applyFill="1" applyBorder="1"/>
    <xf numFmtId="0" fontId="0" fillId="13" borderId="5" xfId="0" applyFill="1" applyBorder="1"/>
    <xf numFmtId="167" fontId="29" fillId="13" borderId="5" xfId="94" applyNumberFormat="1" applyFont="1" applyFill="1" applyBorder="1" applyAlignment="1">
      <alignment horizontal="right"/>
    </xf>
    <xf numFmtId="14" fontId="0" fillId="13" borderId="5" xfId="0" applyNumberFormat="1" applyFill="1" applyBorder="1"/>
    <xf numFmtId="3" fontId="7" fillId="2" borderId="3" xfId="0" applyNumberFormat="1" applyFont="1" applyFill="1" applyBorder="1" applyAlignment="1">
      <alignment horizontal="right"/>
    </xf>
    <xf numFmtId="167" fontId="29" fillId="12" borderId="5" xfId="0" applyNumberFormat="1" applyFont="1" applyFill="1" applyBorder="1"/>
    <xf numFmtId="0" fontId="29" fillId="12" borderId="5" xfId="0" applyFont="1" applyFill="1" applyBorder="1"/>
    <xf numFmtId="0" fontId="0" fillId="2" borderId="5" xfId="0" applyFill="1" applyBorder="1" applyAlignment="1">
      <alignment horizontal="left" vertical="center"/>
    </xf>
    <xf numFmtId="165" fontId="0" fillId="2" borderId="5" xfId="89" applyFont="1" applyFill="1" applyBorder="1" applyAlignment="1">
      <alignment horizontal="left" vertical="center"/>
    </xf>
    <xf numFmtId="167" fontId="12" fillId="3" borderId="0" xfId="93" applyNumberFormat="1" applyFont="1" applyFill="1"/>
    <xf numFmtId="167" fontId="0" fillId="3" borderId="0" xfId="93" applyNumberFormat="1" applyFont="1" applyFill="1"/>
    <xf numFmtId="167" fontId="24" fillId="3" borderId="9" xfId="93" applyNumberFormat="1" applyFont="1" applyFill="1" applyBorder="1"/>
    <xf numFmtId="167" fontId="24" fillId="3" borderId="11" xfId="93" applyNumberFormat="1" applyFont="1" applyFill="1" applyBorder="1"/>
    <xf numFmtId="167" fontId="24" fillId="3" borderId="14" xfId="93" applyNumberFormat="1" applyFont="1" applyFill="1" applyBorder="1"/>
    <xf numFmtId="0" fontId="7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wrapText="1"/>
    </xf>
    <xf numFmtId="0" fontId="19" fillId="7" borderId="8" xfId="90" applyFont="1" applyFill="1" applyBorder="1" applyAlignment="1">
      <alignment horizontal="center" vertical="top"/>
    </xf>
    <xf numFmtId="0" fontId="19" fillId="7" borderId="18" xfId="90" applyFont="1" applyFill="1" applyBorder="1" applyAlignment="1">
      <alignment horizontal="center" vertical="top"/>
    </xf>
    <xf numFmtId="0" fontId="11" fillId="0" borderId="0" xfId="90" applyAlignment="1">
      <alignment horizontal="center" vertical="top"/>
    </xf>
    <xf numFmtId="0" fontId="13" fillId="12" borderId="0" xfId="90" applyFont="1" applyFill="1" applyAlignment="1">
      <alignment horizontal="center" vertical="top"/>
    </xf>
    <xf numFmtId="0" fontId="24" fillId="12" borderId="9" xfId="90" applyFont="1" applyFill="1" applyBorder="1" applyAlignment="1">
      <alignment horizontal="center" vertical="top"/>
    </xf>
    <xf numFmtId="0" fontId="24" fillId="12" borderId="10" xfId="90" applyFont="1" applyFill="1" applyBorder="1" applyAlignment="1">
      <alignment horizontal="center" vertical="top"/>
    </xf>
    <xf numFmtId="0" fontId="23" fillId="6" borderId="12" xfId="92" applyFont="1" applyFill="1" applyBorder="1" applyAlignment="1">
      <alignment horizontal="center"/>
    </xf>
    <xf numFmtId="0" fontId="20" fillId="6" borderId="9" xfId="92" applyFont="1" applyFill="1" applyBorder="1" applyAlignment="1">
      <alignment horizontal="center"/>
    </xf>
    <xf numFmtId="0" fontId="20" fillId="6" borderId="10" xfId="92" applyFont="1" applyFill="1" applyBorder="1" applyAlignment="1">
      <alignment horizontal="center"/>
    </xf>
    <xf numFmtId="0" fontId="20" fillId="6" borderId="11" xfId="92" applyFont="1" applyFill="1" applyBorder="1" applyAlignment="1">
      <alignment horizontal="center"/>
    </xf>
    <xf numFmtId="0" fontId="13" fillId="4" borderId="9" xfId="90" applyFont="1" applyFill="1" applyBorder="1" applyAlignment="1">
      <alignment horizontal="center" vertical="top"/>
    </xf>
    <xf numFmtId="0" fontId="13" fillId="4" borderId="10" xfId="90" applyFont="1" applyFill="1" applyBorder="1" applyAlignment="1">
      <alignment horizontal="center" vertical="top"/>
    </xf>
    <xf numFmtId="0" fontId="13" fillId="4" borderId="11" xfId="90" applyFont="1" applyFill="1" applyBorder="1" applyAlignment="1">
      <alignment horizontal="center" vertical="top"/>
    </xf>
    <xf numFmtId="0" fontId="14" fillId="3" borderId="0" xfId="90" applyFont="1" applyFill="1" applyAlignment="1">
      <alignment horizontal="center" vertical="top"/>
    </xf>
    <xf numFmtId="0" fontId="10" fillId="0" borderId="12" xfId="0" applyFont="1" applyBorder="1" applyAlignment="1">
      <alignment horizontal="center"/>
    </xf>
    <xf numFmtId="0" fontId="29" fillId="12" borderId="24" xfId="0" applyFont="1" applyFill="1" applyBorder="1" applyAlignment="1">
      <alignment horizontal="center"/>
    </xf>
    <xf numFmtId="0" fontId="29" fillId="12" borderId="25" xfId="0" applyFont="1" applyFill="1" applyBorder="1" applyAlignment="1">
      <alignment horizontal="center"/>
    </xf>
    <xf numFmtId="0" fontId="3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</cellXfs>
  <cellStyles count="95">
    <cellStyle name="Comma 4 2" xfId="72" xr:uid="{00000000-0005-0000-0000-000000000000}"/>
    <cellStyle name="Excel Built-in Normal" xfId="88" xr:uid="{00000000-0005-0000-0000-000001000000}"/>
    <cellStyle name="Millares" xfId="94" builtinId="3"/>
    <cellStyle name="Millares [0]" xfId="89" builtinId="6"/>
    <cellStyle name="Millares [0] 2" xfId="8" xr:uid="{00000000-0005-0000-0000-000004000000}"/>
    <cellStyle name="Millares [0] 3" xfId="79" xr:uid="{00000000-0005-0000-0000-000005000000}"/>
    <cellStyle name="Millares 100 11" xfId="10" xr:uid="{00000000-0005-0000-0000-000006000000}"/>
    <cellStyle name="Millares 174 2" xfId="84" xr:uid="{00000000-0005-0000-0000-000007000000}"/>
    <cellStyle name="Millares 2" xfId="6" xr:uid="{00000000-0005-0000-0000-000008000000}"/>
    <cellStyle name="Millares 2 2" xfId="83" xr:uid="{00000000-0005-0000-0000-000009000000}"/>
    <cellStyle name="Millares 2 3" xfId="93" xr:uid="{00000000-0005-0000-0000-00000A000000}"/>
    <cellStyle name="Millares 212" xfId="9" xr:uid="{00000000-0005-0000-0000-00000B000000}"/>
    <cellStyle name="Millares 3" xfId="1" xr:uid="{00000000-0005-0000-0000-00000C000000}"/>
    <cellStyle name="Millares 3 11" xfId="76" xr:uid="{00000000-0005-0000-0000-00000D000000}"/>
    <cellStyle name="Millares 4" xfId="91" xr:uid="{00000000-0005-0000-0000-00000E000000}"/>
    <cellStyle name="Millares 654 2 2" xfId="77" xr:uid="{00000000-0005-0000-0000-00000F000000}"/>
    <cellStyle name="Millares 656" xfId="87" xr:uid="{00000000-0005-0000-0000-000010000000}"/>
    <cellStyle name="Millares 657" xfId="80" xr:uid="{00000000-0005-0000-0000-000011000000}"/>
    <cellStyle name="Normal" xfId="0" builtinId="0"/>
    <cellStyle name="Normal 10 10 2 2 2" xfId="75" xr:uid="{00000000-0005-0000-0000-000013000000}"/>
    <cellStyle name="Normal 1016" xfId="13" xr:uid="{00000000-0005-0000-0000-000014000000}"/>
    <cellStyle name="Normal 1018" xfId="43" xr:uid="{00000000-0005-0000-0000-000015000000}"/>
    <cellStyle name="Normal 1022" xfId="67" xr:uid="{00000000-0005-0000-0000-000016000000}"/>
    <cellStyle name="Normal 1024" xfId="20" xr:uid="{00000000-0005-0000-0000-000017000000}"/>
    <cellStyle name="Normal 1025" xfId="70" xr:uid="{00000000-0005-0000-0000-000018000000}"/>
    <cellStyle name="Normal 1026" xfId="69" xr:uid="{00000000-0005-0000-0000-000019000000}"/>
    <cellStyle name="Normal 1027" xfId="71" xr:uid="{00000000-0005-0000-0000-00001A000000}"/>
    <cellStyle name="Normal 105" xfId="81" xr:uid="{00000000-0005-0000-0000-00001B000000}"/>
    <cellStyle name="Normal 107" xfId="85" xr:uid="{00000000-0005-0000-0000-00001C000000}"/>
    <cellStyle name="Normal 109" xfId="86" xr:uid="{00000000-0005-0000-0000-00001D000000}"/>
    <cellStyle name="Normal 12 10" xfId="7" xr:uid="{00000000-0005-0000-0000-00001E000000}"/>
    <cellStyle name="Normal 12 2 10" xfId="3" xr:uid="{00000000-0005-0000-0000-00001F000000}"/>
    <cellStyle name="Normal 12 2 2 4" xfId="11" xr:uid="{00000000-0005-0000-0000-000020000000}"/>
    <cellStyle name="Normal 125" xfId="5" xr:uid="{00000000-0005-0000-0000-000021000000}"/>
    <cellStyle name="Normal 126" xfId="73" xr:uid="{00000000-0005-0000-0000-000022000000}"/>
    <cellStyle name="Normal 199 2 2" xfId="78" xr:uid="{00000000-0005-0000-0000-000023000000}"/>
    <cellStyle name="Normal 2" xfId="2" xr:uid="{00000000-0005-0000-0000-000024000000}"/>
    <cellStyle name="Normal 2 10 2 2 2" xfId="82" xr:uid="{00000000-0005-0000-0000-000025000000}"/>
    <cellStyle name="Normal 2 2" xfId="92" xr:uid="{00000000-0005-0000-0000-000026000000}"/>
    <cellStyle name="Normal 2 2 2 3" xfId="4" xr:uid="{00000000-0005-0000-0000-000027000000}"/>
    <cellStyle name="Normal 3" xfId="90" xr:uid="{00000000-0005-0000-0000-000028000000}"/>
    <cellStyle name="Normal 601" xfId="62" xr:uid="{00000000-0005-0000-0000-000029000000}"/>
    <cellStyle name="Normal 605" xfId="18" xr:uid="{00000000-0005-0000-0000-00002A000000}"/>
    <cellStyle name="Normal 606" xfId="17" xr:uid="{00000000-0005-0000-0000-00002B000000}"/>
    <cellStyle name="Normal 636" xfId="15" xr:uid="{00000000-0005-0000-0000-00002C000000}"/>
    <cellStyle name="Normal 640" xfId="16" xr:uid="{00000000-0005-0000-0000-00002D000000}"/>
    <cellStyle name="Normal 643" xfId="19" xr:uid="{00000000-0005-0000-0000-00002E000000}"/>
    <cellStyle name="Normal 646" xfId="21" xr:uid="{00000000-0005-0000-0000-00002F000000}"/>
    <cellStyle name="Normal 647" xfId="22" xr:uid="{00000000-0005-0000-0000-000030000000}"/>
    <cellStyle name="Normal 649" xfId="23" xr:uid="{00000000-0005-0000-0000-000031000000}"/>
    <cellStyle name="Normal 650" xfId="24" xr:uid="{00000000-0005-0000-0000-000032000000}"/>
    <cellStyle name="Normal 651" xfId="25" xr:uid="{00000000-0005-0000-0000-000033000000}"/>
    <cellStyle name="Normal 652" xfId="26" xr:uid="{00000000-0005-0000-0000-000034000000}"/>
    <cellStyle name="Normal 653" xfId="27" xr:uid="{00000000-0005-0000-0000-000035000000}"/>
    <cellStyle name="Normal 654" xfId="28" xr:uid="{00000000-0005-0000-0000-000036000000}"/>
    <cellStyle name="Normal 655" xfId="29" xr:uid="{00000000-0005-0000-0000-000037000000}"/>
    <cellStyle name="Normal 656" xfId="30" xr:uid="{00000000-0005-0000-0000-000038000000}"/>
    <cellStyle name="Normal 657" xfId="31" xr:uid="{00000000-0005-0000-0000-000039000000}"/>
    <cellStyle name="Normal 658" xfId="33" xr:uid="{00000000-0005-0000-0000-00003A000000}"/>
    <cellStyle name="Normal 659" xfId="34" xr:uid="{00000000-0005-0000-0000-00003B000000}"/>
    <cellStyle name="Normal 660" xfId="36" xr:uid="{00000000-0005-0000-0000-00003C000000}"/>
    <cellStyle name="Normal 662" xfId="37" xr:uid="{00000000-0005-0000-0000-00003D000000}"/>
    <cellStyle name="Normal 663" xfId="38" xr:uid="{00000000-0005-0000-0000-00003E000000}"/>
    <cellStyle name="Normal 664" xfId="39" xr:uid="{00000000-0005-0000-0000-00003F000000}"/>
    <cellStyle name="Normal 665" xfId="40" xr:uid="{00000000-0005-0000-0000-000040000000}"/>
    <cellStyle name="Normal 667" xfId="41" xr:uid="{00000000-0005-0000-0000-000041000000}"/>
    <cellStyle name="Normal 673" xfId="44" xr:uid="{00000000-0005-0000-0000-000042000000}"/>
    <cellStyle name="Normal 674" xfId="45" xr:uid="{00000000-0005-0000-0000-000043000000}"/>
    <cellStyle name="Normal 675" xfId="46" xr:uid="{00000000-0005-0000-0000-000044000000}"/>
    <cellStyle name="Normal 676" xfId="47" xr:uid="{00000000-0005-0000-0000-000045000000}"/>
    <cellStyle name="Normal 677" xfId="51" xr:uid="{00000000-0005-0000-0000-000046000000}"/>
    <cellStyle name="Normal 678" xfId="52" xr:uid="{00000000-0005-0000-0000-000047000000}"/>
    <cellStyle name="Normal 679" xfId="53" xr:uid="{00000000-0005-0000-0000-000048000000}"/>
    <cellStyle name="Normal 684" xfId="58" xr:uid="{00000000-0005-0000-0000-000049000000}"/>
    <cellStyle name="Normal 713" xfId="48" xr:uid="{00000000-0005-0000-0000-00004A000000}"/>
    <cellStyle name="Normal 714" xfId="49" xr:uid="{00000000-0005-0000-0000-00004B000000}"/>
    <cellStyle name="Normal 715" xfId="50" xr:uid="{00000000-0005-0000-0000-00004C000000}"/>
    <cellStyle name="Normal 744" xfId="68" xr:uid="{00000000-0005-0000-0000-00004D000000}"/>
    <cellStyle name="Normal 802" xfId="74" xr:uid="{00000000-0005-0000-0000-00004E000000}"/>
    <cellStyle name="Normal 944" xfId="12" xr:uid="{00000000-0005-0000-0000-00004F000000}"/>
    <cellStyle name="Normal 947" xfId="14" xr:uid="{00000000-0005-0000-0000-000050000000}"/>
    <cellStyle name="Normal 952" xfId="42" xr:uid="{00000000-0005-0000-0000-000051000000}"/>
    <cellStyle name="Normal 957" xfId="54" xr:uid="{00000000-0005-0000-0000-000052000000}"/>
    <cellStyle name="Normal 958" xfId="55" xr:uid="{00000000-0005-0000-0000-000053000000}"/>
    <cellStyle name="Normal 959" xfId="56" xr:uid="{00000000-0005-0000-0000-000054000000}"/>
    <cellStyle name="Normal 960" xfId="57" xr:uid="{00000000-0005-0000-0000-000055000000}"/>
    <cellStyle name="Normal 961" xfId="59" xr:uid="{00000000-0005-0000-0000-000056000000}"/>
    <cellStyle name="Normal 962" xfId="60" xr:uid="{00000000-0005-0000-0000-000057000000}"/>
    <cellStyle name="Normal 963" xfId="61" xr:uid="{00000000-0005-0000-0000-000058000000}"/>
    <cellStyle name="Normal 964" xfId="63" xr:uid="{00000000-0005-0000-0000-000059000000}"/>
    <cellStyle name="Normal 965" xfId="64" xr:uid="{00000000-0005-0000-0000-00005A000000}"/>
    <cellStyle name="Normal 966" xfId="65" xr:uid="{00000000-0005-0000-0000-00005B000000}"/>
    <cellStyle name="Normal 967" xfId="66" xr:uid="{00000000-0005-0000-0000-00005C000000}"/>
    <cellStyle name="Normal 971" xfId="35" xr:uid="{00000000-0005-0000-0000-00005D000000}"/>
    <cellStyle name="Normal 986" xfId="32" xr:uid="{00000000-0005-0000-0000-00005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885824</xdr:colOff>
      <xdr:row>4</xdr:row>
      <xdr:rowOff>108697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5824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1</xdr:col>
      <xdr:colOff>885825</xdr:colOff>
      <xdr:row>4</xdr:row>
      <xdr:rowOff>19051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1"/>
          <a:ext cx="885824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1</xdr:row>
      <xdr:rowOff>47625</xdr:rowOff>
    </xdr:from>
    <xdr:to>
      <xdr:col>0</xdr:col>
      <xdr:colOff>1209674</xdr:colOff>
      <xdr:row>1</xdr:row>
      <xdr:rowOff>828675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38125"/>
          <a:ext cx="885824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5:H98"/>
  <sheetViews>
    <sheetView tabSelected="1" topLeftCell="A69" zoomScale="76" zoomScaleNormal="52" workbookViewId="0">
      <selection activeCell="A86" sqref="A86"/>
    </sheetView>
  </sheetViews>
  <sheetFormatPr baseColWidth="10" defaultColWidth="10.88671875" defaultRowHeight="13.2"/>
  <cols>
    <col min="1" max="1" width="95.88671875" style="2" customWidth="1"/>
    <col min="2" max="2" width="16" style="2" customWidth="1"/>
    <col min="3" max="3" width="13.6640625" style="2" bestFit="1" customWidth="1"/>
    <col min="4" max="4" width="13.109375" style="2" bestFit="1" customWidth="1"/>
    <col min="5" max="16384" width="10.88671875" style="2"/>
  </cols>
  <sheetData>
    <row r="5" spans="1:4">
      <c r="A5" s="156" t="s">
        <v>103</v>
      </c>
      <c r="B5" s="156"/>
      <c r="C5" s="156"/>
    </row>
    <row r="6" spans="1:4">
      <c r="A6" s="3" t="s">
        <v>91</v>
      </c>
      <c r="B6" s="4" t="s">
        <v>23</v>
      </c>
      <c r="C6" s="4"/>
    </row>
    <row r="7" spans="1:4" ht="13.8" thickBot="1">
      <c r="A7" s="4"/>
      <c r="B7" s="5">
        <v>46022</v>
      </c>
      <c r="C7" s="5"/>
    </row>
    <row r="8" spans="1:4">
      <c r="A8" s="6" t="s">
        <v>18</v>
      </c>
      <c r="B8" s="6" t="s">
        <v>40</v>
      </c>
      <c r="C8" s="21" t="s">
        <v>25</v>
      </c>
      <c r="D8" s="6" t="s">
        <v>57</v>
      </c>
    </row>
    <row r="9" spans="1:4">
      <c r="A9" s="1" t="s">
        <v>1</v>
      </c>
      <c r="B9" s="1"/>
      <c r="C9" s="22"/>
      <c r="D9" s="27"/>
    </row>
    <row r="10" spans="1:4">
      <c r="A10" s="1" t="s">
        <v>2</v>
      </c>
      <c r="B10" s="7">
        <f>'PROVEEDORES EXTERIOR'!C11</f>
        <v>0</v>
      </c>
      <c r="C10" s="23" t="s">
        <v>59</v>
      </c>
      <c r="D10" s="27" t="s">
        <v>58</v>
      </c>
    </row>
    <row r="11" spans="1:4">
      <c r="A11" s="1" t="s">
        <v>0</v>
      </c>
      <c r="B11" s="7"/>
      <c r="C11" s="23"/>
      <c r="D11" s="27"/>
    </row>
    <row r="12" spans="1:4">
      <c r="A12" s="1" t="s">
        <v>3</v>
      </c>
      <c r="B12" s="7">
        <f>B10</f>
        <v>0</v>
      </c>
      <c r="C12" s="23"/>
      <c r="D12" s="27"/>
    </row>
    <row r="13" spans="1:4">
      <c r="A13" s="1" t="s">
        <v>4</v>
      </c>
      <c r="B13" s="7"/>
      <c r="C13" s="23"/>
      <c r="D13" s="27"/>
    </row>
    <row r="14" spans="1:4">
      <c r="A14" s="1" t="s">
        <v>5</v>
      </c>
      <c r="B14" s="7"/>
      <c r="C14" s="23"/>
      <c r="D14" s="27"/>
    </row>
    <row r="15" spans="1:4">
      <c r="A15" s="1" t="s">
        <v>6</v>
      </c>
      <c r="B15" s="7">
        <f>'PROVEEDORES LOCALES'!C118</f>
        <v>262837854.000007</v>
      </c>
      <c r="C15" s="23" t="s">
        <v>59</v>
      </c>
      <c r="D15" s="27" t="s">
        <v>58</v>
      </c>
    </row>
    <row r="16" spans="1:4">
      <c r="A16" s="1" t="s">
        <v>7</v>
      </c>
      <c r="B16" s="7"/>
      <c r="C16" s="23"/>
      <c r="D16" s="27"/>
    </row>
    <row r="17" spans="1:8">
      <c r="A17" s="1" t="s">
        <v>8</v>
      </c>
      <c r="B17" s="8">
        <f>B12+B15</f>
        <v>262837854.000007</v>
      </c>
      <c r="C17" s="23"/>
      <c r="D17" s="27"/>
    </row>
    <row r="18" spans="1:8">
      <c r="A18" s="1" t="s">
        <v>10</v>
      </c>
      <c r="B18" s="7"/>
      <c r="C18" s="23"/>
      <c r="D18" s="27"/>
    </row>
    <row r="19" spans="1:8">
      <c r="A19" s="14" t="s">
        <v>11</v>
      </c>
      <c r="B19" s="7"/>
      <c r="C19" s="24"/>
      <c r="D19" s="27"/>
    </row>
    <row r="20" spans="1:8">
      <c r="A20" s="9" t="s">
        <v>64</v>
      </c>
      <c r="B20" s="7">
        <f>+'UENO BANK'!F37</f>
        <v>33986000</v>
      </c>
      <c r="C20" s="25">
        <f>+'UENO BANK'!C31</f>
        <v>46058</v>
      </c>
      <c r="D20" s="27" t="s">
        <v>58</v>
      </c>
      <c r="F20" s="10"/>
      <c r="H20" s="10"/>
    </row>
    <row r="21" spans="1:8">
      <c r="A21" s="1" t="s">
        <v>26</v>
      </c>
      <c r="B21" s="7"/>
      <c r="C21" s="25"/>
      <c r="D21" s="27" t="s">
        <v>58</v>
      </c>
      <c r="F21" s="10"/>
      <c r="H21" s="10"/>
    </row>
    <row r="22" spans="1:8">
      <c r="A22" s="9" t="s">
        <v>24</v>
      </c>
      <c r="B22" s="7">
        <f>+BNF!F22</f>
        <v>168955782</v>
      </c>
      <c r="C22" s="25">
        <f>+BNF!C18</f>
        <v>46122</v>
      </c>
      <c r="D22" s="27" t="s">
        <v>58</v>
      </c>
      <c r="F22" s="10"/>
      <c r="H22" s="10"/>
    </row>
    <row r="23" spans="1:8">
      <c r="A23" s="9" t="s">
        <v>47</v>
      </c>
      <c r="B23" s="7"/>
      <c r="C23" s="25"/>
      <c r="D23" s="27" t="s">
        <v>58</v>
      </c>
      <c r="F23" s="10"/>
      <c r="H23" s="10"/>
    </row>
    <row r="24" spans="1:8">
      <c r="A24" s="9" t="s">
        <v>118</v>
      </c>
      <c r="B24" s="7">
        <v>184009232</v>
      </c>
      <c r="C24" s="25">
        <v>46081</v>
      </c>
      <c r="D24" s="27" t="s">
        <v>58</v>
      </c>
      <c r="F24" s="10"/>
      <c r="H24" s="10"/>
    </row>
    <row r="25" spans="1:8">
      <c r="A25" s="9" t="s">
        <v>119</v>
      </c>
      <c r="B25" s="7">
        <v>52700000</v>
      </c>
      <c r="C25" s="25">
        <v>46081</v>
      </c>
      <c r="D25" s="27" t="s">
        <v>58</v>
      </c>
      <c r="F25" s="10"/>
      <c r="H25" s="10"/>
    </row>
    <row r="26" spans="1:8">
      <c r="A26" s="9" t="s">
        <v>42</v>
      </c>
      <c r="B26" s="7"/>
      <c r="C26" s="25"/>
      <c r="D26" s="27" t="s">
        <v>58</v>
      </c>
      <c r="F26" s="10"/>
      <c r="H26" s="10"/>
    </row>
    <row r="27" spans="1:8">
      <c r="A27" s="9" t="s">
        <v>48</v>
      </c>
      <c r="B27" s="7"/>
      <c r="C27" s="25"/>
      <c r="D27" s="27" t="s">
        <v>58</v>
      </c>
      <c r="F27" s="10"/>
      <c r="H27" s="10"/>
    </row>
    <row r="28" spans="1:8">
      <c r="A28" s="9" t="s">
        <v>43</v>
      </c>
      <c r="B28" s="8">
        <v>0</v>
      </c>
      <c r="C28" s="25"/>
      <c r="D28" s="27"/>
      <c r="F28" s="10"/>
      <c r="H28" s="10"/>
    </row>
    <row r="29" spans="1:8">
      <c r="A29" s="14" t="s">
        <v>31</v>
      </c>
      <c r="B29" s="8">
        <f>SUM(B20:B28)</f>
        <v>439651014</v>
      </c>
      <c r="C29" s="23"/>
      <c r="D29" s="28"/>
    </row>
    <row r="30" spans="1:8" ht="14.4">
      <c r="A30" s="1" t="s">
        <v>13</v>
      </c>
      <c r="B30" s="98">
        <v>517937127</v>
      </c>
      <c r="C30" s="23"/>
      <c r="D30" s="27"/>
    </row>
    <row r="31" spans="1:8" ht="14.4">
      <c r="A31" s="1" t="s">
        <v>14</v>
      </c>
      <c r="B31" s="98">
        <v>759127908</v>
      </c>
      <c r="C31" s="23"/>
      <c r="D31" s="27" t="s">
        <v>58</v>
      </c>
    </row>
    <row r="32" spans="1:8" ht="14.4">
      <c r="A32" s="1" t="s">
        <v>15</v>
      </c>
      <c r="B32" s="101">
        <v>0</v>
      </c>
      <c r="C32" s="23"/>
      <c r="D32" s="27" t="s">
        <v>58</v>
      </c>
    </row>
    <row r="33" spans="1:4">
      <c r="A33" s="14" t="s">
        <v>16</v>
      </c>
      <c r="B33" s="146">
        <f>SUM(B30:B32)</f>
        <v>1277065035</v>
      </c>
      <c r="C33" s="23"/>
      <c r="D33" s="27" t="s">
        <v>58</v>
      </c>
    </row>
    <row r="34" spans="1:4">
      <c r="A34" s="1" t="s">
        <v>9</v>
      </c>
      <c r="B34" s="7">
        <f>B37+B36+B35+B38</f>
        <v>0</v>
      </c>
      <c r="C34" s="23"/>
      <c r="D34" s="27" t="s">
        <v>58</v>
      </c>
    </row>
    <row r="35" spans="1:4">
      <c r="A35" s="1" t="s">
        <v>28</v>
      </c>
      <c r="B35" s="7"/>
      <c r="C35" s="25"/>
      <c r="D35" s="27" t="s">
        <v>58</v>
      </c>
    </row>
    <row r="36" spans="1:4">
      <c r="A36" s="1" t="s">
        <v>29</v>
      </c>
      <c r="B36" s="7"/>
      <c r="C36" s="25"/>
      <c r="D36" s="27" t="s">
        <v>58</v>
      </c>
    </row>
    <row r="37" spans="1:4">
      <c r="A37" s="1" t="s">
        <v>30</v>
      </c>
      <c r="B37" s="7"/>
      <c r="C37" s="25"/>
      <c r="D37" s="27" t="s">
        <v>58</v>
      </c>
    </row>
    <row r="38" spans="1:4">
      <c r="A38" s="1" t="s">
        <v>44</v>
      </c>
      <c r="B38" s="7"/>
      <c r="C38" s="25"/>
      <c r="D38" s="27" t="s">
        <v>58</v>
      </c>
    </row>
    <row r="39" spans="1:4">
      <c r="A39" s="1" t="s">
        <v>39</v>
      </c>
      <c r="B39" s="7"/>
      <c r="C39" s="25"/>
      <c r="D39" s="28"/>
    </row>
    <row r="40" spans="1:4" ht="13.8" thickBot="1">
      <c r="A40" s="11" t="s">
        <v>17</v>
      </c>
      <c r="B40" s="12">
        <f>B17+B29+B33+B34</f>
        <v>1979553903.0000072</v>
      </c>
      <c r="C40" s="26"/>
      <c r="D40" s="27"/>
    </row>
    <row r="41" spans="1:4" ht="13.8" thickBot="1">
      <c r="A41" s="4"/>
      <c r="B41" s="13"/>
      <c r="C41" s="13"/>
      <c r="D41" s="27"/>
    </row>
    <row r="42" spans="1:4">
      <c r="A42" s="6" t="s">
        <v>19</v>
      </c>
      <c r="B42" s="6" t="s">
        <v>40</v>
      </c>
      <c r="C42" s="21" t="s">
        <v>25</v>
      </c>
      <c r="D42" s="27"/>
    </row>
    <row r="43" spans="1:4">
      <c r="A43" s="1" t="s">
        <v>1</v>
      </c>
      <c r="B43" s="1"/>
      <c r="C43" s="22"/>
      <c r="D43" s="27"/>
    </row>
    <row r="44" spans="1:4">
      <c r="A44" s="1" t="s">
        <v>2</v>
      </c>
      <c r="B44" s="1"/>
      <c r="C44" s="22"/>
      <c r="D44" s="27"/>
    </row>
    <row r="45" spans="1:4">
      <c r="A45" s="1" t="s">
        <v>0</v>
      </c>
      <c r="B45" s="1"/>
      <c r="C45" s="22"/>
      <c r="D45" s="27"/>
    </row>
    <row r="46" spans="1:4">
      <c r="A46" s="1" t="s">
        <v>3</v>
      </c>
      <c r="B46" s="1"/>
      <c r="C46" s="22"/>
      <c r="D46" s="27"/>
    </row>
    <row r="47" spans="1:4">
      <c r="A47" s="1" t="s">
        <v>4</v>
      </c>
      <c r="B47" s="1"/>
      <c r="C47" s="22"/>
      <c r="D47" s="27"/>
    </row>
    <row r="48" spans="1:4">
      <c r="A48" s="1" t="s">
        <v>5</v>
      </c>
      <c r="B48" s="1"/>
      <c r="C48" s="22"/>
      <c r="D48" s="27"/>
    </row>
    <row r="49" spans="1:4">
      <c r="A49" s="1" t="s">
        <v>6</v>
      </c>
      <c r="B49" s="1"/>
      <c r="C49" s="22"/>
      <c r="D49" s="27"/>
    </row>
    <row r="50" spans="1:4">
      <c r="A50" s="1" t="s">
        <v>27</v>
      </c>
      <c r="B50" s="1"/>
      <c r="C50" s="22"/>
      <c r="D50" s="27"/>
    </row>
    <row r="51" spans="1:4">
      <c r="A51" s="1" t="s">
        <v>7</v>
      </c>
      <c r="B51" s="1"/>
      <c r="C51" s="22"/>
      <c r="D51" s="27"/>
    </row>
    <row r="52" spans="1:4">
      <c r="A52" s="1" t="s">
        <v>20</v>
      </c>
      <c r="B52" s="1"/>
      <c r="C52" s="22"/>
      <c r="D52" s="27"/>
    </row>
    <row r="53" spans="1:4">
      <c r="A53" s="1" t="s">
        <v>10</v>
      </c>
      <c r="B53" s="1"/>
      <c r="C53" s="22"/>
      <c r="D53" s="27"/>
    </row>
    <row r="54" spans="1:4">
      <c r="A54" s="14" t="s">
        <v>41</v>
      </c>
      <c r="B54" s="7"/>
      <c r="C54" s="23"/>
      <c r="D54" s="27"/>
    </row>
    <row r="55" spans="1:4">
      <c r="A55" s="1" t="s">
        <v>49</v>
      </c>
      <c r="B55" s="7">
        <v>0</v>
      </c>
      <c r="C55" s="25"/>
      <c r="D55" s="27"/>
    </row>
    <row r="56" spans="1:4">
      <c r="A56" s="9" t="s">
        <v>26</v>
      </c>
      <c r="B56" s="7">
        <f>+'1694706SUD'!E69</f>
        <v>992095252.29999995</v>
      </c>
      <c r="C56" s="25">
        <f>+'1694706SUD'!C57</f>
        <v>47633</v>
      </c>
      <c r="D56" s="27" t="s">
        <v>58</v>
      </c>
    </row>
    <row r="57" spans="1:4">
      <c r="A57" s="9" t="s">
        <v>26</v>
      </c>
      <c r="B57" s="7">
        <f>+'1694697SUD'!E69</f>
        <v>3841613240.9000001</v>
      </c>
      <c r="C57" s="25">
        <f>+'1694697SUD'!C57</f>
        <v>47633</v>
      </c>
      <c r="D57" s="27" t="s">
        <v>58</v>
      </c>
    </row>
    <row r="58" spans="1:4">
      <c r="A58" s="9" t="s">
        <v>117</v>
      </c>
      <c r="B58" s="7">
        <v>-1179541827</v>
      </c>
      <c r="C58" s="25"/>
      <c r="D58" s="27"/>
    </row>
    <row r="59" spans="1:4">
      <c r="A59" s="1" t="s">
        <v>32</v>
      </c>
      <c r="B59" s="7">
        <f>B60+B61+B62+B63+B64+B65+B66+B67</f>
        <v>0</v>
      </c>
      <c r="C59" s="25"/>
      <c r="D59" s="27"/>
    </row>
    <row r="60" spans="1:4">
      <c r="A60" s="1" t="s">
        <v>33</v>
      </c>
      <c r="B60" s="7">
        <v>0</v>
      </c>
      <c r="C60" s="25"/>
      <c r="D60" s="27" t="s">
        <v>58</v>
      </c>
    </row>
    <row r="61" spans="1:4">
      <c r="A61" s="1" t="s">
        <v>34</v>
      </c>
      <c r="B61" s="7">
        <v>0</v>
      </c>
      <c r="C61" s="25"/>
      <c r="D61" s="27" t="s">
        <v>58</v>
      </c>
    </row>
    <row r="62" spans="1:4">
      <c r="A62" s="1" t="s">
        <v>35</v>
      </c>
      <c r="B62" s="7">
        <v>0</v>
      </c>
      <c r="C62" s="25"/>
      <c r="D62" s="27" t="s">
        <v>58</v>
      </c>
    </row>
    <row r="63" spans="1:4">
      <c r="A63" s="1" t="s">
        <v>46</v>
      </c>
      <c r="B63" s="7">
        <v>0</v>
      </c>
      <c r="C63" s="25"/>
      <c r="D63" s="27" t="s">
        <v>58</v>
      </c>
    </row>
    <row r="64" spans="1:4">
      <c r="A64" s="1" t="s">
        <v>36</v>
      </c>
      <c r="B64" s="7">
        <v>0</v>
      </c>
      <c r="C64" s="25"/>
      <c r="D64" s="27" t="s">
        <v>58</v>
      </c>
    </row>
    <row r="65" spans="1:4">
      <c r="A65" s="1" t="s">
        <v>37</v>
      </c>
      <c r="B65" s="7">
        <v>0</v>
      </c>
      <c r="C65" s="25"/>
      <c r="D65" s="27" t="s">
        <v>58</v>
      </c>
    </row>
    <row r="66" spans="1:4">
      <c r="A66" s="1" t="s">
        <v>38</v>
      </c>
      <c r="B66" s="7">
        <v>0</v>
      </c>
      <c r="C66" s="25"/>
      <c r="D66" s="27" t="s">
        <v>58</v>
      </c>
    </row>
    <row r="67" spans="1:4">
      <c r="A67" s="1" t="s">
        <v>45</v>
      </c>
      <c r="B67" s="7">
        <v>0</v>
      </c>
      <c r="C67" s="25"/>
      <c r="D67" s="27" t="s">
        <v>58</v>
      </c>
    </row>
    <row r="68" spans="1:4">
      <c r="A68" s="14" t="s">
        <v>12</v>
      </c>
      <c r="B68" s="7">
        <f>+B56+B57+B58</f>
        <v>3654166666.1999998</v>
      </c>
      <c r="C68" s="23"/>
      <c r="D68" s="28"/>
    </row>
    <row r="69" spans="1:4">
      <c r="A69" s="1" t="s">
        <v>13</v>
      </c>
      <c r="B69" s="7">
        <v>0</v>
      </c>
      <c r="C69" s="23"/>
      <c r="D69" s="28"/>
    </row>
    <row r="70" spans="1:4">
      <c r="A70" s="1" t="s">
        <v>93</v>
      </c>
      <c r="B70" s="2">
        <v>0</v>
      </c>
      <c r="C70" s="23"/>
      <c r="D70" s="28"/>
    </row>
    <row r="71" spans="1:4">
      <c r="A71" s="1" t="s">
        <v>15</v>
      </c>
      <c r="B71" s="7">
        <v>0</v>
      </c>
      <c r="C71" s="23"/>
      <c r="D71" s="28"/>
    </row>
    <row r="72" spans="1:4">
      <c r="A72" s="14" t="s">
        <v>16</v>
      </c>
      <c r="B72" s="7">
        <f>+B69++B70+B71</f>
        <v>0</v>
      </c>
      <c r="C72" s="23"/>
      <c r="D72" s="28"/>
    </row>
    <row r="73" spans="1:4">
      <c r="A73" s="1"/>
      <c r="B73" s="7"/>
      <c r="C73" s="23"/>
      <c r="D73" s="28"/>
    </row>
    <row r="74" spans="1:4">
      <c r="A74" s="1"/>
      <c r="B74" s="7"/>
      <c r="C74" s="23"/>
      <c r="D74" s="28"/>
    </row>
    <row r="75" spans="1:4">
      <c r="A75" s="1"/>
      <c r="B75" s="7"/>
      <c r="C75" s="23"/>
      <c r="D75" s="28"/>
    </row>
    <row r="76" spans="1:4">
      <c r="A76" s="1"/>
      <c r="B76" s="7"/>
      <c r="C76" s="23"/>
      <c r="D76" s="28"/>
    </row>
    <row r="77" spans="1:4">
      <c r="A77" s="14" t="s">
        <v>21</v>
      </c>
      <c r="B77" s="8">
        <f>B52+B68+B72</f>
        <v>3654166666.1999998</v>
      </c>
      <c r="C77" s="23"/>
      <c r="D77" s="27"/>
    </row>
    <row r="78" spans="1:4" ht="13.8" thickBot="1">
      <c r="A78" s="11" t="s">
        <v>22</v>
      </c>
      <c r="B78" s="12">
        <f>B40+B77</f>
        <v>5633720569.2000065</v>
      </c>
      <c r="C78" s="26"/>
      <c r="D78" s="29"/>
    </row>
    <row r="79" spans="1:4">
      <c r="A79" s="159"/>
      <c r="B79" s="159"/>
      <c r="C79" s="159"/>
    </row>
    <row r="80" spans="1:4">
      <c r="A80" s="159"/>
      <c r="B80" s="159"/>
      <c r="C80" s="159"/>
    </row>
    <row r="81" spans="1:6">
      <c r="A81" s="159"/>
      <c r="B81" s="159"/>
      <c r="C81" s="159"/>
    </row>
    <row r="82" spans="1:6" ht="12.9" customHeight="1">
      <c r="A82" s="20" t="s">
        <v>90</v>
      </c>
    </row>
    <row r="83" spans="1:6">
      <c r="A83" s="15"/>
    </row>
    <row r="84" spans="1:6">
      <c r="A84" s="15"/>
    </row>
    <row r="85" spans="1:6" ht="106.8" customHeight="1">
      <c r="B85" s="158"/>
      <c r="C85" s="158"/>
      <c r="D85" s="158"/>
      <c r="E85" s="158"/>
      <c r="F85" s="158"/>
    </row>
    <row r="86" spans="1:6" ht="90.6" customHeight="1">
      <c r="A86" s="177" t="s">
        <v>122</v>
      </c>
      <c r="B86" s="178" t="s">
        <v>123</v>
      </c>
      <c r="C86" s="179"/>
      <c r="D86" s="179"/>
      <c r="E86" s="179"/>
      <c r="F86" s="179"/>
    </row>
    <row r="87" spans="1:6">
      <c r="A87" s="15"/>
    </row>
    <row r="88" spans="1:6">
      <c r="A88" s="15"/>
    </row>
    <row r="89" spans="1:6">
      <c r="A89" s="15"/>
    </row>
    <row r="90" spans="1:6">
      <c r="A90" s="15"/>
    </row>
    <row r="91" spans="1:6">
      <c r="A91" s="15"/>
    </row>
    <row r="92" spans="1:6">
      <c r="A92" s="15"/>
    </row>
    <row r="93" spans="1:6">
      <c r="A93" s="15"/>
    </row>
    <row r="94" spans="1:6">
      <c r="A94" s="15"/>
    </row>
    <row r="95" spans="1:6">
      <c r="A95" s="15"/>
    </row>
    <row r="96" spans="1:6">
      <c r="B96" s="157"/>
      <c r="C96" s="157"/>
    </row>
    <row r="97" spans="2:3">
      <c r="B97" s="158"/>
      <c r="C97" s="158"/>
    </row>
    <row r="98" spans="2:3">
      <c r="B98" s="158"/>
      <c r="C98" s="158"/>
    </row>
  </sheetData>
  <mergeCells count="7">
    <mergeCell ref="A5:C5"/>
    <mergeCell ref="B96:C96"/>
    <mergeCell ref="B97:C97"/>
    <mergeCell ref="B98:C98"/>
    <mergeCell ref="A79:C81"/>
    <mergeCell ref="B86:F86"/>
    <mergeCell ref="B85:F8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6"/>
  <sheetViews>
    <sheetView workbookViewId="0">
      <selection activeCell="G119" sqref="G119"/>
    </sheetView>
  </sheetViews>
  <sheetFormatPr baseColWidth="10" defaultRowHeight="14.4"/>
  <cols>
    <col min="2" max="2" width="56.33203125" customWidth="1"/>
    <col min="3" max="3" width="21.44140625" customWidth="1"/>
    <col min="4" max="4" width="15.33203125" customWidth="1"/>
  </cols>
  <sheetData>
    <row r="1" spans="1:5">
      <c r="A1" s="16"/>
      <c r="B1" s="2"/>
      <c r="C1" s="2"/>
      <c r="D1" s="2"/>
      <c r="E1" s="16"/>
    </row>
    <row r="2" spans="1:5">
      <c r="A2" s="16"/>
      <c r="B2" s="2"/>
      <c r="C2" s="2"/>
      <c r="D2" s="2"/>
      <c r="E2" s="16"/>
    </row>
    <row r="3" spans="1:5">
      <c r="A3" s="16"/>
      <c r="B3" s="2"/>
      <c r="C3" s="2"/>
      <c r="D3" s="2"/>
      <c r="E3" s="16"/>
    </row>
    <row r="4" spans="1:5">
      <c r="A4" s="16"/>
      <c r="B4" s="2"/>
      <c r="C4" s="2"/>
      <c r="D4" s="2"/>
      <c r="E4" s="16"/>
    </row>
    <row r="5" spans="1:5">
      <c r="A5" s="16"/>
      <c r="B5" s="156" t="s">
        <v>103</v>
      </c>
      <c r="C5" s="156"/>
      <c r="D5" s="156"/>
      <c r="E5" s="16"/>
    </row>
    <row r="6" spans="1:5">
      <c r="A6" s="16"/>
      <c r="B6" s="3" t="s">
        <v>62</v>
      </c>
      <c r="C6" s="4" t="s">
        <v>23</v>
      </c>
      <c r="D6" s="5">
        <v>46022</v>
      </c>
      <c r="E6" s="16"/>
    </row>
    <row r="7" spans="1:5">
      <c r="A7" s="16"/>
      <c r="B7" s="4"/>
      <c r="C7" s="5"/>
      <c r="D7" s="5"/>
      <c r="E7" s="16"/>
    </row>
    <row r="8" spans="1:5">
      <c r="A8" s="16"/>
      <c r="B8" s="99" t="s">
        <v>52</v>
      </c>
      <c r="C8" s="99" t="s">
        <v>53</v>
      </c>
      <c r="D8" s="99" t="s">
        <v>25</v>
      </c>
      <c r="E8" s="99" t="s">
        <v>57</v>
      </c>
    </row>
    <row r="9" spans="1:5">
      <c r="A9" s="16"/>
      <c r="B9" s="149" t="s">
        <v>104</v>
      </c>
      <c r="C9" s="150">
        <v>19367000</v>
      </c>
      <c r="D9" s="19">
        <v>46042</v>
      </c>
      <c r="E9" s="17" t="s">
        <v>58</v>
      </c>
    </row>
    <row r="10" spans="1:5">
      <c r="A10" s="16"/>
      <c r="B10" s="149" t="s">
        <v>105</v>
      </c>
      <c r="C10" s="150">
        <v>622278</v>
      </c>
      <c r="D10" s="19">
        <v>46042</v>
      </c>
      <c r="E10" s="17" t="s">
        <v>58</v>
      </c>
    </row>
    <row r="11" spans="1:5">
      <c r="A11" s="16"/>
      <c r="B11" s="149" t="s">
        <v>60</v>
      </c>
      <c r="C11" s="150">
        <v>1715490</v>
      </c>
      <c r="D11" s="19">
        <v>46042</v>
      </c>
      <c r="E11" s="17" t="s">
        <v>58</v>
      </c>
    </row>
    <row r="12" spans="1:5">
      <c r="A12" s="16"/>
      <c r="B12" s="149" t="s">
        <v>106</v>
      </c>
      <c r="C12" s="150">
        <v>7229880</v>
      </c>
      <c r="D12" s="19">
        <v>46042</v>
      </c>
      <c r="E12" s="17" t="s">
        <v>58</v>
      </c>
    </row>
    <row r="13" spans="1:5">
      <c r="A13" s="16"/>
      <c r="B13" s="149" t="s">
        <v>107</v>
      </c>
      <c r="C13" s="150">
        <v>21525000</v>
      </c>
      <c r="D13" s="19">
        <v>46042</v>
      </c>
      <c r="E13" s="17" t="s">
        <v>58</v>
      </c>
    </row>
    <row r="14" spans="1:5">
      <c r="A14" s="16"/>
      <c r="B14" s="149" t="s">
        <v>61</v>
      </c>
      <c r="C14" s="150">
        <v>14981075.000007002</v>
      </c>
      <c r="D14" s="19">
        <v>46042</v>
      </c>
      <c r="E14" s="17" t="s">
        <v>58</v>
      </c>
    </row>
    <row r="15" spans="1:5">
      <c r="A15" s="16"/>
      <c r="B15" s="149" t="s">
        <v>108</v>
      </c>
      <c r="C15" s="150">
        <v>16112000</v>
      </c>
      <c r="D15" s="19">
        <v>46042</v>
      </c>
      <c r="E15" s="17" t="s">
        <v>58</v>
      </c>
    </row>
    <row r="16" spans="1:5">
      <c r="A16" s="16"/>
      <c r="B16" s="149" t="s">
        <v>109</v>
      </c>
      <c r="C16" s="150">
        <v>670000</v>
      </c>
      <c r="D16" s="19">
        <v>46042</v>
      </c>
      <c r="E16" s="17" t="s">
        <v>58</v>
      </c>
    </row>
    <row r="17" spans="1:5">
      <c r="A17" s="16"/>
      <c r="B17" s="149" t="s">
        <v>110</v>
      </c>
      <c r="C17" s="150">
        <v>3127000</v>
      </c>
      <c r="D17" s="19">
        <v>46042</v>
      </c>
      <c r="E17" s="17" t="s">
        <v>58</v>
      </c>
    </row>
    <row r="18" spans="1:5">
      <c r="A18" s="16"/>
      <c r="B18" s="149" t="s">
        <v>92</v>
      </c>
      <c r="C18" s="150">
        <v>3600000</v>
      </c>
      <c r="D18" s="19">
        <v>46042</v>
      </c>
      <c r="E18" s="17" t="s">
        <v>58</v>
      </c>
    </row>
    <row r="19" spans="1:5">
      <c r="A19" s="16"/>
      <c r="B19" s="149" t="s">
        <v>111</v>
      </c>
      <c r="C19" s="150">
        <v>6550000</v>
      </c>
      <c r="D19" s="19">
        <v>46042</v>
      </c>
      <c r="E19" s="17" t="s">
        <v>58</v>
      </c>
    </row>
    <row r="20" spans="1:5">
      <c r="A20" s="16"/>
      <c r="B20" s="149" t="s">
        <v>112</v>
      </c>
      <c r="C20" s="150">
        <v>9314000</v>
      </c>
      <c r="D20" s="19">
        <v>46042</v>
      </c>
      <c r="E20" s="17" t="s">
        <v>58</v>
      </c>
    </row>
    <row r="21" spans="1:5">
      <c r="A21" s="16"/>
      <c r="B21" s="149" t="s">
        <v>113</v>
      </c>
      <c r="C21" s="150">
        <v>158024131</v>
      </c>
      <c r="D21" s="19">
        <v>46042</v>
      </c>
      <c r="E21" s="17" t="s">
        <v>58</v>
      </c>
    </row>
    <row r="22" spans="1:5" hidden="1">
      <c r="A22" s="16"/>
      <c r="B22" s="17"/>
      <c r="C22" s="18"/>
      <c r="D22" s="19"/>
      <c r="E22" s="17"/>
    </row>
    <row r="23" spans="1:5" hidden="1">
      <c r="A23" s="16"/>
      <c r="B23" s="17"/>
      <c r="C23" s="18"/>
      <c r="D23" s="19"/>
      <c r="E23" s="17" t="s">
        <v>58</v>
      </c>
    </row>
    <row r="24" spans="1:5" hidden="1">
      <c r="A24" s="16"/>
      <c r="B24" s="17"/>
      <c r="C24" s="18"/>
      <c r="D24" s="19"/>
      <c r="E24" s="17" t="s">
        <v>58</v>
      </c>
    </row>
    <row r="25" spans="1:5" hidden="1">
      <c r="A25" s="16"/>
      <c r="B25" s="17"/>
      <c r="C25" s="18"/>
      <c r="D25" s="19"/>
      <c r="E25" s="17" t="s">
        <v>58</v>
      </c>
    </row>
    <row r="26" spans="1:5" hidden="1">
      <c r="A26" s="16"/>
      <c r="B26" s="17"/>
      <c r="C26" s="18"/>
      <c r="D26" s="19"/>
      <c r="E26" s="17" t="s">
        <v>58</v>
      </c>
    </row>
    <row r="27" spans="1:5" hidden="1">
      <c r="A27" s="16"/>
      <c r="B27" s="17"/>
      <c r="C27" s="18"/>
      <c r="D27" s="19"/>
      <c r="E27" s="17" t="s">
        <v>58</v>
      </c>
    </row>
    <row r="28" spans="1:5" hidden="1">
      <c r="A28" s="16"/>
      <c r="B28" s="17"/>
      <c r="C28" s="18"/>
      <c r="D28" s="19"/>
      <c r="E28" s="17" t="s">
        <v>58</v>
      </c>
    </row>
    <row r="29" spans="1:5" hidden="1">
      <c r="A29" s="16"/>
      <c r="B29" s="17"/>
      <c r="C29" s="18"/>
      <c r="D29" s="19"/>
      <c r="E29" s="17" t="s">
        <v>58</v>
      </c>
    </row>
    <row r="30" spans="1:5" hidden="1">
      <c r="A30" s="16"/>
      <c r="B30" s="17"/>
      <c r="C30" s="18"/>
      <c r="D30" s="19"/>
      <c r="E30" s="17" t="s">
        <v>58</v>
      </c>
    </row>
    <row r="31" spans="1:5" hidden="1">
      <c r="A31" s="16"/>
      <c r="B31" s="17"/>
      <c r="C31" s="18"/>
      <c r="D31" s="19"/>
      <c r="E31" s="17" t="s">
        <v>58</v>
      </c>
    </row>
    <row r="32" spans="1:5" hidden="1">
      <c r="A32" s="16"/>
      <c r="B32" s="17"/>
      <c r="C32" s="18"/>
      <c r="D32" s="19"/>
      <c r="E32" s="17" t="s">
        <v>58</v>
      </c>
    </row>
    <row r="33" spans="1:5" hidden="1">
      <c r="A33" s="16"/>
      <c r="B33" s="17"/>
      <c r="C33" s="18"/>
      <c r="D33" s="19"/>
      <c r="E33" s="17" t="s">
        <v>58</v>
      </c>
    </row>
    <row r="34" spans="1:5" hidden="1">
      <c r="A34" s="16"/>
      <c r="B34" s="17"/>
      <c r="C34" s="18"/>
      <c r="D34" s="19"/>
      <c r="E34" s="17" t="s">
        <v>58</v>
      </c>
    </row>
    <row r="35" spans="1:5" hidden="1">
      <c r="A35" s="16"/>
      <c r="B35" s="17"/>
      <c r="C35" s="18"/>
      <c r="D35" s="19"/>
      <c r="E35" s="17" t="s">
        <v>58</v>
      </c>
    </row>
    <row r="36" spans="1:5" hidden="1">
      <c r="A36" s="16"/>
      <c r="B36" s="17"/>
      <c r="C36" s="18"/>
      <c r="D36" s="19"/>
      <c r="E36" s="17" t="s">
        <v>58</v>
      </c>
    </row>
    <row r="37" spans="1:5" hidden="1">
      <c r="A37" s="16"/>
      <c r="B37" s="17"/>
      <c r="C37" s="18"/>
      <c r="D37" s="19"/>
      <c r="E37" s="17" t="s">
        <v>58</v>
      </c>
    </row>
    <row r="38" spans="1:5" hidden="1">
      <c r="A38" s="16"/>
      <c r="B38" s="17"/>
      <c r="C38" s="18"/>
      <c r="D38" s="19"/>
      <c r="E38" s="17" t="s">
        <v>58</v>
      </c>
    </row>
    <row r="39" spans="1:5" hidden="1">
      <c r="A39" s="16"/>
      <c r="B39" s="17"/>
      <c r="C39" s="18"/>
      <c r="D39" s="19"/>
      <c r="E39" s="17" t="s">
        <v>58</v>
      </c>
    </row>
    <row r="40" spans="1:5" hidden="1">
      <c r="A40" s="16"/>
      <c r="B40" s="17"/>
      <c r="C40" s="18"/>
      <c r="D40" s="19"/>
      <c r="E40" s="17" t="s">
        <v>58</v>
      </c>
    </row>
    <row r="41" spans="1:5" hidden="1">
      <c r="A41" s="16"/>
      <c r="B41" s="17"/>
      <c r="C41" s="18"/>
      <c r="D41" s="19"/>
      <c r="E41" s="17" t="s">
        <v>58</v>
      </c>
    </row>
    <row r="42" spans="1:5" hidden="1">
      <c r="A42" s="16"/>
      <c r="B42" s="17"/>
      <c r="C42" s="18"/>
      <c r="D42" s="19"/>
      <c r="E42" s="17" t="s">
        <v>58</v>
      </c>
    </row>
    <row r="43" spans="1:5" hidden="1">
      <c r="A43" s="16"/>
      <c r="B43" s="17"/>
      <c r="C43" s="18"/>
      <c r="D43" s="19"/>
      <c r="E43" s="17" t="s">
        <v>58</v>
      </c>
    </row>
    <row r="44" spans="1:5" hidden="1">
      <c r="A44" s="16"/>
      <c r="B44" s="17"/>
      <c r="C44" s="18"/>
      <c r="D44" s="19"/>
      <c r="E44" s="17" t="s">
        <v>58</v>
      </c>
    </row>
    <row r="45" spans="1:5" hidden="1">
      <c r="A45" s="16"/>
      <c r="B45" s="17"/>
      <c r="C45" s="18"/>
      <c r="D45" s="19"/>
      <c r="E45" s="17" t="s">
        <v>58</v>
      </c>
    </row>
    <row r="46" spans="1:5" hidden="1">
      <c r="A46" s="16"/>
      <c r="B46" s="17"/>
      <c r="C46" s="18"/>
      <c r="D46" s="19"/>
      <c r="E46" s="17" t="s">
        <v>58</v>
      </c>
    </row>
    <row r="47" spans="1:5" hidden="1">
      <c r="A47" s="16"/>
      <c r="B47" s="17"/>
      <c r="C47" s="18"/>
      <c r="D47" s="19"/>
      <c r="E47" s="17" t="s">
        <v>58</v>
      </c>
    </row>
    <row r="48" spans="1:5" hidden="1">
      <c r="A48" s="16"/>
      <c r="B48" s="17"/>
      <c r="C48" s="18"/>
      <c r="D48" s="19"/>
      <c r="E48" s="17" t="s">
        <v>58</v>
      </c>
    </row>
    <row r="49" spans="1:5" hidden="1">
      <c r="A49" s="16"/>
      <c r="B49" s="17"/>
      <c r="C49" s="18"/>
      <c r="D49" s="19"/>
      <c r="E49" s="17" t="s">
        <v>58</v>
      </c>
    </row>
    <row r="50" spans="1:5" hidden="1">
      <c r="A50" s="16"/>
      <c r="B50" s="17"/>
      <c r="C50" s="18"/>
      <c r="D50" s="19"/>
      <c r="E50" s="17" t="s">
        <v>58</v>
      </c>
    </row>
    <row r="51" spans="1:5" hidden="1">
      <c r="A51" s="16"/>
      <c r="B51" s="17"/>
      <c r="C51" s="18"/>
      <c r="D51" s="19"/>
      <c r="E51" s="17" t="s">
        <v>58</v>
      </c>
    </row>
    <row r="52" spans="1:5" hidden="1">
      <c r="A52" s="16"/>
      <c r="B52" s="17"/>
      <c r="C52" s="18"/>
      <c r="D52" s="19"/>
      <c r="E52" s="17" t="s">
        <v>58</v>
      </c>
    </row>
    <row r="53" spans="1:5" hidden="1">
      <c r="A53" s="16"/>
      <c r="B53" s="17"/>
      <c r="C53" s="18"/>
      <c r="D53" s="19"/>
      <c r="E53" s="17" t="s">
        <v>58</v>
      </c>
    </row>
    <row r="54" spans="1:5" hidden="1">
      <c r="A54" s="16"/>
      <c r="B54" s="17"/>
      <c r="C54" s="18"/>
      <c r="D54" s="19"/>
      <c r="E54" s="17" t="s">
        <v>58</v>
      </c>
    </row>
    <row r="55" spans="1:5" hidden="1">
      <c r="A55" s="16"/>
      <c r="B55" s="17"/>
      <c r="C55" s="18"/>
      <c r="D55" s="19"/>
      <c r="E55" s="17" t="s">
        <v>58</v>
      </c>
    </row>
    <row r="56" spans="1:5" hidden="1">
      <c r="A56" s="16"/>
      <c r="B56" s="17"/>
      <c r="C56" s="18"/>
      <c r="D56" s="19"/>
      <c r="E56" s="17" t="s">
        <v>58</v>
      </c>
    </row>
    <row r="57" spans="1:5" hidden="1">
      <c r="A57" s="16"/>
      <c r="B57" s="17"/>
      <c r="C57" s="18"/>
      <c r="D57" s="19"/>
      <c r="E57" s="17" t="s">
        <v>58</v>
      </c>
    </row>
    <row r="58" spans="1:5" hidden="1">
      <c r="A58" s="16"/>
      <c r="B58" s="17"/>
      <c r="C58" s="18"/>
      <c r="D58" s="19"/>
      <c r="E58" s="17" t="s">
        <v>58</v>
      </c>
    </row>
    <row r="59" spans="1:5" hidden="1">
      <c r="A59" s="16"/>
      <c r="B59" s="17"/>
      <c r="C59" s="18"/>
      <c r="D59" s="19"/>
      <c r="E59" s="17" t="s">
        <v>58</v>
      </c>
    </row>
    <row r="60" spans="1:5" hidden="1">
      <c r="A60" s="16"/>
      <c r="B60" s="17"/>
      <c r="C60" s="18"/>
      <c r="D60" s="19"/>
      <c r="E60" s="17" t="s">
        <v>58</v>
      </c>
    </row>
    <row r="61" spans="1:5" hidden="1">
      <c r="A61" s="16"/>
      <c r="B61" s="17"/>
      <c r="C61" s="18"/>
      <c r="D61" s="19"/>
      <c r="E61" s="17" t="s">
        <v>58</v>
      </c>
    </row>
    <row r="62" spans="1:5" hidden="1">
      <c r="A62" s="16"/>
      <c r="B62" s="17"/>
      <c r="C62" s="18"/>
      <c r="D62" s="19"/>
      <c r="E62" s="17" t="s">
        <v>58</v>
      </c>
    </row>
    <row r="63" spans="1:5" hidden="1">
      <c r="A63" s="16"/>
      <c r="B63" s="17"/>
      <c r="C63" s="18"/>
      <c r="D63" s="19"/>
      <c r="E63" s="17" t="s">
        <v>58</v>
      </c>
    </row>
    <row r="64" spans="1:5" hidden="1">
      <c r="A64" s="16"/>
      <c r="B64" s="17"/>
      <c r="C64" s="18"/>
      <c r="D64" s="19"/>
      <c r="E64" s="17" t="s">
        <v>58</v>
      </c>
    </row>
    <row r="65" spans="1:5" hidden="1">
      <c r="A65" s="16"/>
      <c r="B65" s="17"/>
      <c r="C65" s="18"/>
      <c r="D65" s="19"/>
      <c r="E65" s="17" t="s">
        <v>58</v>
      </c>
    </row>
    <row r="66" spans="1:5" hidden="1">
      <c r="A66" s="16"/>
      <c r="B66" s="17"/>
      <c r="C66" s="18"/>
      <c r="D66" s="19"/>
      <c r="E66" s="17" t="s">
        <v>58</v>
      </c>
    </row>
    <row r="67" spans="1:5" hidden="1">
      <c r="A67" s="16"/>
      <c r="B67" s="17"/>
      <c r="C67" s="18"/>
      <c r="D67" s="19"/>
      <c r="E67" s="17" t="s">
        <v>58</v>
      </c>
    </row>
    <row r="68" spans="1:5" hidden="1">
      <c r="A68" s="16"/>
      <c r="B68" s="17"/>
      <c r="C68" s="18"/>
      <c r="D68" s="19"/>
      <c r="E68" s="17" t="s">
        <v>58</v>
      </c>
    </row>
    <row r="69" spans="1:5" hidden="1">
      <c r="A69" s="16"/>
      <c r="B69" s="17"/>
      <c r="C69" s="18"/>
      <c r="D69" s="19"/>
      <c r="E69" s="17" t="s">
        <v>58</v>
      </c>
    </row>
    <row r="70" spans="1:5" hidden="1">
      <c r="A70" s="16"/>
      <c r="B70" s="17"/>
      <c r="C70" s="18"/>
      <c r="D70" s="19"/>
      <c r="E70" s="17" t="s">
        <v>58</v>
      </c>
    </row>
    <row r="71" spans="1:5" hidden="1">
      <c r="A71" s="16"/>
      <c r="B71" s="17"/>
      <c r="C71" s="18"/>
      <c r="D71" s="19"/>
      <c r="E71" s="17" t="s">
        <v>58</v>
      </c>
    </row>
    <row r="72" spans="1:5" hidden="1">
      <c r="A72" s="16"/>
      <c r="B72" s="17"/>
      <c r="C72" s="18"/>
      <c r="D72" s="19"/>
      <c r="E72" s="17" t="s">
        <v>58</v>
      </c>
    </row>
    <row r="73" spans="1:5" hidden="1">
      <c r="A73" s="16"/>
      <c r="B73" s="17"/>
      <c r="C73" s="18"/>
      <c r="D73" s="19"/>
      <c r="E73" s="17" t="s">
        <v>58</v>
      </c>
    </row>
    <row r="74" spans="1:5" hidden="1">
      <c r="A74" s="16"/>
      <c r="B74" s="17"/>
      <c r="C74" s="18"/>
      <c r="D74" s="19"/>
      <c r="E74" s="17" t="s">
        <v>58</v>
      </c>
    </row>
    <row r="75" spans="1:5" hidden="1">
      <c r="A75" s="16"/>
      <c r="B75" s="17"/>
      <c r="C75" s="18"/>
      <c r="D75" s="19"/>
      <c r="E75" s="17" t="s">
        <v>58</v>
      </c>
    </row>
    <row r="76" spans="1:5" hidden="1">
      <c r="A76" s="16"/>
      <c r="B76" s="17"/>
      <c r="C76" s="18"/>
      <c r="D76" s="19"/>
      <c r="E76" s="17" t="s">
        <v>58</v>
      </c>
    </row>
    <row r="77" spans="1:5" hidden="1">
      <c r="A77" s="16"/>
      <c r="B77" s="17"/>
      <c r="C77" s="18"/>
      <c r="D77" s="19"/>
      <c r="E77" s="17" t="s">
        <v>58</v>
      </c>
    </row>
    <row r="78" spans="1:5" hidden="1">
      <c r="A78" s="16"/>
      <c r="B78" s="17"/>
      <c r="C78" s="18"/>
      <c r="D78" s="19"/>
      <c r="E78" s="17" t="s">
        <v>58</v>
      </c>
    </row>
    <row r="79" spans="1:5" hidden="1">
      <c r="A79" s="16"/>
      <c r="B79" s="17"/>
      <c r="C79" s="18"/>
      <c r="D79" s="19"/>
      <c r="E79" s="17" t="s">
        <v>58</v>
      </c>
    </row>
    <row r="80" spans="1:5" hidden="1">
      <c r="A80" s="16"/>
      <c r="B80" s="17"/>
      <c r="C80" s="18"/>
      <c r="D80" s="19"/>
      <c r="E80" s="17" t="s">
        <v>58</v>
      </c>
    </row>
    <row r="81" spans="1:5" hidden="1">
      <c r="A81" s="16"/>
      <c r="B81" s="17"/>
      <c r="C81" s="18"/>
      <c r="D81" s="19"/>
      <c r="E81" s="17" t="s">
        <v>58</v>
      </c>
    </row>
    <row r="82" spans="1:5" hidden="1">
      <c r="A82" s="16"/>
      <c r="B82" s="17"/>
      <c r="C82" s="18"/>
      <c r="D82" s="19"/>
      <c r="E82" s="17" t="s">
        <v>58</v>
      </c>
    </row>
    <row r="83" spans="1:5" hidden="1">
      <c r="A83" s="16"/>
      <c r="B83" s="17"/>
      <c r="C83" s="18"/>
      <c r="D83" s="19"/>
      <c r="E83" s="17" t="s">
        <v>58</v>
      </c>
    </row>
    <row r="84" spans="1:5" hidden="1">
      <c r="A84" s="16"/>
      <c r="B84" s="17"/>
      <c r="C84" s="18"/>
      <c r="D84" s="19"/>
      <c r="E84" s="17" t="s">
        <v>58</v>
      </c>
    </row>
    <row r="85" spans="1:5" hidden="1">
      <c r="A85" s="16"/>
      <c r="B85" s="17"/>
      <c r="C85" s="18"/>
      <c r="D85" s="19"/>
      <c r="E85" s="17" t="s">
        <v>58</v>
      </c>
    </row>
    <row r="86" spans="1:5" hidden="1">
      <c r="A86" s="16"/>
      <c r="B86" s="17"/>
      <c r="C86" s="18"/>
      <c r="D86" s="19"/>
      <c r="E86" s="17" t="s">
        <v>58</v>
      </c>
    </row>
    <row r="87" spans="1:5" hidden="1">
      <c r="A87" s="16"/>
      <c r="B87" s="17"/>
      <c r="C87" s="18"/>
      <c r="D87" s="19"/>
      <c r="E87" s="17" t="s">
        <v>58</v>
      </c>
    </row>
    <row r="88" spans="1:5" hidden="1">
      <c r="A88" s="16"/>
      <c r="B88" s="17"/>
      <c r="C88" s="18"/>
      <c r="D88" s="19"/>
      <c r="E88" s="17" t="s">
        <v>58</v>
      </c>
    </row>
    <row r="89" spans="1:5" hidden="1">
      <c r="A89" s="16"/>
      <c r="B89" s="17"/>
      <c r="C89" s="18"/>
      <c r="D89" s="19"/>
      <c r="E89" s="17" t="s">
        <v>58</v>
      </c>
    </row>
    <row r="90" spans="1:5" hidden="1">
      <c r="A90" s="16"/>
      <c r="B90" s="17"/>
      <c r="C90" s="18"/>
      <c r="D90" s="19"/>
      <c r="E90" s="17" t="s">
        <v>58</v>
      </c>
    </row>
    <row r="91" spans="1:5" hidden="1">
      <c r="A91" s="16"/>
      <c r="B91" s="17"/>
      <c r="C91" s="18"/>
      <c r="D91" s="19"/>
      <c r="E91" s="17" t="s">
        <v>58</v>
      </c>
    </row>
    <row r="92" spans="1:5" hidden="1">
      <c r="A92" s="16"/>
      <c r="B92" s="17"/>
      <c r="C92" s="18"/>
      <c r="D92" s="19"/>
      <c r="E92" s="17" t="s">
        <v>58</v>
      </c>
    </row>
    <row r="93" spans="1:5" hidden="1">
      <c r="A93" s="16"/>
      <c r="B93" s="17"/>
      <c r="C93" s="18"/>
      <c r="D93" s="19"/>
      <c r="E93" s="17" t="s">
        <v>58</v>
      </c>
    </row>
    <row r="94" spans="1:5" hidden="1">
      <c r="A94" s="16"/>
      <c r="B94" s="17"/>
      <c r="C94" s="18"/>
      <c r="D94" s="19"/>
      <c r="E94" s="17" t="s">
        <v>58</v>
      </c>
    </row>
    <row r="95" spans="1:5" hidden="1">
      <c r="A95" s="16"/>
      <c r="B95" s="17"/>
      <c r="C95" s="18"/>
      <c r="D95" s="19"/>
      <c r="E95" s="17" t="s">
        <v>58</v>
      </c>
    </row>
    <row r="96" spans="1:5" hidden="1">
      <c r="A96" s="16"/>
      <c r="B96" s="17"/>
      <c r="C96" s="18"/>
      <c r="D96" s="19"/>
      <c r="E96" s="17" t="s">
        <v>58</v>
      </c>
    </row>
    <row r="97" spans="1:5" hidden="1">
      <c r="A97" s="16"/>
      <c r="B97" s="17"/>
      <c r="C97" s="18"/>
      <c r="D97" s="19"/>
      <c r="E97" s="17" t="s">
        <v>58</v>
      </c>
    </row>
    <row r="98" spans="1:5" hidden="1">
      <c r="A98" s="16"/>
      <c r="B98" s="17"/>
      <c r="C98" s="18"/>
      <c r="D98" s="19"/>
      <c r="E98" s="17" t="s">
        <v>58</v>
      </c>
    </row>
    <row r="99" spans="1:5" hidden="1">
      <c r="A99" s="16"/>
      <c r="B99" s="17"/>
      <c r="C99" s="18"/>
      <c r="D99" s="19"/>
      <c r="E99" s="17" t="s">
        <v>58</v>
      </c>
    </row>
    <row r="100" spans="1:5" hidden="1">
      <c r="A100" s="16"/>
      <c r="B100" s="17"/>
      <c r="C100" s="18"/>
      <c r="D100" s="19"/>
      <c r="E100" s="17" t="s">
        <v>58</v>
      </c>
    </row>
    <row r="101" spans="1:5" hidden="1">
      <c r="A101" s="16"/>
      <c r="B101" s="17"/>
      <c r="C101" s="18"/>
      <c r="D101" s="19"/>
      <c r="E101" s="17" t="s">
        <v>58</v>
      </c>
    </row>
    <row r="102" spans="1:5" hidden="1">
      <c r="A102" s="16"/>
      <c r="B102" s="17"/>
      <c r="C102" s="18"/>
      <c r="D102" s="19"/>
      <c r="E102" s="17" t="s">
        <v>58</v>
      </c>
    </row>
    <row r="103" spans="1:5" hidden="1">
      <c r="A103" s="16"/>
      <c r="B103" s="17"/>
      <c r="C103" s="18"/>
      <c r="D103" s="19"/>
      <c r="E103" s="17" t="s">
        <v>58</v>
      </c>
    </row>
    <row r="104" spans="1:5" hidden="1">
      <c r="A104" s="16"/>
      <c r="B104" s="17"/>
      <c r="C104" s="18"/>
      <c r="D104" s="19"/>
      <c r="E104" s="17" t="s">
        <v>58</v>
      </c>
    </row>
    <row r="105" spans="1:5" hidden="1">
      <c r="A105" s="16"/>
      <c r="B105" s="17"/>
      <c r="C105" s="18"/>
      <c r="D105" s="19"/>
      <c r="E105" s="17" t="s">
        <v>58</v>
      </c>
    </row>
    <row r="106" spans="1:5" hidden="1">
      <c r="A106" s="16"/>
      <c r="B106" s="17"/>
      <c r="C106" s="18"/>
      <c r="D106" s="19"/>
      <c r="E106" s="17" t="s">
        <v>58</v>
      </c>
    </row>
    <row r="107" spans="1:5" hidden="1">
      <c r="A107" s="16"/>
      <c r="B107" s="17"/>
      <c r="C107" s="18"/>
      <c r="D107" s="19"/>
      <c r="E107" s="17" t="s">
        <v>58</v>
      </c>
    </row>
    <row r="108" spans="1:5" hidden="1">
      <c r="A108" s="16"/>
      <c r="B108" s="17"/>
      <c r="C108" s="18"/>
      <c r="D108" s="19"/>
      <c r="E108" s="17" t="s">
        <v>58</v>
      </c>
    </row>
    <row r="109" spans="1:5" hidden="1">
      <c r="A109" s="16"/>
      <c r="B109" s="17"/>
      <c r="C109" s="18"/>
      <c r="D109" s="19"/>
      <c r="E109" s="17" t="s">
        <v>58</v>
      </c>
    </row>
    <row r="110" spans="1:5" hidden="1">
      <c r="A110" s="16"/>
      <c r="B110" s="17"/>
      <c r="C110" s="18"/>
      <c r="D110" s="19"/>
      <c r="E110" s="17" t="s">
        <v>58</v>
      </c>
    </row>
    <row r="111" spans="1:5" hidden="1">
      <c r="A111" s="16"/>
      <c r="B111" s="17"/>
      <c r="C111" s="18"/>
      <c r="D111" s="19"/>
      <c r="E111" s="17" t="s">
        <v>58</v>
      </c>
    </row>
    <row r="112" spans="1:5" hidden="1">
      <c r="A112" s="16"/>
      <c r="B112" s="17"/>
      <c r="C112" s="18"/>
      <c r="D112" s="19"/>
      <c r="E112" s="17" t="s">
        <v>58</v>
      </c>
    </row>
    <row r="113" spans="1:5" hidden="1">
      <c r="A113" s="16"/>
      <c r="B113" s="17"/>
      <c r="C113" s="18"/>
      <c r="D113" s="19"/>
      <c r="E113" s="17" t="s">
        <v>58</v>
      </c>
    </row>
    <row r="114" spans="1:5" hidden="1">
      <c r="A114" s="16"/>
      <c r="B114" s="17"/>
      <c r="C114" s="18"/>
      <c r="D114" s="19"/>
      <c r="E114" s="17" t="s">
        <v>58</v>
      </c>
    </row>
    <row r="115" spans="1:5" hidden="1">
      <c r="A115" s="16"/>
      <c r="B115" s="17"/>
      <c r="C115" s="18"/>
      <c r="D115" s="19"/>
      <c r="E115" s="17" t="s">
        <v>58</v>
      </c>
    </row>
    <row r="116" spans="1:5" hidden="1">
      <c r="A116" s="16"/>
      <c r="B116" s="17"/>
      <c r="C116" s="18"/>
      <c r="D116" s="19"/>
      <c r="E116" s="17" t="s">
        <v>58</v>
      </c>
    </row>
    <row r="117" spans="1:5" hidden="1">
      <c r="A117" s="16"/>
      <c r="B117" s="17"/>
      <c r="C117" s="18"/>
      <c r="D117" s="19"/>
      <c r="E117" s="17" t="s">
        <v>58</v>
      </c>
    </row>
    <row r="118" spans="1:5" ht="24" customHeight="1">
      <c r="A118" s="16"/>
      <c r="B118" s="30" t="s">
        <v>121</v>
      </c>
      <c r="C118" s="31">
        <f>SUM(C9:C117)</f>
        <v>262837854.000007</v>
      </c>
      <c r="D118" s="16"/>
      <c r="E118" s="16"/>
    </row>
    <row r="119" spans="1:5">
      <c r="A119" s="16"/>
      <c r="B119" s="16"/>
      <c r="C119" s="16"/>
      <c r="D119" s="16"/>
      <c r="E119" s="16"/>
    </row>
    <row r="120" spans="1:5">
      <c r="A120" s="16"/>
      <c r="B120" s="16"/>
      <c r="C120" s="16"/>
      <c r="D120" s="16"/>
      <c r="E120" s="16"/>
    </row>
    <row r="121" spans="1:5">
      <c r="A121" s="16"/>
      <c r="B121" s="16"/>
      <c r="C121" s="16"/>
      <c r="D121" s="16"/>
      <c r="E121" s="16"/>
    </row>
    <row r="122" spans="1:5">
      <c r="A122" s="16"/>
      <c r="B122" s="16"/>
      <c r="C122" s="16"/>
      <c r="D122" s="16"/>
      <c r="E122" s="16"/>
    </row>
    <row r="123" spans="1:5">
      <c r="A123" s="16"/>
      <c r="B123" s="16"/>
      <c r="C123" s="16"/>
      <c r="D123" s="16"/>
      <c r="E123" s="16"/>
    </row>
    <row r="124" spans="1:5">
      <c r="A124" s="16"/>
      <c r="B124" s="16"/>
      <c r="C124" s="16"/>
      <c r="D124" s="16"/>
      <c r="E124" s="16"/>
    </row>
    <row r="125" spans="1:5">
      <c r="A125" s="16"/>
      <c r="B125" s="16"/>
      <c r="C125" s="16"/>
      <c r="D125" s="16"/>
      <c r="E125" s="16"/>
    </row>
    <row r="126" spans="1:5">
      <c r="A126" s="16"/>
      <c r="B126" s="16"/>
      <c r="C126" s="16"/>
      <c r="D126" s="16"/>
      <c r="E126" s="16"/>
    </row>
  </sheetData>
  <mergeCells count="1">
    <mergeCell ref="B5:D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zoomScale="78" workbookViewId="0">
      <selection activeCell="G17" sqref="G17"/>
    </sheetView>
  </sheetViews>
  <sheetFormatPr baseColWidth="10" defaultColWidth="8" defaultRowHeight="14.4"/>
  <cols>
    <col min="1" max="1" width="4.5546875" style="33" customWidth="1"/>
    <col min="2" max="2" width="6.33203125" style="33" customWidth="1"/>
    <col min="3" max="3" width="20" style="33" customWidth="1"/>
    <col min="4" max="4" width="17" style="36" customWidth="1"/>
    <col min="5" max="5" width="18.44140625" style="36" customWidth="1"/>
    <col min="6" max="6" width="17.33203125" style="36" customWidth="1"/>
    <col min="7" max="7" width="14.44140625" style="33" customWidth="1"/>
    <col min="8" max="16384" width="8" style="33"/>
  </cols>
  <sheetData>
    <row r="1" spans="1:7" ht="29.25" customHeight="1">
      <c r="A1" s="163" t="s">
        <v>96</v>
      </c>
      <c r="B1" s="163"/>
      <c r="C1" s="163"/>
      <c r="D1" s="163"/>
      <c r="E1" s="163"/>
      <c r="F1" s="163"/>
      <c r="G1" s="163"/>
    </row>
    <row r="2" spans="1:7" hidden="1"/>
    <row r="3" spans="1:7" ht="42.75" hidden="1" customHeight="1">
      <c r="A3" s="79" t="s">
        <v>86</v>
      </c>
      <c r="B3" s="80" t="s">
        <v>68</v>
      </c>
      <c r="C3" s="81" t="s">
        <v>25</v>
      </c>
      <c r="D3" s="82" t="s">
        <v>87</v>
      </c>
      <c r="E3" s="83" t="s">
        <v>78</v>
      </c>
      <c r="F3" s="84" t="s">
        <v>88</v>
      </c>
    </row>
    <row r="4" spans="1:7" ht="22.5" hidden="1" customHeight="1">
      <c r="A4" s="85"/>
      <c r="B4" s="85">
        <v>4</v>
      </c>
      <c r="C4" s="86">
        <v>45575</v>
      </c>
      <c r="D4" s="87">
        <v>160500000</v>
      </c>
      <c r="E4" s="87">
        <v>29743537</v>
      </c>
      <c r="F4" s="87">
        <f>+D4+E4</f>
        <v>190243537</v>
      </c>
    </row>
    <row r="5" spans="1:7" ht="22.5" hidden="1" customHeight="1">
      <c r="A5" s="85"/>
      <c r="B5" s="85">
        <v>5</v>
      </c>
      <c r="C5" s="86">
        <v>45757</v>
      </c>
      <c r="D5" s="87">
        <v>160500000</v>
      </c>
      <c r="E5" s="88">
        <v>25217347</v>
      </c>
      <c r="F5" s="87">
        <f>+D5+E5</f>
        <v>185717347</v>
      </c>
    </row>
    <row r="6" spans="1:7" ht="22.5" hidden="1" customHeight="1">
      <c r="A6" s="85"/>
      <c r="B6" s="85">
        <v>6</v>
      </c>
      <c r="C6" s="86">
        <v>45940</v>
      </c>
      <c r="D6" s="87">
        <v>160500000</v>
      </c>
      <c r="E6" s="89">
        <v>16903936</v>
      </c>
      <c r="F6" s="87">
        <f>+D6+E6</f>
        <v>177403936</v>
      </c>
    </row>
    <row r="7" spans="1:7" ht="22.5" hidden="1" customHeight="1">
      <c r="A7" s="85"/>
      <c r="B7" s="85">
        <v>7</v>
      </c>
      <c r="C7" s="86">
        <v>46122</v>
      </c>
      <c r="D7" s="87">
        <v>160500000</v>
      </c>
      <c r="E7" s="88">
        <v>8405782</v>
      </c>
      <c r="F7" s="87">
        <f>+D7+E7</f>
        <v>168905782</v>
      </c>
    </row>
    <row r="8" spans="1:7" ht="28.5" hidden="1" customHeight="1" thickBot="1">
      <c r="A8" s="160" t="s">
        <v>89</v>
      </c>
      <c r="B8" s="161"/>
      <c r="C8" s="161"/>
      <c r="D8" s="90">
        <f>SUM(D4:D7)</f>
        <v>642000000</v>
      </c>
      <c r="E8" s="90">
        <f>SUM(E4:E7)</f>
        <v>80270602</v>
      </c>
      <c r="F8" s="91">
        <f>SUM(F4:F7)</f>
        <v>722270602</v>
      </c>
    </row>
    <row r="9" spans="1:7" hidden="1"/>
    <row r="10" spans="1:7" ht="13.8" thickBot="1">
      <c r="B10" s="162"/>
      <c r="C10" s="162"/>
      <c r="D10" s="162"/>
      <c r="E10" s="162"/>
      <c r="F10" s="162"/>
    </row>
    <row r="11" spans="1:7" ht="27" customHeight="1" thickBot="1">
      <c r="B11" s="121" t="s">
        <v>68</v>
      </c>
      <c r="C11" s="122" t="s">
        <v>69</v>
      </c>
      <c r="D11" s="122" t="s">
        <v>70</v>
      </c>
      <c r="E11" s="122" t="s">
        <v>71</v>
      </c>
      <c r="F11" s="123" t="s">
        <v>72</v>
      </c>
    </row>
    <row r="12" spans="1:7" ht="18.75" customHeight="1">
      <c r="B12" s="118">
        <v>1</v>
      </c>
      <c r="C12" s="119">
        <v>45179</v>
      </c>
      <c r="D12" s="120">
        <v>0</v>
      </c>
      <c r="E12" s="120">
        <v>37734572</v>
      </c>
      <c r="F12" s="120">
        <f t="shared" ref="F12:F18" si="0">+D12+E12</f>
        <v>37734572</v>
      </c>
      <c r="G12" s="96" t="s">
        <v>73</v>
      </c>
    </row>
    <row r="13" spans="1:7" ht="18.75" customHeight="1">
      <c r="B13" s="93">
        <v>2</v>
      </c>
      <c r="C13" s="94">
        <v>45209</v>
      </c>
      <c r="D13" s="95">
        <v>160550000</v>
      </c>
      <c r="E13" s="95">
        <v>8313411</v>
      </c>
      <c r="F13" s="95">
        <f t="shared" si="0"/>
        <v>168863411</v>
      </c>
      <c r="G13" s="96" t="s">
        <v>73</v>
      </c>
    </row>
    <row r="14" spans="1:7" ht="18.75" customHeight="1">
      <c r="B14" s="93">
        <v>3</v>
      </c>
      <c r="C14" s="94">
        <v>45392</v>
      </c>
      <c r="D14" s="95">
        <v>160550000</v>
      </c>
      <c r="E14" s="95">
        <v>42259839</v>
      </c>
      <c r="F14" s="95">
        <f t="shared" si="0"/>
        <v>202809839</v>
      </c>
      <c r="G14" s="96" t="s">
        <v>73</v>
      </c>
    </row>
    <row r="15" spans="1:7" ht="18.75" customHeight="1">
      <c r="B15" s="93">
        <v>4</v>
      </c>
      <c r="C15" s="94">
        <v>45575</v>
      </c>
      <c r="D15" s="95">
        <v>160550000</v>
      </c>
      <c r="E15" s="95">
        <v>33807871</v>
      </c>
      <c r="F15" s="95">
        <f t="shared" si="0"/>
        <v>194357871</v>
      </c>
      <c r="G15" s="96" t="s">
        <v>73</v>
      </c>
    </row>
    <row r="16" spans="1:7" ht="18.75" customHeight="1">
      <c r="B16" s="93">
        <v>5</v>
      </c>
      <c r="C16" s="94">
        <v>45757</v>
      </c>
      <c r="D16" s="95">
        <v>160550000</v>
      </c>
      <c r="E16" s="95">
        <v>25217347</v>
      </c>
      <c r="F16" s="95">
        <f t="shared" si="0"/>
        <v>185767347</v>
      </c>
      <c r="G16" s="96" t="s">
        <v>73</v>
      </c>
    </row>
    <row r="17" spans="1:7" ht="18.75" customHeight="1">
      <c r="A17" s="92"/>
      <c r="B17" s="93">
        <v>6</v>
      </c>
      <c r="C17" s="94">
        <v>45940</v>
      </c>
      <c r="D17" s="95">
        <v>160550000</v>
      </c>
      <c r="E17" s="97">
        <v>16903936</v>
      </c>
      <c r="F17" s="95">
        <f t="shared" si="0"/>
        <v>177453936</v>
      </c>
      <c r="G17" s="96" t="s">
        <v>73</v>
      </c>
    </row>
    <row r="18" spans="1:7" ht="18.75" customHeight="1" thickBot="1">
      <c r="A18" s="92"/>
      <c r="B18" s="111">
        <v>7</v>
      </c>
      <c r="C18" s="112">
        <v>46122</v>
      </c>
      <c r="D18" s="113">
        <v>160550000</v>
      </c>
      <c r="E18" s="113">
        <v>8405782</v>
      </c>
      <c r="F18" s="113">
        <f t="shared" si="0"/>
        <v>168955782</v>
      </c>
      <c r="G18" s="53"/>
    </row>
    <row r="19" spans="1:7" ht="24" customHeight="1" thickBot="1">
      <c r="B19" s="114"/>
      <c r="C19" s="115" t="s">
        <v>55</v>
      </c>
      <c r="D19" s="116">
        <f>SUM(D12:D18)</f>
        <v>963300000</v>
      </c>
      <c r="E19" s="116">
        <f>SUM(E12:E18)</f>
        <v>172642758</v>
      </c>
      <c r="F19" s="117">
        <f>SUM(F12:F18)</f>
        <v>1135942758</v>
      </c>
      <c r="G19" s="100"/>
    </row>
    <row r="21" spans="1:7" ht="15" thickBot="1"/>
    <row r="22" spans="1:7" ht="17.25" customHeight="1" thickBot="1">
      <c r="B22" s="164" t="s">
        <v>95</v>
      </c>
      <c r="C22" s="165"/>
      <c r="D22" s="109">
        <f>+D18</f>
        <v>160550000</v>
      </c>
      <c r="E22" s="109">
        <f>+E18</f>
        <v>8405782</v>
      </c>
      <c r="F22" s="110">
        <f>+F18</f>
        <v>168955782</v>
      </c>
      <c r="G22" s="101"/>
    </row>
    <row r="23" spans="1:7">
      <c r="G23" s="131"/>
    </row>
    <row r="24" spans="1:7">
      <c r="F24" s="101"/>
    </row>
    <row r="25" spans="1:7">
      <c r="G25" s="131"/>
    </row>
  </sheetData>
  <mergeCells count="4">
    <mergeCell ref="A8:C8"/>
    <mergeCell ref="B10:F10"/>
    <mergeCell ref="A1:G1"/>
    <mergeCell ref="B22:C2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115"/>
  <sheetViews>
    <sheetView topLeftCell="A61" workbookViewId="0">
      <selection activeCell="H63" sqref="H63"/>
    </sheetView>
  </sheetViews>
  <sheetFormatPr baseColWidth="10" defaultColWidth="11.44140625" defaultRowHeight="14.4"/>
  <cols>
    <col min="1" max="1" width="1.33203125" style="69" customWidth="1"/>
    <col min="2" max="2" width="7.5546875" style="69" customWidth="1"/>
    <col min="3" max="3" width="13.6640625" style="69" customWidth="1"/>
    <col min="4" max="4" width="15.44140625" style="74" customWidth="1"/>
    <col min="5" max="5" width="18.5546875" style="74" customWidth="1"/>
    <col min="6" max="6" width="15.33203125" style="74" customWidth="1"/>
    <col min="7" max="7" width="16.44140625" style="74" customWidth="1"/>
    <col min="8" max="8" width="16.5546875" style="74" customWidth="1"/>
    <col min="9" max="16384" width="11.44140625" style="69"/>
  </cols>
  <sheetData>
    <row r="2" spans="2:8" ht="18">
      <c r="B2" s="166" t="s">
        <v>84</v>
      </c>
      <c r="C2" s="166"/>
      <c r="D2" s="166"/>
      <c r="E2" s="166"/>
      <c r="F2" s="166"/>
      <c r="G2" s="166"/>
      <c r="H2" s="166"/>
    </row>
    <row r="3" spans="2:8" ht="20.25" customHeight="1">
      <c r="B3" s="70" t="s">
        <v>68</v>
      </c>
      <c r="C3" s="70" t="s">
        <v>85</v>
      </c>
      <c r="D3" s="71" t="s">
        <v>77</v>
      </c>
      <c r="E3" s="71" t="s">
        <v>78</v>
      </c>
      <c r="F3" s="71" t="s">
        <v>79</v>
      </c>
      <c r="G3" s="71" t="s">
        <v>80</v>
      </c>
      <c r="H3" s="71" t="s">
        <v>68</v>
      </c>
    </row>
    <row r="4" spans="2:8" ht="20.25" customHeight="1">
      <c r="B4" s="69">
        <v>1</v>
      </c>
      <c r="C4" s="72">
        <v>46021</v>
      </c>
      <c r="D4" s="73"/>
      <c r="E4" s="74">
        <v>45123288</v>
      </c>
      <c r="F4" s="74">
        <f>+E4/10</f>
        <v>4512328.8</v>
      </c>
      <c r="G4" s="74">
        <f>+E4</f>
        <v>45123288</v>
      </c>
      <c r="H4" s="74">
        <f>+E4+F4</f>
        <v>49635616.799999997</v>
      </c>
    </row>
    <row r="5" spans="2:8" ht="20.25" customHeight="1">
      <c r="B5" s="69">
        <v>2</v>
      </c>
      <c r="C5" s="72">
        <v>46052</v>
      </c>
      <c r="D5" s="74">
        <v>10659684</v>
      </c>
      <c r="E5" s="74">
        <v>7643836</v>
      </c>
      <c r="F5" s="74">
        <f t="shared" ref="F5:F57" si="0">+E5/10</f>
        <v>764383.6</v>
      </c>
      <c r="G5" s="74">
        <f>+E5+D5</f>
        <v>18303520</v>
      </c>
      <c r="H5" s="74">
        <f>+D5+E5+F5</f>
        <v>19067903.600000001</v>
      </c>
    </row>
    <row r="6" spans="2:8" ht="20.25" customHeight="1">
      <c r="B6" s="69">
        <v>3</v>
      </c>
      <c r="C6" s="72">
        <v>46083</v>
      </c>
      <c r="D6" s="74">
        <v>10768326</v>
      </c>
      <c r="E6" s="74">
        <v>7535194</v>
      </c>
      <c r="F6" s="74">
        <f t="shared" si="0"/>
        <v>753519.4</v>
      </c>
      <c r="G6" s="74">
        <f t="shared" ref="G6:G57" si="1">+E6+D6</f>
        <v>18303520</v>
      </c>
      <c r="H6" s="74">
        <f t="shared" ref="H6:H57" si="2">+D6+E6+F6</f>
        <v>19057039.399999999</v>
      </c>
    </row>
    <row r="7" spans="2:8" ht="20.25" customHeight="1">
      <c r="B7" s="69">
        <v>4</v>
      </c>
      <c r="C7" s="72">
        <v>46111</v>
      </c>
      <c r="D7" s="74">
        <v>11596666</v>
      </c>
      <c r="E7" s="74">
        <v>6706854</v>
      </c>
      <c r="F7" s="74">
        <f t="shared" si="0"/>
        <v>670685.4</v>
      </c>
      <c r="G7" s="74">
        <f t="shared" si="1"/>
        <v>18303520</v>
      </c>
      <c r="H7" s="74">
        <f t="shared" si="2"/>
        <v>18974205.399999999</v>
      </c>
    </row>
    <row r="8" spans="2:8" ht="20.25" customHeight="1">
      <c r="B8" s="69">
        <v>5</v>
      </c>
      <c r="C8" s="72">
        <v>46142</v>
      </c>
      <c r="D8" s="74">
        <v>10996265</v>
      </c>
      <c r="E8" s="74">
        <v>7307255</v>
      </c>
      <c r="F8" s="74">
        <f t="shared" si="0"/>
        <v>730725.5</v>
      </c>
      <c r="G8" s="74">
        <f t="shared" si="1"/>
        <v>18303520</v>
      </c>
      <c r="H8" s="74">
        <f t="shared" si="2"/>
        <v>19034245.5</v>
      </c>
    </row>
    <row r="9" spans="2:8" ht="20.25" customHeight="1">
      <c r="B9" s="69">
        <v>6</v>
      </c>
      <c r="C9" s="72">
        <v>46174</v>
      </c>
      <c r="D9" s="74">
        <v>10876233</v>
      </c>
      <c r="E9" s="74">
        <v>7427287</v>
      </c>
      <c r="F9" s="74">
        <f t="shared" si="0"/>
        <v>742728.7</v>
      </c>
      <c r="G9" s="74">
        <f t="shared" si="1"/>
        <v>18303520</v>
      </c>
      <c r="H9" s="74">
        <f t="shared" si="2"/>
        <v>19046248.699999999</v>
      </c>
    </row>
    <row r="10" spans="2:8" ht="20.25" customHeight="1">
      <c r="B10" s="69">
        <v>7</v>
      </c>
      <c r="C10" s="72">
        <v>46203</v>
      </c>
      <c r="D10" s="74">
        <v>11676238</v>
      </c>
      <c r="E10" s="74">
        <v>6627282</v>
      </c>
      <c r="F10" s="74">
        <f t="shared" si="0"/>
        <v>662728.19999999995</v>
      </c>
      <c r="G10" s="74">
        <f t="shared" si="1"/>
        <v>18303520</v>
      </c>
      <c r="H10" s="74">
        <f t="shared" si="2"/>
        <v>18966248.199999999</v>
      </c>
    </row>
    <row r="11" spans="2:8" ht="20.25" customHeight="1">
      <c r="B11" s="69">
        <v>8</v>
      </c>
      <c r="C11" s="72">
        <v>46233</v>
      </c>
      <c r="D11" s="74">
        <v>11562874</v>
      </c>
      <c r="E11" s="74">
        <v>6740646</v>
      </c>
      <c r="F11" s="74">
        <f t="shared" si="0"/>
        <v>674064.6</v>
      </c>
      <c r="G11" s="74">
        <f t="shared" si="1"/>
        <v>18303520</v>
      </c>
      <c r="H11" s="74">
        <f t="shared" si="2"/>
        <v>18977584.600000001</v>
      </c>
    </row>
    <row r="12" spans="2:8" ht="20.25" customHeight="1">
      <c r="B12" s="69">
        <v>9</v>
      </c>
      <c r="C12" s="72">
        <v>46265</v>
      </c>
      <c r="D12" s="74">
        <v>11235146</v>
      </c>
      <c r="E12" s="74">
        <v>7068374</v>
      </c>
      <c r="F12" s="74">
        <f t="shared" si="0"/>
        <v>706837.4</v>
      </c>
      <c r="G12" s="74">
        <f t="shared" si="1"/>
        <v>18303520</v>
      </c>
      <c r="H12" s="74">
        <f t="shared" si="2"/>
        <v>19010357.399999999</v>
      </c>
    </row>
    <row r="13" spans="2:8" ht="20.25" customHeight="1">
      <c r="B13" s="69">
        <v>10</v>
      </c>
      <c r="C13" s="72">
        <v>46295</v>
      </c>
      <c r="D13" s="74">
        <v>11787731</v>
      </c>
      <c r="E13" s="74">
        <v>6515789</v>
      </c>
      <c r="F13" s="74">
        <f t="shared" si="0"/>
        <v>651578.9</v>
      </c>
      <c r="G13" s="74">
        <f t="shared" si="1"/>
        <v>18303520</v>
      </c>
      <c r="H13" s="74">
        <f t="shared" si="2"/>
        <v>18955098.899999999</v>
      </c>
    </row>
    <row r="14" spans="2:8" ht="20.25" customHeight="1">
      <c r="B14" s="69">
        <v>11</v>
      </c>
      <c r="C14" s="72">
        <v>46325</v>
      </c>
      <c r="D14" s="74">
        <v>11903994</v>
      </c>
      <c r="E14" s="74">
        <v>6399526</v>
      </c>
      <c r="F14" s="74">
        <f t="shared" si="0"/>
        <v>639952.6</v>
      </c>
      <c r="G14" s="74">
        <f t="shared" si="1"/>
        <v>18303520</v>
      </c>
      <c r="H14" s="74">
        <f t="shared" si="2"/>
        <v>18943472.600000001</v>
      </c>
    </row>
    <row r="15" spans="2:8" ht="20.25" customHeight="1">
      <c r="B15" s="69">
        <v>12</v>
      </c>
      <c r="C15" s="72">
        <v>46356</v>
      </c>
      <c r="D15" s="74">
        <v>11812000</v>
      </c>
      <c r="E15" s="74">
        <v>6491521</v>
      </c>
      <c r="F15" s="74">
        <f t="shared" si="0"/>
        <v>649152.1</v>
      </c>
      <c r="G15" s="74">
        <f t="shared" si="1"/>
        <v>18303521</v>
      </c>
      <c r="H15" s="74">
        <f t="shared" si="2"/>
        <v>18952673.100000001</v>
      </c>
    </row>
    <row r="16" spans="2:8" ht="20.25" customHeight="1">
      <c r="B16" s="69">
        <v>13</v>
      </c>
      <c r="C16" s="72">
        <v>46386</v>
      </c>
      <c r="D16" s="74">
        <v>12137905</v>
      </c>
      <c r="E16" s="74">
        <v>6165615</v>
      </c>
      <c r="F16" s="74">
        <f t="shared" si="0"/>
        <v>616561.5</v>
      </c>
      <c r="G16" s="74">
        <f t="shared" si="1"/>
        <v>18303520</v>
      </c>
      <c r="H16" s="74">
        <f t="shared" si="2"/>
        <v>18920081.5</v>
      </c>
    </row>
    <row r="17" spans="2:8" ht="20.25" customHeight="1">
      <c r="B17" s="69">
        <v>14</v>
      </c>
      <c r="C17" s="72">
        <v>46419</v>
      </c>
      <c r="D17" s="74">
        <v>11653031</v>
      </c>
      <c r="E17" s="74">
        <v>6650488</v>
      </c>
      <c r="F17" s="74">
        <f t="shared" si="0"/>
        <v>665048.80000000005</v>
      </c>
      <c r="G17" s="74">
        <f t="shared" si="1"/>
        <v>18303519</v>
      </c>
      <c r="H17" s="74">
        <f t="shared" si="2"/>
        <v>18968567.800000001</v>
      </c>
    </row>
    <row r="18" spans="2:8" ht="20.25" customHeight="1">
      <c r="B18" s="69">
        <v>15</v>
      </c>
      <c r="C18" s="72">
        <v>46448</v>
      </c>
      <c r="D18" s="74">
        <v>12570254</v>
      </c>
      <c r="E18" s="74">
        <v>5733266</v>
      </c>
      <c r="F18" s="74">
        <f t="shared" si="0"/>
        <v>573326.6</v>
      </c>
      <c r="G18" s="74">
        <f t="shared" si="1"/>
        <v>18303520</v>
      </c>
      <c r="H18" s="74">
        <f t="shared" si="2"/>
        <v>18876846.600000001</v>
      </c>
    </row>
    <row r="19" spans="2:8" ht="20.25" customHeight="1">
      <c r="B19" s="69">
        <v>16</v>
      </c>
      <c r="C19" s="72">
        <v>46476</v>
      </c>
      <c r="D19" s="74">
        <v>12883668</v>
      </c>
      <c r="E19" s="74">
        <v>5419852</v>
      </c>
      <c r="F19" s="74">
        <f t="shared" si="0"/>
        <v>541985.19999999995</v>
      </c>
      <c r="G19" s="74">
        <f t="shared" si="1"/>
        <v>18303520</v>
      </c>
      <c r="H19" s="74">
        <f t="shared" si="2"/>
        <v>18845505.199999999</v>
      </c>
    </row>
    <row r="20" spans="2:8" ht="20.25" customHeight="1">
      <c r="B20" s="69">
        <v>17</v>
      </c>
      <c r="C20" s="72">
        <v>46507</v>
      </c>
      <c r="D20" s="74">
        <v>12434277</v>
      </c>
      <c r="E20" s="74">
        <v>5869243</v>
      </c>
      <c r="F20" s="74">
        <f t="shared" si="0"/>
        <v>586924.30000000005</v>
      </c>
      <c r="G20" s="74">
        <f t="shared" si="1"/>
        <v>18303520</v>
      </c>
      <c r="H20" s="74">
        <f t="shared" si="2"/>
        <v>18890444.300000001</v>
      </c>
    </row>
    <row r="21" spans="2:8" ht="20.25" customHeight="1">
      <c r="B21" s="69">
        <v>18</v>
      </c>
      <c r="C21" s="72">
        <v>46538</v>
      </c>
      <c r="D21" s="74">
        <v>12561005</v>
      </c>
      <c r="E21" s="74">
        <v>5742515</v>
      </c>
      <c r="F21" s="74">
        <f t="shared" si="0"/>
        <v>574251.5</v>
      </c>
      <c r="G21" s="74">
        <f t="shared" si="1"/>
        <v>18303520</v>
      </c>
      <c r="H21" s="74">
        <f t="shared" si="2"/>
        <v>18877771.5</v>
      </c>
    </row>
    <row r="22" spans="2:8" ht="20.25" customHeight="1">
      <c r="B22" s="69">
        <v>19</v>
      </c>
      <c r="C22" s="72">
        <v>46568</v>
      </c>
      <c r="D22" s="74">
        <v>12870137</v>
      </c>
      <c r="E22" s="74">
        <v>5433383</v>
      </c>
      <c r="F22" s="74">
        <f t="shared" si="0"/>
        <v>543338.30000000005</v>
      </c>
      <c r="G22" s="74">
        <f t="shared" si="1"/>
        <v>18303520</v>
      </c>
      <c r="H22" s="74">
        <f t="shared" si="2"/>
        <v>18846858.300000001</v>
      </c>
    </row>
    <row r="23" spans="2:8" ht="20.25" customHeight="1">
      <c r="B23" s="69">
        <v>20</v>
      </c>
      <c r="C23" s="72">
        <v>46598</v>
      </c>
      <c r="D23" s="74">
        <v>12997075</v>
      </c>
      <c r="E23" s="74">
        <v>5306445</v>
      </c>
      <c r="F23" s="74">
        <f t="shared" si="0"/>
        <v>530644.5</v>
      </c>
      <c r="G23" s="74">
        <f t="shared" si="1"/>
        <v>18303520</v>
      </c>
      <c r="H23" s="74">
        <f t="shared" si="2"/>
        <v>18834164.5</v>
      </c>
    </row>
    <row r="24" spans="2:8" ht="20.25" customHeight="1">
      <c r="B24" s="69">
        <v>21</v>
      </c>
      <c r="C24" s="72">
        <v>46629</v>
      </c>
      <c r="D24" s="74">
        <v>12952657</v>
      </c>
      <c r="E24" s="74">
        <v>5350863</v>
      </c>
      <c r="F24" s="74">
        <f t="shared" si="0"/>
        <v>535086.30000000005</v>
      </c>
      <c r="G24" s="74">
        <f t="shared" si="1"/>
        <v>18303520</v>
      </c>
      <c r="H24" s="74">
        <f t="shared" si="2"/>
        <v>18838606.300000001</v>
      </c>
    </row>
    <row r="25" spans="2:8" ht="20.25" customHeight="1">
      <c r="B25" s="69">
        <v>22</v>
      </c>
      <c r="C25" s="72">
        <v>46660</v>
      </c>
      <c r="D25" s="74">
        <v>13084667</v>
      </c>
      <c r="E25" s="74">
        <v>5218853</v>
      </c>
      <c r="F25" s="74">
        <f t="shared" si="0"/>
        <v>521885.3</v>
      </c>
      <c r="G25" s="74">
        <f t="shared" si="1"/>
        <v>18303520</v>
      </c>
      <c r="H25" s="74">
        <f t="shared" si="2"/>
        <v>18825405.300000001</v>
      </c>
    </row>
    <row r="26" spans="2:8" ht="20.25" customHeight="1">
      <c r="B26" s="69">
        <v>23</v>
      </c>
      <c r="C26" s="72">
        <v>46692</v>
      </c>
      <c r="D26" s="74">
        <v>13053975</v>
      </c>
      <c r="E26" s="74">
        <v>5249545</v>
      </c>
      <c r="F26" s="74">
        <f t="shared" si="0"/>
        <v>524954.5</v>
      </c>
      <c r="G26" s="74">
        <f t="shared" si="1"/>
        <v>18303520</v>
      </c>
      <c r="H26" s="74">
        <f t="shared" si="2"/>
        <v>18828474.5</v>
      </c>
    </row>
    <row r="27" spans="2:8" ht="20.25" customHeight="1">
      <c r="B27" s="69">
        <v>24</v>
      </c>
      <c r="C27" s="72">
        <v>46721</v>
      </c>
      <c r="D27" s="74">
        <v>13670580</v>
      </c>
      <c r="E27" s="74">
        <v>4632940</v>
      </c>
      <c r="F27" s="74">
        <f t="shared" si="0"/>
        <v>463294</v>
      </c>
      <c r="G27" s="74">
        <f t="shared" si="1"/>
        <v>18303520</v>
      </c>
      <c r="H27" s="74">
        <f t="shared" si="2"/>
        <v>18766814</v>
      </c>
    </row>
    <row r="28" spans="2:8" ht="20.25" customHeight="1">
      <c r="B28" s="69">
        <v>25</v>
      </c>
      <c r="C28" s="72">
        <v>46751</v>
      </c>
      <c r="D28" s="74">
        <v>13645656</v>
      </c>
      <c r="E28" s="74">
        <v>4657864</v>
      </c>
      <c r="F28" s="74">
        <f t="shared" si="0"/>
        <v>465786.4</v>
      </c>
      <c r="G28" s="74">
        <f t="shared" si="1"/>
        <v>18303520</v>
      </c>
      <c r="H28" s="74">
        <f t="shared" si="2"/>
        <v>18769306.399999999</v>
      </c>
    </row>
    <row r="29" spans="2:8" ht="20.25" customHeight="1">
      <c r="B29" s="69">
        <v>26</v>
      </c>
      <c r="C29" s="72">
        <v>46783</v>
      </c>
      <c r="D29" s="74">
        <v>13478692</v>
      </c>
      <c r="E29" s="74">
        <v>4824828</v>
      </c>
      <c r="F29" s="74">
        <f t="shared" si="0"/>
        <v>482482.8</v>
      </c>
      <c r="G29" s="74">
        <f t="shared" si="1"/>
        <v>18303520</v>
      </c>
      <c r="H29" s="74">
        <f t="shared" si="2"/>
        <v>18786002.800000001</v>
      </c>
    </row>
    <row r="30" spans="2:8" ht="20.25" customHeight="1">
      <c r="B30" s="69">
        <v>27</v>
      </c>
      <c r="C30" s="72">
        <v>46812</v>
      </c>
      <c r="D30" s="74">
        <v>14059529</v>
      </c>
      <c r="E30" s="74">
        <v>4243991</v>
      </c>
      <c r="F30" s="74">
        <f t="shared" si="0"/>
        <v>424399.1</v>
      </c>
      <c r="G30" s="74">
        <f t="shared" si="1"/>
        <v>18303520</v>
      </c>
      <c r="H30" s="74">
        <f t="shared" si="2"/>
        <v>18727919.100000001</v>
      </c>
    </row>
    <row r="31" spans="2:8" ht="20.25" customHeight="1">
      <c r="B31" s="69">
        <v>28</v>
      </c>
      <c r="C31" s="72">
        <v>46842</v>
      </c>
      <c r="D31" s="74">
        <v>14051853</v>
      </c>
      <c r="E31" s="74">
        <v>4251666</v>
      </c>
      <c r="F31" s="74">
        <f t="shared" si="0"/>
        <v>425166.6</v>
      </c>
      <c r="G31" s="74">
        <f t="shared" si="1"/>
        <v>18303519</v>
      </c>
      <c r="H31" s="74">
        <f t="shared" si="2"/>
        <v>18728685.600000001</v>
      </c>
    </row>
    <row r="32" spans="2:8" ht="20.25" customHeight="1">
      <c r="B32" s="69">
        <v>29</v>
      </c>
      <c r="C32" s="72">
        <v>46875</v>
      </c>
      <c r="D32" s="74">
        <v>13779140</v>
      </c>
      <c r="E32" s="74">
        <v>4524380</v>
      </c>
      <c r="F32" s="74">
        <f t="shared" si="0"/>
        <v>452438</v>
      </c>
      <c r="G32" s="74">
        <f t="shared" si="1"/>
        <v>18303520</v>
      </c>
      <c r="H32" s="74">
        <f t="shared" si="2"/>
        <v>18755958</v>
      </c>
    </row>
    <row r="33" spans="2:8" ht="20.25" customHeight="1">
      <c r="B33" s="69">
        <v>30</v>
      </c>
      <c r="C33" s="72">
        <v>46903</v>
      </c>
      <c r="D33" s="74">
        <v>14591496</v>
      </c>
      <c r="E33" s="74">
        <v>3712024</v>
      </c>
      <c r="F33" s="74">
        <f t="shared" si="0"/>
        <v>371202.4</v>
      </c>
      <c r="G33" s="74">
        <f t="shared" si="1"/>
        <v>18303520</v>
      </c>
      <c r="H33" s="74">
        <f t="shared" si="2"/>
        <v>18674722.399999999</v>
      </c>
    </row>
    <row r="34" spans="2:8" ht="20.25" customHeight="1">
      <c r="B34" s="69">
        <v>31</v>
      </c>
      <c r="C34" s="72">
        <v>46934</v>
      </c>
      <c r="D34" s="74">
        <v>14342492</v>
      </c>
      <c r="E34" s="74">
        <v>3961028</v>
      </c>
      <c r="F34" s="74">
        <f t="shared" si="0"/>
        <v>396102.8</v>
      </c>
      <c r="G34" s="74">
        <f t="shared" si="1"/>
        <v>18303520</v>
      </c>
      <c r="H34" s="74">
        <f t="shared" si="2"/>
        <v>18699622.800000001</v>
      </c>
    </row>
    <row r="35" spans="2:8" ht="20.25" customHeight="1">
      <c r="B35" s="69">
        <v>32</v>
      </c>
      <c r="C35" s="72">
        <v>46965</v>
      </c>
      <c r="D35" s="74">
        <v>14488668</v>
      </c>
      <c r="E35" s="74">
        <v>3814852</v>
      </c>
      <c r="F35" s="74">
        <f t="shared" si="0"/>
        <v>381485.2</v>
      </c>
      <c r="G35" s="74">
        <f t="shared" si="1"/>
        <v>18303520</v>
      </c>
      <c r="H35" s="74">
        <f t="shared" si="2"/>
        <v>18685005.199999999</v>
      </c>
    </row>
    <row r="36" spans="2:8" ht="20.25" customHeight="1">
      <c r="B36" s="69">
        <v>33</v>
      </c>
      <c r="C36" s="72">
        <v>46995</v>
      </c>
      <c r="D36" s="74">
        <v>14754629</v>
      </c>
      <c r="E36" s="74">
        <v>3548891</v>
      </c>
      <c r="F36" s="74">
        <f t="shared" si="0"/>
        <v>354889.1</v>
      </c>
      <c r="G36" s="74">
        <f t="shared" si="1"/>
        <v>18303520</v>
      </c>
      <c r="H36" s="74">
        <f t="shared" si="2"/>
        <v>18658409.100000001</v>
      </c>
    </row>
    <row r="37" spans="2:8" ht="20.25" customHeight="1">
      <c r="B37" s="69">
        <v>34</v>
      </c>
      <c r="C37" s="72">
        <v>47028</v>
      </c>
      <c r="D37" s="74">
        <v>14559818</v>
      </c>
      <c r="E37" s="74">
        <v>3743702</v>
      </c>
      <c r="F37" s="74">
        <f t="shared" si="0"/>
        <v>374370.2</v>
      </c>
      <c r="G37" s="74">
        <f t="shared" si="1"/>
        <v>18303520</v>
      </c>
      <c r="H37" s="74">
        <f t="shared" si="2"/>
        <v>18677890.199999999</v>
      </c>
    </row>
    <row r="38" spans="2:8" ht="20.25" customHeight="1">
      <c r="B38" s="69">
        <v>35</v>
      </c>
      <c r="C38" s="72">
        <v>47056</v>
      </c>
      <c r="D38" s="74">
        <v>15261076</v>
      </c>
      <c r="E38" s="74">
        <v>3042444</v>
      </c>
      <c r="F38" s="74">
        <f t="shared" si="0"/>
        <v>304244.40000000002</v>
      </c>
      <c r="G38" s="74">
        <f t="shared" si="1"/>
        <v>18303520</v>
      </c>
      <c r="H38" s="74">
        <f t="shared" si="2"/>
        <v>18607764.399999999</v>
      </c>
    </row>
    <row r="39" spans="2:8" ht="20.25" customHeight="1">
      <c r="B39" s="69">
        <v>36</v>
      </c>
      <c r="C39" s="72">
        <v>47087</v>
      </c>
      <c r="D39" s="74">
        <v>15090637</v>
      </c>
      <c r="E39" s="74">
        <v>3212883</v>
      </c>
      <c r="F39" s="74">
        <f t="shared" si="0"/>
        <v>321288.3</v>
      </c>
      <c r="G39" s="74">
        <f t="shared" si="1"/>
        <v>18303520</v>
      </c>
      <c r="H39" s="74">
        <f t="shared" si="2"/>
        <v>18624808.300000001</v>
      </c>
    </row>
    <row r="40" spans="2:8" ht="20.25" customHeight="1">
      <c r="B40" s="69">
        <v>37</v>
      </c>
      <c r="C40" s="72">
        <v>47120</v>
      </c>
      <c r="D40" s="74">
        <v>15047077</v>
      </c>
      <c r="E40" s="74">
        <v>3256443</v>
      </c>
      <c r="F40" s="74">
        <f t="shared" si="0"/>
        <v>325644.3</v>
      </c>
      <c r="G40" s="74">
        <f t="shared" si="1"/>
        <v>18303520</v>
      </c>
      <c r="H40" s="74">
        <f t="shared" si="2"/>
        <v>18629164.300000001</v>
      </c>
    </row>
    <row r="41" spans="2:8" ht="20.25" customHeight="1">
      <c r="B41" s="69">
        <v>38</v>
      </c>
      <c r="C41" s="72">
        <v>47149</v>
      </c>
      <c r="D41" s="74">
        <v>15678993</v>
      </c>
      <c r="E41" s="74">
        <v>2624527</v>
      </c>
      <c r="F41" s="74">
        <f t="shared" si="0"/>
        <v>262452.7</v>
      </c>
      <c r="G41" s="74">
        <f t="shared" si="1"/>
        <v>18303520</v>
      </c>
      <c r="H41" s="74">
        <f t="shared" si="2"/>
        <v>18565972.699999999</v>
      </c>
    </row>
    <row r="42" spans="2:8" ht="20.25" customHeight="1">
      <c r="B42" s="69">
        <v>39</v>
      </c>
      <c r="C42" s="72">
        <v>47177</v>
      </c>
      <c r="D42" s="74">
        <v>15734747</v>
      </c>
      <c r="E42" s="74">
        <v>2568773</v>
      </c>
      <c r="F42" s="74">
        <f t="shared" si="0"/>
        <v>256877.3</v>
      </c>
      <c r="G42" s="74">
        <f t="shared" si="1"/>
        <v>18303520</v>
      </c>
      <c r="H42" s="74">
        <f t="shared" si="2"/>
        <v>18560397.300000001</v>
      </c>
    </row>
    <row r="43" spans="2:8" ht="20.25" customHeight="1">
      <c r="B43" s="69">
        <v>40</v>
      </c>
      <c r="C43" s="72">
        <v>47210</v>
      </c>
      <c r="D43" s="74">
        <v>15551145</v>
      </c>
      <c r="E43" s="74">
        <v>2752375</v>
      </c>
      <c r="F43" s="74">
        <f t="shared" si="0"/>
        <v>275237.5</v>
      </c>
      <c r="G43" s="74">
        <f t="shared" si="1"/>
        <v>18303520</v>
      </c>
      <c r="H43" s="74">
        <f t="shared" si="2"/>
        <v>18578757.5</v>
      </c>
    </row>
    <row r="44" spans="2:8" ht="20.25" customHeight="1">
      <c r="B44" s="69">
        <v>41</v>
      </c>
      <c r="C44" s="72">
        <v>47238</v>
      </c>
      <c r="D44" s="74">
        <v>16111327</v>
      </c>
      <c r="E44" s="74">
        <v>2192193</v>
      </c>
      <c r="F44" s="74">
        <f t="shared" si="0"/>
        <v>219219.3</v>
      </c>
      <c r="G44" s="74">
        <f t="shared" si="1"/>
        <v>18303520</v>
      </c>
      <c r="H44" s="74">
        <f t="shared" si="2"/>
        <v>18522739.300000001</v>
      </c>
    </row>
    <row r="45" spans="2:8" ht="20.25" customHeight="1">
      <c r="B45" s="69">
        <v>42</v>
      </c>
      <c r="C45" s="72">
        <v>47268</v>
      </c>
      <c r="D45" s="74">
        <v>16113649</v>
      </c>
      <c r="E45" s="74">
        <v>2189871</v>
      </c>
      <c r="F45" s="74">
        <f t="shared" si="0"/>
        <v>218987.1</v>
      </c>
      <c r="G45" s="74">
        <f t="shared" si="1"/>
        <v>18303520</v>
      </c>
      <c r="H45" s="74">
        <f t="shared" si="2"/>
        <v>18522507.100000001</v>
      </c>
    </row>
    <row r="46" spans="2:8" ht="20.25" customHeight="1">
      <c r="B46" s="69">
        <v>43</v>
      </c>
      <c r="C46" s="72">
        <v>47301</v>
      </c>
      <c r="D46" s="74">
        <v>16069483</v>
      </c>
      <c r="E46" s="74">
        <v>2234037</v>
      </c>
      <c r="F46" s="74">
        <f t="shared" si="0"/>
        <v>223403.7</v>
      </c>
      <c r="G46" s="74">
        <f t="shared" si="1"/>
        <v>18303520</v>
      </c>
      <c r="H46" s="74">
        <f t="shared" si="2"/>
        <v>18526923.699999999</v>
      </c>
    </row>
    <row r="47" spans="2:8" ht="20.25" customHeight="1">
      <c r="B47" s="69">
        <v>44</v>
      </c>
      <c r="C47" s="72">
        <v>47329</v>
      </c>
      <c r="D47" s="74">
        <v>16555901</v>
      </c>
      <c r="E47" s="74">
        <v>1747619</v>
      </c>
      <c r="F47" s="74">
        <f t="shared" si="0"/>
        <v>174761.9</v>
      </c>
      <c r="G47" s="74">
        <f t="shared" si="1"/>
        <v>18303520</v>
      </c>
      <c r="H47" s="74">
        <f t="shared" si="2"/>
        <v>18478281.899999999</v>
      </c>
    </row>
    <row r="48" spans="2:8" ht="20.25" customHeight="1">
      <c r="B48" s="69">
        <v>45</v>
      </c>
      <c r="C48" s="72">
        <v>47360</v>
      </c>
      <c r="D48" s="74">
        <v>16537390</v>
      </c>
      <c r="E48" s="74">
        <v>1766130</v>
      </c>
      <c r="F48" s="74">
        <f t="shared" si="0"/>
        <v>176613</v>
      </c>
      <c r="G48" s="74">
        <f t="shared" si="1"/>
        <v>18303520</v>
      </c>
      <c r="H48" s="74">
        <f t="shared" si="2"/>
        <v>18480133</v>
      </c>
    </row>
    <row r="49" spans="2:8" ht="20.25" customHeight="1">
      <c r="B49" s="69">
        <v>46</v>
      </c>
      <c r="C49" s="72">
        <v>47392</v>
      </c>
      <c r="D49" s="74">
        <v>16654401</v>
      </c>
      <c r="E49" s="74">
        <v>1649119</v>
      </c>
      <c r="F49" s="74">
        <f t="shared" si="0"/>
        <v>164911.9</v>
      </c>
      <c r="G49" s="74">
        <f t="shared" si="1"/>
        <v>18303520</v>
      </c>
      <c r="H49" s="74">
        <f t="shared" si="2"/>
        <v>18468431.899999999</v>
      </c>
    </row>
    <row r="50" spans="2:8" ht="20.25" customHeight="1">
      <c r="B50" s="69">
        <v>47</v>
      </c>
      <c r="C50" s="72">
        <v>47421</v>
      </c>
      <c r="D50" s="74">
        <v>16967794</v>
      </c>
      <c r="E50" s="74">
        <v>1335727</v>
      </c>
      <c r="F50" s="74">
        <f t="shared" si="0"/>
        <v>133572.70000000001</v>
      </c>
      <c r="G50" s="74">
        <f t="shared" si="1"/>
        <v>18303521</v>
      </c>
      <c r="H50" s="74">
        <f t="shared" si="2"/>
        <v>18437093.699999999</v>
      </c>
    </row>
    <row r="51" spans="2:8" ht="20.25" customHeight="1">
      <c r="B51" s="69">
        <v>48</v>
      </c>
      <c r="C51" s="72">
        <v>47452</v>
      </c>
      <c r="D51" s="74">
        <v>17048607</v>
      </c>
      <c r="E51" s="74">
        <v>1254914</v>
      </c>
      <c r="F51" s="74">
        <f t="shared" si="0"/>
        <v>125491.4</v>
      </c>
      <c r="G51" s="74">
        <f t="shared" si="1"/>
        <v>18303521</v>
      </c>
      <c r="H51" s="74">
        <f t="shared" si="2"/>
        <v>18429012.399999999</v>
      </c>
    </row>
    <row r="52" spans="2:8" ht="20.25" customHeight="1">
      <c r="B52" s="69">
        <v>49</v>
      </c>
      <c r="C52" s="72">
        <v>47485</v>
      </c>
      <c r="D52" s="74">
        <v>17152609</v>
      </c>
      <c r="E52" s="74">
        <v>1150911</v>
      </c>
      <c r="F52" s="74">
        <f t="shared" si="0"/>
        <v>115091.1</v>
      </c>
      <c r="G52" s="74">
        <f t="shared" si="1"/>
        <v>18303520</v>
      </c>
      <c r="H52" s="74">
        <f t="shared" si="2"/>
        <v>18418611.100000001</v>
      </c>
    </row>
    <row r="53" spans="2:8" ht="20.25" customHeight="1">
      <c r="B53" s="69">
        <v>50</v>
      </c>
      <c r="C53" s="72">
        <v>47513</v>
      </c>
      <c r="D53" s="74">
        <v>17484888</v>
      </c>
      <c r="E53" s="74">
        <v>818632</v>
      </c>
      <c r="F53" s="74">
        <f t="shared" si="0"/>
        <v>81863.199999999997</v>
      </c>
      <c r="G53" s="74">
        <f t="shared" si="1"/>
        <v>18303520</v>
      </c>
      <c r="H53" s="74">
        <f t="shared" si="2"/>
        <v>18385383.199999999</v>
      </c>
    </row>
    <row r="54" spans="2:8" ht="20.25" customHeight="1">
      <c r="B54" s="69">
        <v>51</v>
      </c>
      <c r="C54" s="72">
        <v>47542</v>
      </c>
      <c r="D54" s="74">
        <v>17622356</v>
      </c>
      <c r="E54" s="74">
        <v>681164</v>
      </c>
      <c r="F54" s="74">
        <f t="shared" si="0"/>
        <v>68116.399999999994</v>
      </c>
      <c r="G54" s="74">
        <f t="shared" si="1"/>
        <v>18303520</v>
      </c>
      <c r="H54" s="74">
        <f t="shared" si="2"/>
        <v>18371636.399999999</v>
      </c>
    </row>
    <row r="55" spans="2:8" ht="20.25" customHeight="1">
      <c r="B55" s="69">
        <v>52</v>
      </c>
      <c r="C55" s="72">
        <v>47574</v>
      </c>
      <c r="D55" s="74">
        <v>17737288</v>
      </c>
      <c r="E55" s="74">
        <v>566232</v>
      </c>
      <c r="F55" s="74">
        <f t="shared" si="0"/>
        <v>56623.199999999997</v>
      </c>
      <c r="G55" s="74">
        <f t="shared" si="1"/>
        <v>18303520</v>
      </c>
      <c r="H55" s="74">
        <f t="shared" si="2"/>
        <v>18360143.199999999</v>
      </c>
    </row>
    <row r="56" spans="2:8" ht="20.25" customHeight="1">
      <c r="B56" s="69">
        <v>53</v>
      </c>
      <c r="C56" s="72">
        <v>47603</v>
      </c>
      <c r="D56" s="74">
        <v>17959483</v>
      </c>
      <c r="E56" s="74">
        <v>344036</v>
      </c>
      <c r="F56" s="74">
        <f t="shared" si="0"/>
        <v>34403.599999999999</v>
      </c>
      <c r="G56" s="74">
        <f t="shared" si="1"/>
        <v>18303519</v>
      </c>
      <c r="H56" s="74">
        <f t="shared" si="2"/>
        <v>18337922.600000001</v>
      </c>
    </row>
    <row r="57" spans="2:8" ht="20.25" customHeight="1">
      <c r="B57" s="69">
        <v>54</v>
      </c>
      <c r="C57" s="72">
        <v>47633</v>
      </c>
      <c r="D57" s="74">
        <v>18124788</v>
      </c>
      <c r="E57" s="74">
        <v>178765</v>
      </c>
      <c r="F57" s="74">
        <f t="shared" si="0"/>
        <v>17876.5</v>
      </c>
      <c r="G57" s="74">
        <f t="shared" si="1"/>
        <v>18303553</v>
      </c>
      <c r="H57" s="74">
        <f t="shared" si="2"/>
        <v>18321429.5</v>
      </c>
    </row>
    <row r="58" spans="2:8" ht="20.25" customHeight="1">
      <c r="B58" s="70" t="s">
        <v>55</v>
      </c>
      <c r="C58" s="70"/>
      <c r="D58" s="71">
        <f>SUM(D5:D57)</f>
        <v>750000000</v>
      </c>
      <c r="E58" s="71">
        <f>SUM(E4:E57)</f>
        <v>265209881</v>
      </c>
      <c r="F58" s="71">
        <f>SUM(F4:F57)</f>
        <v>26520988.099999998</v>
      </c>
      <c r="G58" s="71">
        <f>SUM(G4:G57)</f>
        <v>1015209881</v>
      </c>
      <c r="H58" s="71">
        <f>SUM(H4:H57)</f>
        <v>1041730869.1000001</v>
      </c>
    </row>
    <row r="59" spans="2:8" ht="20.25" customHeight="1"/>
    <row r="60" spans="2:8" ht="20.25" customHeight="1">
      <c r="D60" s="74">
        <f>+D4+D5</f>
        <v>10659684</v>
      </c>
      <c r="E60" s="74">
        <f>+E4+E5</f>
        <v>52767124</v>
      </c>
      <c r="F60" s="74">
        <f>+F4+F5</f>
        <v>5276712.3999999994</v>
      </c>
      <c r="G60" s="74">
        <f>+G4+G5</f>
        <v>63426808</v>
      </c>
      <c r="H60" s="74">
        <f>+H58-E60-F60</f>
        <v>983687032.70000017</v>
      </c>
    </row>
    <row r="61" spans="2:8" ht="20.25" customHeight="1">
      <c r="D61" s="75" t="s">
        <v>81</v>
      </c>
      <c r="E61" s="75">
        <f>+D58</f>
        <v>750000000</v>
      </c>
    </row>
    <row r="62" spans="2:8" ht="20.25" customHeight="1">
      <c r="D62" s="75" t="s">
        <v>82</v>
      </c>
      <c r="E62" s="75">
        <f>SUM(E5:E57)</f>
        <v>220086593</v>
      </c>
    </row>
    <row r="63" spans="2:8" ht="20.25" customHeight="1" thickBot="1"/>
    <row r="64" spans="2:8" ht="20.25" customHeight="1" thickBot="1">
      <c r="D64" s="76" t="s">
        <v>101</v>
      </c>
      <c r="E64" s="77">
        <f>+E61+E62</f>
        <v>970086593</v>
      </c>
      <c r="F64" s="78"/>
    </row>
    <row r="65" spans="4:8" ht="20.25" customHeight="1"/>
    <row r="66" spans="4:8" ht="20.25" customHeight="1">
      <c r="D66" s="151" t="s">
        <v>81</v>
      </c>
      <c r="E66" s="151">
        <f>SUM(D5:D57)</f>
        <v>750000000</v>
      </c>
      <c r="F66" s="152"/>
      <c r="G66" s="152"/>
    </row>
    <row r="67" spans="4:8" ht="20.25" customHeight="1">
      <c r="D67" s="151" t="s">
        <v>82</v>
      </c>
      <c r="E67" s="151">
        <f>SUM(E5:E57)</f>
        <v>220086593</v>
      </c>
      <c r="F67" s="151">
        <f>SUM(F5:F57)</f>
        <v>22008659.299999997</v>
      </c>
      <c r="G67" s="152">
        <f>+E67+F67</f>
        <v>242095252.30000001</v>
      </c>
    </row>
    <row r="68" spans="4:8" ht="20.25" customHeight="1" thickBot="1">
      <c r="D68" s="152"/>
      <c r="E68" s="152"/>
      <c r="F68" s="152"/>
      <c r="G68" s="152"/>
    </row>
    <row r="69" spans="4:8" ht="20.25" customHeight="1" thickBot="1">
      <c r="D69" s="153" t="s">
        <v>101</v>
      </c>
      <c r="E69" s="154">
        <f>+E66+E67+F67</f>
        <v>992095252.29999995</v>
      </c>
      <c r="F69" s="155"/>
      <c r="G69" s="152"/>
    </row>
    <row r="70" spans="4:8" ht="20.25" customHeight="1">
      <c r="H70" s="74">
        <f t="shared" ref="H70:H115" si="3">+D70+E70+F70</f>
        <v>0</v>
      </c>
    </row>
    <row r="71" spans="4:8" ht="20.25" customHeight="1">
      <c r="H71" s="74">
        <f t="shared" si="3"/>
        <v>0</v>
      </c>
    </row>
    <row r="72" spans="4:8" ht="20.25" customHeight="1">
      <c r="H72" s="74">
        <f t="shared" si="3"/>
        <v>0</v>
      </c>
    </row>
    <row r="73" spans="4:8" ht="20.25" customHeight="1">
      <c r="H73" s="74">
        <f t="shared" si="3"/>
        <v>0</v>
      </c>
    </row>
    <row r="74" spans="4:8" ht="20.25" customHeight="1">
      <c r="H74" s="74">
        <f t="shared" si="3"/>
        <v>0</v>
      </c>
    </row>
    <row r="75" spans="4:8" ht="20.25" customHeight="1">
      <c r="H75" s="74">
        <f t="shared" si="3"/>
        <v>0</v>
      </c>
    </row>
    <row r="76" spans="4:8" ht="20.25" customHeight="1">
      <c r="H76" s="74">
        <f t="shared" si="3"/>
        <v>0</v>
      </c>
    </row>
    <row r="77" spans="4:8" ht="20.25" customHeight="1">
      <c r="H77" s="74">
        <f t="shared" si="3"/>
        <v>0</v>
      </c>
    </row>
    <row r="78" spans="4:8" ht="20.25" customHeight="1">
      <c r="H78" s="74">
        <f t="shared" si="3"/>
        <v>0</v>
      </c>
    </row>
    <row r="79" spans="4:8" ht="20.25" customHeight="1">
      <c r="H79" s="74">
        <f t="shared" si="3"/>
        <v>0</v>
      </c>
    </row>
    <row r="80" spans="4:8" ht="20.25" customHeight="1">
      <c r="H80" s="74">
        <f t="shared" si="3"/>
        <v>0</v>
      </c>
    </row>
    <row r="81" spans="8:8" ht="20.25" customHeight="1">
      <c r="H81" s="74">
        <f t="shared" si="3"/>
        <v>0</v>
      </c>
    </row>
    <row r="82" spans="8:8" ht="20.25" customHeight="1">
      <c r="H82" s="74">
        <f t="shared" si="3"/>
        <v>0</v>
      </c>
    </row>
    <row r="83" spans="8:8" ht="20.25" customHeight="1">
      <c r="H83" s="74">
        <f t="shared" si="3"/>
        <v>0</v>
      </c>
    </row>
    <row r="84" spans="8:8" ht="20.25" customHeight="1">
      <c r="H84" s="74">
        <f t="shared" si="3"/>
        <v>0</v>
      </c>
    </row>
    <row r="85" spans="8:8" ht="20.25" customHeight="1">
      <c r="H85" s="74">
        <f t="shared" si="3"/>
        <v>0</v>
      </c>
    </row>
    <row r="86" spans="8:8" ht="20.25" customHeight="1">
      <c r="H86" s="74">
        <f t="shared" si="3"/>
        <v>0</v>
      </c>
    </row>
    <row r="87" spans="8:8" ht="20.25" customHeight="1">
      <c r="H87" s="74">
        <f t="shared" si="3"/>
        <v>0</v>
      </c>
    </row>
    <row r="88" spans="8:8" ht="20.25" customHeight="1">
      <c r="H88" s="74">
        <f t="shared" si="3"/>
        <v>0</v>
      </c>
    </row>
    <row r="89" spans="8:8" ht="20.25" customHeight="1">
      <c r="H89" s="74">
        <f t="shared" si="3"/>
        <v>0</v>
      </c>
    </row>
    <row r="90" spans="8:8" ht="20.25" customHeight="1">
      <c r="H90" s="74">
        <f t="shared" si="3"/>
        <v>0</v>
      </c>
    </row>
    <row r="91" spans="8:8" ht="20.25" customHeight="1">
      <c r="H91" s="74">
        <f t="shared" si="3"/>
        <v>0</v>
      </c>
    </row>
    <row r="92" spans="8:8" ht="20.25" customHeight="1">
      <c r="H92" s="74">
        <f t="shared" si="3"/>
        <v>0</v>
      </c>
    </row>
    <row r="93" spans="8:8" ht="20.25" customHeight="1">
      <c r="H93" s="74">
        <f t="shared" si="3"/>
        <v>0</v>
      </c>
    </row>
    <row r="94" spans="8:8" ht="20.25" customHeight="1">
      <c r="H94" s="74">
        <f t="shared" si="3"/>
        <v>0</v>
      </c>
    </row>
    <row r="95" spans="8:8" ht="20.25" customHeight="1">
      <c r="H95" s="74">
        <f t="shared" si="3"/>
        <v>0</v>
      </c>
    </row>
    <row r="96" spans="8:8" ht="20.25" customHeight="1">
      <c r="H96" s="74">
        <f t="shared" si="3"/>
        <v>0</v>
      </c>
    </row>
    <row r="97" spans="8:8" ht="20.25" customHeight="1">
      <c r="H97" s="74">
        <f t="shared" si="3"/>
        <v>0</v>
      </c>
    </row>
    <row r="98" spans="8:8" ht="20.25" customHeight="1">
      <c r="H98" s="74">
        <f t="shared" si="3"/>
        <v>0</v>
      </c>
    </row>
    <row r="99" spans="8:8" ht="20.25" customHeight="1">
      <c r="H99" s="74">
        <f t="shared" si="3"/>
        <v>0</v>
      </c>
    </row>
    <row r="100" spans="8:8" ht="20.25" customHeight="1">
      <c r="H100" s="74">
        <f t="shared" si="3"/>
        <v>0</v>
      </c>
    </row>
    <row r="101" spans="8:8" ht="20.25" customHeight="1">
      <c r="H101" s="74">
        <f t="shared" si="3"/>
        <v>0</v>
      </c>
    </row>
    <row r="102" spans="8:8" ht="20.25" customHeight="1">
      <c r="H102" s="74">
        <f t="shared" si="3"/>
        <v>0</v>
      </c>
    </row>
    <row r="103" spans="8:8" ht="20.25" customHeight="1">
      <c r="H103" s="74">
        <f t="shared" si="3"/>
        <v>0</v>
      </c>
    </row>
    <row r="104" spans="8:8" ht="20.25" customHeight="1">
      <c r="H104" s="74">
        <f t="shared" si="3"/>
        <v>0</v>
      </c>
    </row>
    <row r="105" spans="8:8" ht="20.25" customHeight="1">
      <c r="H105" s="74">
        <f t="shared" si="3"/>
        <v>0</v>
      </c>
    </row>
    <row r="106" spans="8:8" ht="20.25" customHeight="1">
      <c r="H106" s="74">
        <f t="shared" si="3"/>
        <v>0</v>
      </c>
    </row>
    <row r="107" spans="8:8" ht="20.25" customHeight="1">
      <c r="H107" s="74">
        <f t="shared" si="3"/>
        <v>0</v>
      </c>
    </row>
    <row r="108" spans="8:8" ht="20.25" customHeight="1">
      <c r="H108" s="74">
        <f t="shared" si="3"/>
        <v>0</v>
      </c>
    </row>
    <row r="109" spans="8:8" ht="20.25" customHeight="1">
      <c r="H109" s="74">
        <f t="shared" si="3"/>
        <v>0</v>
      </c>
    </row>
    <row r="110" spans="8:8" ht="20.25" customHeight="1">
      <c r="H110" s="74">
        <f t="shared" si="3"/>
        <v>0</v>
      </c>
    </row>
    <row r="111" spans="8:8" ht="20.25" customHeight="1">
      <c r="H111" s="74">
        <f t="shared" si="3"/>
        <v>0</v>
      </c>
    </row>
    <row r="112" spans="8:8" ht="20.25" customHeight="1">
      <c r="H112" s="74">
        <f t="shared" si="3"/>
        <v>0</v>
      </c>
    </row>
    <row r="113" spans="8:8" ht="20.25" customHeight="1">
      <c r="H113" s="74">
        <f t="shared" si="3"/>
        <v>0</v>
      </c>
    </row>
    <row r="114" spans="8:8" ht="20.25" customHeight="1">
      <c r="H114" s="74">
        <f t="shared" si="3"/>
        <v>0</v>
      </c>
    </row>
    <row r="115" spans="8:8" ht="20.25" customHeight="1">
      <c r="H115" s="74">
        <f t="shared" si="3"/>
        <v>0</v>
      </c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115"/>
  <sheetViews>
    <sheetView topLeftCell="A58" workbookViewId="0">
      <selection activeCell="D69" sqref="D69"/>
    </sheetView>
  </sheetViews>
  <sheetFormatPr baseColWidth="10" defaultColWidth="11.44140625" defaultRowHeight="20.25" customHeight="1"/>
  <cols>
    <col min="1" max="1" width="2.33203125" style="57" customWidth="1"/>
    <col min="2" max="2" width="8" style="57" customWidth="1"/>
    <col min="3" max="3" width="11.44140625" style="57" customWidth="1"/>
    <col min="4" max="4" width="15.5546875" style="58" customWidth="1"/>
    <col min="5" max="5" width="18.33203125" style="58" customWidth="1"/>
    <col min="6" max="6" width="13.33203125" style="58" customWidth="1"/>
    <col min="7" max="7" width="16.33203125" style="58" customWidth="1"/>
    <col min="8" max="8" width="16.109375" style="58" customWidth="1"/>
    <col min="9" max="16384" width="11.44140625" style="57"/>
  </cols>
  <sheetData>
    <row r="1" spans="2:9" ht="20.25" customHeight="1" thickBot="1"/>
    <row r="2" spans="2:9" ht="20.25" customHeight="1" thickBot="1">
      <c r="B2" s="167" t="s">
        <v>75</v>
      </c>
      <c r="C2" s="168"/>
      <c r="D2" s="168"/>
      <c r="E2" s="168"/>
      <c r="F2" s="168"/>
      <c r="G2" s="168"/>
      <c r="H2" s="169"/>
    </row>
    <row r="3" spans="2:9" ht="20.25" customHeight="1">
      <c r="B3" s="59" t="s">
        <v>68</v>
      </c>
      <c r="C3" s="59" t="s">
        <v>76</v>
      </c>
      <c r="D3" s="60" t="s">
        <v>77</v>
      </c>
      <c r="E3" s="60" t="s">
        <v>78</v>
      </c>
      <c r="F3" s="60" t="s">
        <v>79</v>
      </c>
      <c r="G3" s="60" t="s">
        <v>80</v>
      </c>
      <c r="H3" s="60" t="s">
        <v>68</v>
      </c>
    </row>
    <row r="4" spans="2:9" ht="20.25" customHeight="1">
      <c r="B4" s="105">
        <v>1</v>
      </c>
      <c r="C4" s="106">
        <v>46021</v>
      </c>
      <c r="D4" s="107"/>
      <c r="E4" s="107">
        <v>174727397</v>
      </c>
      <c r="F4" s="107">
        <f>+E4/10</f>
        <v>17472739.699999999</v>
      </c>
      <c r="G4" s="107">
        <f>+E4</f>
        <v>174727397</v>
      </c>
      <c r="H4" s="107">
        <f>+E4+F4</f>
        <v>192200136.69999999</v>
      </c>
      <c r="I4" s="108" t="s">
        <v>73</v>
      </c>
    </row>
    <row r="5" spans="2:9" ht="20.25" customHeight="1">
      <c r="B5" s="138">
        <v>2</v>
      </c>
      <c r="C5" s="139">
        <v>46052</v>
      </c>
      <c r="D5" s="140">
        <v>41276669</v>
      </c>
      <c r="E5" s="140">
        <v>29598630</v>
      </c>
      <c r="F5" s="140">
        <f t="shared" ref="F5:F57" si="0">+E5/10</f>
        <v>2959863</v>
      </c>
      <c r="G5" s="140">
        <f>+E5+D5</f>
        <v>70875299</v>
      </c>
      <c r="H5" s="140">
        <f>+D5+E5+F5</f>
        <v>73835162</v>
      </c>
      <c r="I5" s="141" t="s">
        <v>73</v>
      </c>
    </row>
    <row r="6" spans="2:9" ht="20.25" customHeight="1">
      <c r="B6" s="61">
        <v>3</v>
      </c>
      <c r="C6" s="62">
        <v>46083</v>
      </c>
      <c r="D6" s="58">
        <v>41697352</v>
      </c>
      <c r="E6" s="58">
        <v>29177947</v>
      </c>
      <c r="F6" s="58">
        <f t="shared" si="0"/>
        <v>2917794.7</v>
      </c>
      <c r="G6" s="58">
        <f t="shared" ref="G6:G57" si="1">+E6+D6</f>
        <v>70875299</v>
      </c>
      <c r="H6" s="58">
        <f t="shared" ref="H6:H68" si="2">+D6+E6+F6</f>
        <v>73793093.700000003</v>
      </c>
    </row>
    <row r="7" spans="2:9" ht="20.25" customHeight="1">
      <c r="B7" s="61">
        <v>4</v>
      </c>
      <c r="C7" s="62">
        <v>46111</v>
      </c>
      <c r="D7" s="58">
        <v>44904868</v>
      </c>
      <c r="E7" s="58">
        <v>25970431</v>
      </c>
      <c r="F7" s="58">
        <f t="shared" si="0"/>
        <v>2597043.1</v>
      </c>
      <c r="G7" s="58">
        <f t="shared" si="1"/>
        <v>70875299</v>
      </c>
      <c r="H7" s="58">
        <f t="shared" si="2"/>
        <v>73472342.099999994</v>
      </c>
    </row>
    <row r="8" spans="2:9" ht="20.25" customHeight="1">
      <c r="B8" s="61">
        <v>5</v>
      </c>
      <c r="C8" s="62">
        <v>46142</v>
      </c>
      <c r="D8" s="58">
        <v>42579982</v>
      </c>
      <c r="E8" s="58">
        <v>28295317</v>
      </c>
      <c r="F8" s="58">
        <f t="shared" si="0"/>
        <v>2829531.7</v>
      </c>
      <c r="G8" s="58">
        <f t="shared" si="1"/>
        <v>70875299</v>
      </c>
      <c r="H8" s="58">
        <f t="shared" si="2"/>
        <v>73704830.700000003</v>
      </c>
    </row>
    <row r="9" spans="2:9" ht="20.25" customHeight="1">
      <c r="B9" s="61">
        <v>6</v>
      </c>
      <c r="C9" s="62">
        <v>46174</v>
      </c>
      <c r="D9" s="58">
        <v>42115195</v>
      </c>
      <c r="E9" s="58">
        <v>28760104</v>
      </c>
      <c r="F9" s="58">
        <f t="shared" si="0"/>
        <v>2876010.4</v>
      </c>
      <c r="G9" s="58">
        <f t="shared" si="1"/>
        <v>70875299</v>
      </c>
      <c r="H9" s="58">
        <f t="shared" si="2"/>
        <v>73751309.400000006</v>
      </c>
    </row>
    <row r="10" spans="2:9" ht="20.25" customHeight="1">
      <c r="B10" s="61">
        <v>7</v>
      </c>
      <c r="C10" s="62">
        <v>46203</v>
      </c>
      <c r="D10" s="58">
        <v>45212991</v>
      </c>
      <c r="E10" s="58">
        <v>25662308</v>
      </c>
      <c r="F10" s="58">
        <f t="shared" si="0"/>
        <v>2566230.7999999998</v>
      </c>
      <c r="G10" s="58">
        <f t="shared" si="1"/>
        <v>70875299</v>
      </c>
      <c r="H10" s="58">
        <f t="shared" si="2"/>
        <v>73441529.799999997</v>
      </c>
    </row>
    <row r="11" spans="2:9" ht="20.25" customHeight="1">
      <c r="B11" s="61">
        <v>8</v>
      </c>
      <c r="C11" s="62">
        <v>46233</v>
      </c>
      <c r="D11" s="58">
        <v>44774021</v>
      </c>
      <c r="E11" s="58">
        <v>26101278</v>
      </c>
      <c r="F11" s="58">
        <f t="shared" si="0"/>
        <v>2610127.7999999998</v>
      </c>
      <c r="G11" s="58">
        <f t="shared" si="1"/>
        <v>70875299</v>
      </c>
      <c r="H11" s="58">
        <f t="shared" si="2"/>
        <v>73485426.799999997</v>
      </c>
    </row>
    <row r="12" spans="2:9" ht="20.25" customHeight="1">
      <c r="B12" s="61">
        <v>9</v>
      </c>
      <c r="C12" s="62">
        <v>46265</v>
      </c>
      <c r="D12" s="58">
        <v>43504983</v>
      </c>
      <c r="E12" s="58">
        <v>27370316</v>
      </c>
      <c r="F12" s="58">
        <f t="shared" si="0"/>
        <v>2737031.6</v>
      </c>
      <c r="G12" s="58">
        <f t="shared" si="1"/>
        <v>70875299</v>
      </c>
      <c r="H12" s="58">
        <f t="shared" si="2"/>
        <v>73612330.599999994</v>
      </c>
    </row>
    <row r="13" spans="2:9" ht="20.25" customHeight="1">
      <c r="B13" s="61">
        <v>10</v>
      </c>
      <c r="C13" s="62">
        <v>46295</v>
      </c>
      <c r="D13" s="58">
        <v>45644718</v>
      </c>
      <c r="E13" s="58">
        <v>25230581</v>
      </c>
      <c r="F13" s="58">
        <f t="shared" si="0"/>
        <v>2523058.1</v>
      </c>
      <c r="G13" s="58">
        <f t="shared" si="1"/>
        <v>70875299</v>
      </c>
      <c r="H13" s="58">
        <f t="shared" si="2"/>
        <v>73398357.099999994</v>
      </c>
    </row>
    <row r="14" spans="2:9" ht="20.25" customHeight="1">
      <c r="B14" s="61">
        <v>11</v>
      </c>
      <c r="C14" s="62">
        <v>46325</v>
      </c>
      <c r="D14" s="58">
        <v>46094912</v>
      </c>
      <c r="E14" s="58">
        <v>24780387</v>
      </c>
      <c r="F14" s="58">
        <f t="shared" si="0"/>
        <v>2478038.7000000002</v>
      </c>
      <c r="G14" s="58">
        <f t="shared" si="1"/>
        <v>70875299</v>
      </c>
      <c r="H14" s="58">
        <f t="shared" si="2"/>
        <v>73353337.700000003</v>
      </c>
    </row>
    <row r="15" spans="2:9" ht="20.25" customHeight="1">
      <c r="B15" s="61">
        <v>12</v>
      </c>
      <c r="C15" s="62">
        <v>46356</v>
      </c>
      <c r="D15" s="58">
        <v>45738689</v>
      </c>
      <c r="E15" s="58">
        <v>25136610</v>
      </c>
      <c r="F15" s="58">
        <f t="shared" si="0"/>
        <v>2513661</v>
      </c>
      <c r="G15" s="58">
        <f t="shared" si="1"/>
        <v>70875299</v>
      </c>
      <c r="H15" s="58">
        <f t="shared" si="2"/>
        <v>73388960</v>
      </c>
    </row>
    <row r="16" spans="2:9" ht="20.25" customHeight="1">
      <c r="B16" s="61">
        <v>13</v>
      </c>
      <c r="C16" s="62">
        <v>46386</v>
      </c>
      <c r="D16" s="58">
        <v>47000668</v>
      </c>
      <c r="E16" s="58">
        <v>23874631</v>
      </c>
      <c r="F16" s="58">
        <f t="shared" si="0"/>
        <v>2387463.1</v>
      </c>
      <c r="G16" s="58">
        <f t="shared" si="1"/>
        <v>70875299</v>
      </c>
      <c r="H16" s="58">
        <f t="shared" si="2"/>
        <v>73262762.099999994</v>
      </c>
    </row>
    <row r="17" spans="2:8" ht="20.25" customHeight="1">
      <c r="B17" s="61">
        <v>14</v>
      </c>
      <c r="C17" s="62">
        <v>46419</v>
      </c>
      <c r="D17" s="58">
        <v>45123130</v>
      </c>
      <c r="E17" s="58">
        <v>25752169</v>
      </c>
      <c r="F17" s="58">
        <f t="shared" si="0"/>
        <v>2575216.9</v>
      </c>
      <c r="G17" s="58">
        <f t="shared" si="1"/>
        <v>70875299</v>
      </c>
      <c r="H17" s="58">
        <f t="shared" si="2"/>
        <v>73450515.900000006</v>
      </c>
    </row>
    <row r="18" spans="2:8" ht="20.25" customHeight="1">
      <c r="B18" s="61">
        <v>15</v>
      </c>
      <c r="C18" s="62">
        <v>46448</v>
      </c>
      <c r="D18" s="58">
        <v>48674820</v>
      </c>
      <c r="E18" s="58">
        <v>22200479</v>
      </c>
      <c r="F18" s="58">
        <f t="shared" si="0"/>
        <v>2220047.9</v>
      </c>
      <c r="G18" s="58">
        <f t="shared" si="1"/>
        <v>70875299</v>
      </c>
      <c r="H18" s="58">
        <f t="shared" si="2"/>
        <v>73095346.900000006</v>
      </c>
    </row>
    <row r="19" spans="2:8" ht="20.25" customHeight="1">
      <c r="B19" s="61">
        <v>16</v>
      </c>
      <c r="C19" s="62">
        <v>46476</v>
      </c>
      <c r="D19" s="58">
        <v>49888429</v>
      </c>
      <c r="E19" s="58">
        <v>20986870</v>
      </c>
      <c r="F19" s="58">
        <f t="shared" si="0"/>
        <v>2098687</v>
      </c>
      <c r="G19" s="58">
        <f t="shared" si="1"/>
        <v>70875299</v>
      </c>
      <c r="H19" s="58">
        <f t="shared" si="2"/>
        <v>72973986</v>
      </c>
    </row>
    <row r="20" spans="2:8" ht="20.25" customHeight="1">
      <c r="B20" s="61">
        <v>17</v>
      </c>
      <c r="C20" s="62">
        <v>46507</v>
      </c>
      <c r="D20" s="58">
        <v>48148288</v>
      </c>
      <c r="E20" s="58">
        <v>22727011</v>
      </c>
      <c r="F20" s="58">
        <f t="shared" si="0"/>
        <v>2272701.1</v>
      </c>
      <c r="G20" s="58">
        <f t="shared" si="1"/>
        <v>70875299</v>
      </c>
      <c r="H20" s="58">
        <f t="shared" si="2"/>
        <v>73148000.099999994</v>
      </c>
    </row>
    <row r="21" spans="2:8" ht="20.25" customHeight="1">
      <c r="B21" s="61">
        <v>18</v>
      </c>
      <c r="C21" s="62">
        <v>46538</v>
      </c>
      <c r="D21" s="58">
        <v>48639005</v>
      </c>
      <c r="E21" s="58">
        <v>22236294</v>
      </c>
      <c r="F21" s="58">
        <f t="shared" si="0"/>
        <v>2223629.4</v>
      </c>
      <c r="G21" s="58">
        <f t="shared" si="1"/>
        <v>70875299</v>
      </c>
      <c r="H21" s="58">
        <f t="shared" si="2"/>
        <v>73098928.400000006</v>
      </c>
    </row>
    <row r="22" spans="2:8" ht="20.25" customHeight="1">
      <c r="B22" s="61">
        <v>19</v>
      </c>
      <c r="C22" s="62">
        <v>46568</v>
      </c>
      <c r="D22" s="58">
        <v>49836032</v>
      </c>
      <c r="E22" s="58">
        <v>21039267</v>
      </c>
      <c r="F22" s="58">
        <f t="shared" si="0"/>
        <v>2103926.7000000002</v>
      </c>
      <c r="G22" s="58">
        <f t="shared" si="1"/>
        <v>70875299</v>
      </c>
      <c r="H22" s="58">
        <f t="shared" si="2"/>
        <v>72979225.700000003</v>
      </c>
    </row>
    <row r="23" spans="2:8" ht="20.25" customHeight="1">
      <c r="B23" s="61">
        <v>20</v>
      </c>
      <c r="C23" s="62">
        <v>46598</v>
      </c>
      <c r="D23" s="58">
        <v>50327565</v>
      </c>
      <c r="E23" s="58">
        <v>20547734</v>
      </c>
      <c r="F23" s="58">
        <f t="shared" si="0"/>
        <v>2054773.4</v>
      </c>
      <c r="G23" s="58">
        <f t="shared" si="1"/>
        <v>70875299</v>
      </c>
      <c r="H23" s="58">
        <f t="shared" si="2"/>
        <v>72930072.400000006</v>
      </c>
    </row>
    <row r="24" spans="2:8" ht="20.25" customHeight="1">
      <c r="B24" s="61">
        <v>21</v>
      </c>
      <c r="C24" s="62">
        <v>46629</v>
      </c>
      <c r="D24" s="58">
        <v>50155568</v>
      </c>
      <c r="E24" s="58">
        <v>20719731</v>
      </c>
      <c r="F24" s="58">
        <f t="shared" si="0"/>
        <v>2071973.1</v>
      </c>
      <c r="G24" s="58">
        <f t="shared" si="1"/>
        <v>70875299</v>
      </c>
      <c r="H24" s="58">
        <f t="shared" si="2"/>
        <v>72947272.099999994</v>
      </c>
    </row>
    <row r="25" spans="2:8" ht="20.25" customHeight="1">
      <c r="B25" s="61">
        <v>22</v>
      </c>
      <c r="C25" s="62">
        <v>46660</v>
      </c>
      <c r="D25" s="58">
        <v>50666743</v>
      </c>
      <c r="E25" s="58">
        <v>20208556</v>
      </c>
      <c r="F25" s="58">
        <f t="shared" si="0"/>
        <v>2020855.6</v>
      </c>
      <c r="G25" s="58">
        <f t="shared" si="1"/>
        <v>70875299</v>
      </c>
      <c r="H25" s="58">
        <f t="shared" si="2"/>
        <v>72896154.599999994</v>
      </c>
    </row>
    <row r="26" spans="2:8" ht="20.25" customHeight="1">
      <c r="B26" s="61">
        <v>23</v>
      </c>
      <c r="C26" s="62">
        <v>46692</v>
      </c>
      <c r="D26" s="58">
        <v>50547896</v>
      </c>
      <c r="E26" s="58">
        <v>20327403</v>
      </c>
      <c r="F26" s="58">
        <f t="shared" si="0"/>
        <v>2032740.3</v>
      </c>
      <c r="G26" s="58">
        <f t="shared" si="1"/>
        <v>70875299</v>
      </c>
      <c r="H26" s="58">
        <f t="shared" si="2"/>
        <v>72908039.299999997</v>
      </c>
    </row>
    <row r="27" spans="2:8" ht="20.25" customHeight="1">
      <c r="B27" s="61">
        <v>24</v>
      </c>
      <c r="C27" s="62">
        <v>46721</v>
      </c>
      <c r="D27" s="58">
        <v>52935526</v>
      </c>
      <c r="E27" s="58">
        <v>17939773</v>
      </c>
      <c r="F27" s="58">
        <f t="shared" si="0"/>
        <v>1793977.3</v>
      </c>
      <c r="G27" s="58">
        <f t="shared" si="1"/>
        <v>70875299</v>
      </c>
      <c r="H27" s="58">
        <f t="shared" si="2"/>
        <v>72669276.299999997</v>
      </c>
    </row>
    <row r="28" spans="2:8" ht="20.25" customHeight="1">
      <c r="B28" s="61">
        <v>25</v>
      </c>
      <c r="C28" s="62">
        <v>46751</v>
      </c>
      <c r="D28" s="58">
        <v>52839017</v>
      </c>
      <c r="E28" s="58">
        <v>18036282</v>
      </c>
      <c r="F28" s="58">
        <f t="shared" si="0"/>
        <v>1803628.2</v>
      </c>
      <c r="G28" s="58">
        <f t="shared" si="1"/>
        <v>70875299</v>
      </c>
      <c r="H28" s="58">
        <f t="shared" si="2"/>
        <v>72678927.200000003</v>
      </c>
    </row>
    <row r="29" spans="2:8" ht="20.25" customHeight="1">
      <c r="B29" s="61">
        <v>26</v>
      </c>
      <c r="C29" s="62">
        <v>46783</v>
      </c>
      <c r="D29" s="58">
        <v>52192493</v>
      </c>
      <c r="E29" s="58">
        <v>18682806</v>
      </c>
      <c r="F29" s="58">
        <f t="shared" si="0"/>
        <v>1868280.6</v>
      </c>
      <c r="G29" s="58">
        <f t="shared" si="1"/>
        <v>70875299</v>
      </c>
      <c r="H29" s="58">
        <f t="shared" si="2"/>
        <v>72743579.599999994</v>
      </c>
    </row>
    <row r="30" spans="2:8" ht="20.25" customHeight="1">
      <c r="B30" s="61">
        <v>27</v>
      </c>
      <c r="C30" s="62">
        <v>46812</v>
      </c>
      <c r="D30" s="58">
        <v>54441622</v>
      </c>
      <c r="E30" s="58">
        <v>16433677</v>
      </c>
      <c r="F30" s="58">
        <f t="shared" si="0"/>
        <v>1643367.7</v>
      </c>
      <c r="G30" s="58">
        <f t="shared" si="1"/>
        <v>70875299</v>
      </c>
      <c r="H30" s="58">
        <f t="shared" si="2"/>
        <v>72518666.700000003</v>
      </c>
    </row>
    <row r="31" spans="2:8" ht="20.25" customHeight="1">
      <c r="B31" s="61">
        <v>28</v>
      </c>
      <c r="C31" s="62">
        <v>46842</v>
      </c>
      <c r="D31" s="58">
        <v>54411902</v>
      </c>
      <c r="E31" s="58">
        <v>16463397</v>
      </c>
      <c r="F31" s="58">
        <f t="shared" si="0"/>
        <v>1646339.7</v>
      </c>
      <c r="G31" s="58">
        <f t="shared" si="1"/>
        <v>70875299</v>
      </c>
      <c r="H31" s="58">
        <f t="shared" si="2"/>
        <v>72521638.700000003</v>
      </c>
    </row>
    <row r="32" spans="2:8" ht="20.25" customHeight="1">
      <c r="B32" s="61">
        <v>29</v>
      </c>
      <c r="C32" s="62">
        <v>46875</v>
      </c>
      <c r="D32" s="58">
        <v>53355895</v>
      </c>
      <c r="E32" s="58">
        <v>17519404</v>
      </c>
      <c r="F32" s="58">
        <f t="shared" si="0"/>
        <v>1751940.4</v>
      </c>
      <c r="G32" s="58">
        <f t="shared" si="1"/>
        <v>70875299</v>
      </c>
      <c r="H32" s="58">
        <f t="shared" si="2"/>
        <v>72627239.400000006</v>
      </c>
    </row>
    <row r="33" spans="2:8" ht="20.25" customHeight="1">
      <c r="B33" s="61">
        <v>30</v>
      </c>
      <c r="C33" s="62">
        <v>46903</v>
      </c>
      <c r="D33" s="58">
        <v>56501516</v>
      </c>
      <c r="E33" s="58">
        <v>14373783</v>
      </c>
      <c r="F33" s="58">
        <f t="shared" si="0"/>
        <v>1437378.3</v>
      </c>
      <c r="G33" s="58">
        <f t="shared" si="1"/>
        <v>70875299</v>
      </c>
      <c r="H33" s="58">
        <f t="shared" si="2"/>
        <v>72312677.299999997</v>
      </c>
    </row>
    <row r="34" spans="2:8" ht="20.25" customHeight="1">
      <c r="B34" s="61">
        <v>31</v>
      </c>
      <c r="C34" s="62">
        <v>46934</v>
      </c>
      <c r="D34" s="58">
        <v>55537319</v>
      </c>
      <c r="E34" s="58">
        <v>15337980</v>
      </c>
      <c r="F34" s="58">
        <f t="shared" si="0"/>
        <v>1533798</v>
      </c>
      <c r="G34" s="58">
        <f t="shared" si="1"/>
        <v>70875299</v>
      </c>
      <c r="H34" s="58">
        <f t="shared" si="2"/>
        <v>72409097</v>
      </c>
    </row>
    <row r="35" spans="2:8" ht="20.25" customHeight="1">
      <c r="B35" s="61">
        <v>32</v>
      </c>
      <c r="C35" s="62">
        <v>46965</v>
      </c>
      <c r="D35" s="58">
        <v>56103344</v>
      </c>
      <c r="E35" s="58">
        <v>14771955</v>
      </c>
      <c r="F35" s="58">
        <f t="shared" si="0"/>
        <v>1477195.5</v>
      </c>
      <c r="G35" s="58">
        <f t="shared" si="1"/>
        <v>70875299</v>
      </c>
      <c r="H35" s="58">
        <f t="shared" si="2"/>
        <v>72352494.5</v>
      </c>
    </row>
    <row r="36" spans="2:8" ht="20.25" customHeight="1">
      <c r="B36" s="61">
        <v>33</v>
      </c>
      <c r="C36" s="62">
        <v>46995</v>
      </c>
      <c r="D36" s="58">
        <v>57133206</v>
      </c>
      <c r="E36" s="58">
        <v>13742093</v>
      </c>
      <c r="F36" s="58">
        <f t="shared" si="0"/>
        <v>1374209.3</v>
      </c>
      <c r="G36" s="58">
        <f t="shared" si="1"/>
        <v>70875299</v>
      </c>
      <c r="H36" s="58">
        <f t="shared" si="2"/>
        <v>72249508.299999997</v>
      </c>
    </row>
    <row r="37" spans="2:8" ht="20.25" customHeight="1">
      <c r="B37" s="61">
        <v>34</v>
      </c>
      <c r="C37" s="62">
        <v>47028</v>
      </c>
      <c r="D37" s="58">
        <v>56378853</v>
      </c>
      <c r="E37" s="58">
        <v>14496446</v>
      </c>
      <c r="F37" s="58">
        <f t="shared" si="0"/>
        <v>1449644.6</v>
      </c>
      <c r="G37" s="58">
        <f t="shared" si="1"/>
        <v>70875299</v>
      </c>
      <c r="H37" s="58">
        <f t="shared" si="2"/>
        <v>72324943.599999994</v>
      </c>
    </row>
    <row r="38" spans="2:8" ht="20.25" customHeight="1">
      <c r="B38" s="61">
        <v>35</v>
      </c>
      <c r="C38" s="62">
        <v>47056</v>
      </c>
      <c r="D38" s="58">
        <v>59094279</v>
      </c>
      <c r="E38" s="58">
        <v>11781020</v>
      </c>
      <c r="F38" s="58">
        <f t="shared" si="0"/>
        <v>1178102</v>
      </c>
      <c r="G38" s="58">
        <f t="shared" si="1"/>
        <v>70875299</v>
      </c>
      <c r="H38" s="58">
        <f t="shared" si="2"/>
        <v>72053401</v>
      </c>
    </row>
    <row r="39" spans="2:8" ht="20.25" customHeight="1">
      <c r="B39" s="61">
        <v>36</v>
      </c>
      <c r="C39" s="62">
        <v>47087</v>
      </c>
      <c r="D39" s="58">
        <v>58434303</v>
      </c>
      <c r="E39" s="58">
        <v>12440996</v>
      </c>
      <c r="F39" s="58">
        <f t="shared" si="0"/>
        <v>1244099.6000000001</v>
      </c>
      <c r="G39" s="58">
        <f t="shared" si="1"/>
        <v>70875299</v>
      </c>
      <c r="H39" s="58">
        <f t="shared" si="2"/>
        <v>72119398.599999994</v>
      </c>
    </row>
    <row r="40" spans="2:8" ht="20.25" customHeight="1">
      <c r="B40" s="61">
        <v>37</v>
      </c>
      <c r="C40" s="62">
        <v>47120</v>
      </c>
      <c r="D40" s="58">
        <v>58265630</v>
      </c>
      <c r="E40" s="58">
        <v>12609669</v>
      </c>
      <c r="F40" s="58">
        <f t="shared" si="0"/>
        <v>1260966.8999999999</v>
      </c>
      <c r="G40" s="58">
        <f t="shared" si="1"/>
        <v>70875299</v>
      </c>
      <c r="H40" s="58">
        <f t="shared" si="2"/>
        <v>72136265.900000006</v>
      </c>
    </row>
    <row r="41" spans="2:8" ht="20.25" customHeight="1">
      <c r="B41" s="61">
        <v>38</v>
      </c>
      <c r="C41" s="62">
        <v>47149</v>
      </c>
      <c r="D41" s="58">
        <v>60712549</v>
      </c>
      <c r="E41" s="58">
        <v>10162750</v>
      </c>
      <c r="F41" s="58">
        <f t="shared" si="0"/>
        <v>1016275</v>
      </c>
      <c r="G41" s="58">
        <f t="shared" si="1"/>
        <v>70875299</v>
      </c>
      <c r="H41" s="58">
        <f t="shared" si="2"/>
        <v>71891574</v>
      </c>
    </row>
    <row r="42" spans="2:8" ht="20.25" customHeight="1">
      <c r="B42" s="61">
        <v>39</v>
      </c>
      <c r="C42" s="62">
        <v>47177</v>
      </c>
      <c r="D42" s="58">
        <v>60928442</v>
      </c>
      <c r="E42" s="58">
        <v>9946857</v>
      </c>
      <c r="F42" s="58">
        <f t="shared" si="0"/>
        <v>994685.7</v>
      </c>
      <c r="G42" s="58">
        <f t="shared" si="1"/>
        <v>70875299</v>
      </c>
      <c r="H42" s="58">
        <f t="shared" si="2"/>
        <v>71869984.700000003</v>
      </c>
    </row>
    <row r="43" spans="2:8" ht="20.25" customHeight="1">
      <c r="B43" s="61">
        <v>40</v>
      </c>
      <c r="C43" s="62">
        <v>47210</v>
      </c>
      <c r="D43" s="58">
        <v>60217493</v>
      </c>
      <c r="E43" s="58">
        <v>10657806</v>
      </c>
      <c r="F43" s="58">
        <f t="shared" si="0"/>
        <v>1065780.6000000001</v>
      </c>
      <c r="G43" s="58">
        <f t="shared" si="1"/>
        <v>70875299</v>
      </c>
      <c r="H43" s="58">
        <f t="shared" si="2"/>
        <v>71941079.599999994</v>
      </c>
    </row>
    <row r="44" spans="2:8" ht="20.25" customHeight="1">
      <c r="B44" s="61">
        <v>41</v>
      </c>
      <c r="C44" s="62">
        <v>47238</v>
      </c>
      <c r="D44" s="58">
        <v>62386643</v>
      </c>
      <c r="E44" s="58">
        <v>8488656</v>
      </c>
      <c r="F44" s="58">
        <f t="shared" si="0"/>
        <v>848865.6</v>
      </c>
      <c r="G44" s="58">
        <f t="shared" si="1"/>
        <v>70875299</v>
      </c>
      <c r="H44" s="58">
        <f t="shared" si="2"/>
        <v>71724164.599999994</v>
      </c>
    </row>
    <row r="45" spans="2:8" ht="20.25" customHeight="1">
      <c r="B45" s="61">
        <v>42</v>
      </c>
      <c r="C45" s="62">
        <v>47268</v>
      </c>
      <c r="D45" s="58">
        <v>62395631</v>
      </c>
      <c r="E45" s="58">
        <v>8479668</v>
      </c>
      <c r="F45" s="58">
        <f t="shared" si="0"/>
        <v>847966.8</v>
      </c>
      <c r="G45" s="58">
        <f t="shared" si="1"/>
        <v>70875299</v>
      </c>
      <c r="H45" s="58">
        <f t="shared" si="2"/>
        <v>71723265.799999997</v>
      </c>
    </row>
    <row r="46" spans="2:8" ht="20.25" customHeight="1">
      <c r="B46" s="61">
        <v>43</v>
      </c>
      <c r="C46" s="62">
        <v>47301</v>
      </c>
      <c r="D46" s="58">
        <v>62224614</v>
      </c>
      <c r="E46" s="58">
        <v>8650685</v>
      </c>
      <c r="F46" s="58">
        <f t="shared" si="0"/>
        <v>865068.5</v>
      </c>
      <c r="G46" s="58">
        <f t="shared" si="1"/>
        <v>70875299</v>
      </c>
      <c r="H46" s="58">
        <f t="shared" si="2"/>
        <v>71740367.5</v>
      </c>
    </row>
    <row r="47" spans="2:8" ht="20.25" customHeight="1">
      <c r="B47" s="61">
        <v>44</v>
      </c>
      <c r="C47" s="62">
        <v>47329</v>
      </c>
      <c r="D47" s="58">
        <v>64108131</v>
      </c>
      <c r="E47" s="58">
        <v>6767168</v>
      </c>
      <c r="F47" s="58">
        <f t="shared" si="0"/>
        <v>676716.8</v>
      </c>
      <c r="G47" s="58">
        <f t="shared" si="1"/>
        <v>70875299</v>
      </c>
      <c r="H47" s="58">
        <f t="shared" si="2"/>
        <v>71552015.799999997</v>
      </c>
    </row>
    <row r="48" spans="2:8" ht="20.25" customHeight="1">
      <c r="B48" s="61">
        <v>45</v>
      </c>
      <c r="C48" s="62">
        <v>47360</v>
      </c>
      <c r="D48" s="58">
        <v>64036454</v>
      </c>
      <c r="E48" s="58">
        <v>6838845</v>
      </c>
      <c r="F48" s="58">
        <f t="shared" si="0"/>
        <v>683884.5</v>
      </c>
      <c r="G48" s="58">
        <f t="shared" si="1"/>
        <v>70875299</v>
      </c>
      <c r="H48" s="58">
        <f t="shared" si="2"/>
        <v>71559183.5</v>
      </c>
    </row>
    <row r="49" spans="2:8" ht="20.25" customHeight="1">
      <c r="B49" s="61">
        <v>46</v>
      </c>
      <c r="C49" s="62">
        <v>47392</v>
      </c>
      <c r="D49" s="58">
        <v>64489544</v>
      </c>
      <c r="E49" s="58">
        <v>6385755</v>
      </c>
      <c r="F49" s="58">
        <f t="shared" si="0"/>
        <v>638575.5</v>
      </c>
      <c r="G49" s="58">
        <f t="shared" si="1"/>
        <v>70875299</v>
      </c>
      <c r="H49" s="58">
        <f t="shared" si="2"/>
        <v>71513874.5</v>
      </c>
    </row>
    <row r="50" spans="2:8" ht="20.25" customHeight="1">
      <c r="B50" s="61">
        <v>47</v>
      </c>
      <c r="C50" s="62">
        <v>47421</v>
      </c>
      <c r="D50" s="58">
        <v>65703068</v>
      </c>
      <c r="E50" s="58">
        <v>5172231</v>
      </c>
      <c r="F50" s="58">
        <f t="shared" si="0"/>
        <v>517223.1</v>
      </c>
      <c r="G50" s="58">
        <f t="shared" si="1"/>
        <v>70875299</v>
      </c>
      <c r="H50" s="58">
        <f t="shared" si="2"/>
        <v>71392522.099999994</v>
      </c>
    </row>
    <row r="51" spans="2:8" ht="20.25" customHeight="1">
      <c r="B51" s="61">
        <v>48</v>
      </c>
      <c r="C51" s="62">
        <v>47452</v>
      </c>
      <c r="D51" s="58">
        <v>66015994</v>
      </c>
      <c r="E51" s="58">
        <v>4859305</v>
      </c>
      <c r="F51" s="58">
        <f t="shared" si="0"/>
        <v>485930.5</v>
      </c>
      <c r="G51" s="58">
        <f t="shared" si="1"/>
        <v>70875299</v>
      </c>
      <c r="H51" s="58">
        <f t="shared" si="2"/>
        <v>71361229.5</v>
      </c>
    </row>
    <row r="52" spans="2:8" ht="20.25" customHeight="1">
      <c r="B52" s="61">
        <v>49</v>
      </c>
      <c r="C52" s="62">
        <v>47485</v>
      </c>
      <c r="D52" s="58">
        <v>66418719</v>
      </c>
      <c r="E52" s="58">
        <v>4456580</v>
      </c>
      <c r="F52" s="58">
        <f t="shared" si="0"/>
        <v>445658</v>
      </c>
      <c r="G52" s="58">
        <f t="shared" si="1"/>
        <v>70875299</v>
      </c>
      <c r="H52" s="58">
        <f t="shared" si="2"/>
        <v>71320957</v>
      </c>
    </row>
    <row r="53" spans="2:8" ht="20.25" customHeight="1">
      <c r="B53" s="61">
        <v>50</v>
      </c>
      <c r="C53" s="62">
        <v>47513</v>
      </c>
      <c r="D53" s="58">
        <v>67705374</v>
      </c>
      <c r="E53" s="58">
        <v>3169925</v>
      </c>
      <c r="F53" s="58">
        <f t="shared" si="0"/>
        <v>316992.5</v>
      </c>
      <c r="G53" s="58">
        <f t="shared" si="1"/>
        <v>70875299</v>
      </c>
      <c r="H53" s="58">
        <f t="shared" si="2"/>
        <v>71192291.5</v>
      </c>
    </row>
    <row r="54" spans="2:8" ht="20.25" customHeight="1">
      <c r="B54" s="61">
        <v>51</v>
      </c>
      <c r="C54" s="62">
        <v>47542</v>
      </c>
      <c r="D54" s="58">
        <v>68237682</v>
      </c>
      <c r="E54" s="58">
        <v>2637617</v>
      </c>
      <c r="F54" s="58">
        <f t="shared" si="0"/>
        <v>263761.7</v>
      </c>
      <c r="G54" s="58">
        <f t="shared" si="1"/>
        <v>70875299</v>
      </c>
      <c r="H54" s="58">
        <f t="shared" si="2"/>
        <v>71139060.700000003</v>
      </c>
    </row>
    <row r="55" spans="2:8" ht="20.25" customHeight="1">
      <c r="B55" s="61">
        <v>52</v>
      </c>
      <c r="C55" s="62">
        <v>47574</v>
      </c>
      <c r="D55" s="58">
        <v>68682723</v>
      </c>
      <c r="E55" s="58">
        <v>2192576</v>
      </c>
      <c r="F55" s="58">
        <f t="shared" si="0"/>
        <v>219257.60000000001</v>
      </c>
      <c r="G55" s="58">
        <f t="shared" si="1"/>
        <v>70875299</v>
      </c>
      <c r="H55" s="58">
        <f t="shared" si="2"/>
        <v>71094556.599999994</v>
      </c>
    </row>
    <row r="56" spans="2:8" ht="20.25" customHeight="1">
      <c r="B56" s="61">
        <v>53</v>
      </c>
      <c r="C56" s="62">
        <v>47603</v>
      </c>
      <c r="D56" s="58">
        <v>69543115</v>
      </c>
      <c r="E56" s="58">
        <v>1332184</v>
      </c>
      <c r="F56" s="58">
        <f t="shared" si="0"/>
        <v>133218.4</v>
      </c>
      <c r="G56" s="58">
        <f t="shared" si="1"/>
        <v>70875299</v>
      </c>
      <c r="H56" s="58">
        <f t="shared" si="2"/>
        <v>71008517.400000006</v>
      </c>
    </row>
    <row r="57" spans="2:8" ht="20.25" customHeight="1">
      <c r="B57" s="61">
        <v>54</v>
      </c>
      <c r="C57" s="62">
        <v>47633</v>
      </c>
      <c r="D57" s="58">
        <v>70183061</v>
      </c>
      <c r="E57" s="58">
        <v>692216</v>
      </c>
      <c r="F57" s="58">
        <f t="shared" si="0"/>
        <v>69221.600000000006</v>
      </c>
      <c r="G57" s="58">
        <f t="shared" si="1"/>
        <v>70875277</v>
      </c>
      <c r="H57" s="58">
        <f t="shared" si="2"/>
        <v>70944498.599999994</v>
      </c>
    </row>
    <row r="58" spans="2:8" ht="20.25" customHeight="1">
      <c r="B58" s="63" t="s">
        <v>55</v>
      </c>
      <c r="C58" s="63"/>
      <c r="D58" s="64">
        <f>SUM(D5:D57)</f>
        <v>2904166666</v>
      </c>
      <c r="E58" s="64">
        <f>SUM(E4:E57)</f>
        <v>1026951556</v>
      </c>
      <c r="F58" s="64">
        <f>SUM(F4:F57)</f>
        <v>102695155.59999996</v>
      </c>
      <c r="G58" s="64">
        <f>SUM(G4:G57)</f>
        <v>3931118222</v>
      </c>
      <c r="H58" s="64">
        <f>SUM(H4:H57)</f>
        <v>4033813377.5999999</v>
      </c>
    </row>
    <row r="59" spans="2:8" ht="20.25" customHeight="1">
      <c r="H59" s="58">
        <f t="shared" si="2"/>
        <v>0</v>
      </c>
    </row>
    <row r="60" spans="2:8" ht="20.25" customHeight="1">
      <c r="D60" s="58">
        <f>+D4+D5</f>
        <v>41276669</v>
      </c>
      <c r="E60" s="58">
        <f>+E4+E5</f>
        <v>204326027</v>
      </c>
      <c r="F60" s="58">
        <f>+F4+F5</f>
        <v>20432602.699999999</v>
      </c>
      <c r="H60" s="58">
        <f>+H58-D60-E60-F60</f>
        <v>3767778078.9000001</v>
      </c>
    </row>
    <row r="61" spans="2:8" ht="20.25" customHeight="1">
      <c r="D61" s="65" t="s">
        <v>81</v>
      </c>
      <c r="E61" s="65">
        <f>+D58</f>
        <v>2904166666</v>
      </c>
    </row>
    <row r="62" spans="2:8" ht="20.25" customHeight="1">
      <c r="D62" s="65" t="s">
        <v>82</v>
      </c>
      <c r="E62" s="65">
        <f>+E58+F58</f>
        <v>1129646711.5999999</v>
      </c>
      <c r="F62" s="65"/>
    </row>
    <row r="63" spans="2:8" ht="20.25" customHeight="1" thickBot="1"/>
    <row r="64" spans="2:8" ht="20.25" customHeight="1" thickBot="1">
      <c r="D64" s="66" t="s">
        <v>83</v>
      </c>
      <c r="E64" s="67">
        <f>+E61+E62</f>
        <v>4033813377.5999999</v>
      </c>
      <c r="F64" s="68"/>
    </row>
    <row r="66" spans="4:8" ht="20.25" customHeight="1">
      <c r="D66" s="133" t="s">
        <v>81</v>
      </c>
      <c r="E66" s="133">
        <f>SUM(D5:D57)</f>
        <v>2904166666</v>
      </c>
      <c r="F66" s="134"/>
    </row>
    <row r="67" spans="4:8" ht="20.25" customHeight="1">
      <c r="D67" s="133" t="s">
        <v>82</v>
      </c>
      <c r="E67" s="133">
        <f>SUM(E5:E57)</f>
        <v>852224159</v>
      </c>
      <c r="F67" s="133">
        <f>SUM(F5:F57)</f>
        <v>85222415.899999976</v>
      </c>
    </row>
    <row r="68" spans="4:8" ht="20.25" customHeight="1" thickBot="1">
      <c r="D68" s="134"/>
      <c r="E68" s="134"/>
      <c r="F68" s="134"/>
      <c r="H68" s="58">
        <f t="shared" si="2"/>
        <v>0</v>
      </c>
    </row>
    <row r="69" spans="4:8" ht="20.25" customHeight="1" thickBot="1">
      <c r="D69" s="135" t="s">
        <v>83</v>
      </c>
      <c r="E69" s="136">
        <f>+E66+E67+F67</f>
        <v>3841613240.9000001</v>
      </c>
      <c r="F69" s="137"/>
    </row>
    <row r="70" spans="4:8" ht="20.25" customHeight="1">
      <c r="H70" s="58">
        <f t="shared" ref="H70:H115" si="3">+D70+E70+F70</f>
        <v>0</v>
      </c>
    </row>
    <row r="71" spans="4:8" ht="20.25" customHeight="1">
      <c r="F71" s="58">
        <f>+E67+F67+'1694706SUD'!E67+'1694706SUD'!F67</f>
        <v>1179541827.2</v>
      </c>
      <c r="H71" s="58">
        <f t="shared" si="3"/>
        <v>1179541827.2</v>
      </c>
    </row>
    <row r="73" spans="4:8" ht="20.25" customHeight="1">
      <c r="H73" s="58">
        <f t="shared" si="3"/>
        <v>0</v>
      </c>
    </row>
    <row r="74" spans="4:8" ht="20.25" customHeight="1">
      <c r="H74" s="58">
        <f t="shared" si="3"/>
        <v>0</v>
      </c>
    </row>
    <row r="75" spans="4:8" ht="20.25" customHeight="1">
      <c r="H75" s="58">
        <f t="shared" si="3"/>
        <v>0</v>
      </c>
    </row>
    <row r="76" spans="4:8" ht="20.25" customHeight="1">
      <c r="H76" s="58">
        <f t="shared" si="3"/>
        <v>0</v>
      </c>
    </row>
    <row r="77" spans="4:8" ht="20.25" customHeight="1">
      <c r="H77" s="58">
        <f t="shared" si="3"/>
        <v>0</v>
      </c>
    </row>
    <row r="78" spans="4:8" ht="20.25" customHeight="1">
      <c r="H78" s="58">
        <f t="shared" si="3"/>
        <v>0</v>
      </c>
    </row>
    <row r="79" spans="4:8" ht="20.25" customHeight="1">
      <c r="H79" s="58">
        <f t="shared" si="3"/>
        <v>0</v>
      </c>
    </row>
    <row r="80" spans="4:8" ht="20.25" customHeight="1">
      <c r="H80" s="58">
        <f t="shared" si="3"/>
        <v>0</v>
      </c>
    </row>
    <row r="81" spans="8:8" ht="20.25" customHeight="1">
      <c r="H81" s="58">
        <f t="shared" si="3"/>
        <v>0</v>
      </c>
    </row>
    <row r="82" spans="8:8" ht="20.25" customHeight="1">
      <c r="H82" s="58">
        <f t="shared" si="3"/>
        <v>0</v>
      </c>
    </row>
    <row r="83" spans="8:8" ht="20.25" customHeight="1">
      <c r="H83" s="58">
        <f t="shared" si="3"/>
        <v>0</v>
      </c>
    </row>
    <row r="84" spans="8:8" ht="20.25" customHeight="1">
      <c r="H84" s="58">
        <f t="shared" si="3"/>
        <v>0</v>
      </c>
    </row>
    <row r="85" spans="8:8" ht="20.25" customHeight="1">
      <c r="H85" s="58">
        <f t="shared" si="3"/>
        <v>0</v>
      </c>
    </row>
    <row r="86" spans="8:8" ht="20.25" customHeight="1">
      <c r="H86" s="58">
        <f t="shared" si="3"/>
        <v>0</v>
      </c>
    </row>
    <row r="87" spans="8:8" ht="20.25" customHeight="1">
      <c r="H87" s="58">
        <f t="shared" si="3"/>
        <v>0</v>
      </c>
    </row>
    <row r="88" spans="8:8" ht="20.25" customHeight="1">
      <c r="H88" s="58">
        <f t="shared" si="3"/>
        <v>0</v>
      </c>
    </row>
    <row r="89" spans="8:8" ht="20.25" customHeight="1">
      <c r="H89" s="58">
        <f t="shared" si="3"/>
        <v>0</v>
      </c>
    </row>
    <row r="90" spans="8:8" ht="20.25" customHeight="1">
      <c r="H90" s="58">
        <f t="shared" si="3"/>
        <v>0</v>
      </c>
    </row>
    <row r="91" spans="8:8" ht="20.25" customHeight="1">
      <c r="H91" s="58">
        <f t="shared" si="3"/>
        <v>0</v>
      </c>
    </row>
    <row r="92" spans="8:8" ht="20.25" customHeight="1">
      <c r="H92" s="58">
        <f t="shared" si="3"/>
        <v>0</v>
      </c>
    </row>
    <row r="93" spans="8:8" ht="20.25" customHeight="1">
      <c r="H93" s="58">
        <f t="shared" si="3"/>
        <v>0</v>
      </c>
    </row>
    <row r="94" spans="8:8" ht="20.25" customHeight="1">
      <c r="H94" s="58">
        <f t="shared" si="3"/>
        <v>0</v>
      </c>
    </row>
    <row r="95" spans="8:8" ht="20.25" customHeight="1">
      <c r="H95" s="58">
        <f t="shared" si="3"/>
        <v>0</v>
      </c>
    </row>
    <row r="96" spans="8:8" ht="20.25" customHeight="1">
      <c r="H96" s="58">
        <f t="shared" si="3"/>
        <v>0</v>
      </c>
    </row>
    <row r="97" spans="8:8" ht="20.25" customHeight="1">
      <c r="H97" s="58">
        <f t="shared" si="3"/>
        <v>0</v>
      </c>
    </row>
    <row r="98" spans="8:8" ht="20.25" customHeight="1">
      <c r="H98" s="58">
        <f t="shared" si="3"/>
        <v>0</v>
      </c>
    </row>
    <row r="99" spans="8:8" ht="20.25" customHeight="1">
      <c r="H99" s="58">
        <f t="shared" si="3"/>
        <v>0</v>
      </c>
    </row>
    <row r="100" spans="8:8" ht="20.25" customHeight="1">
      <c r="H100" s="58">
        <f t="shared" si="3"/>
        <v>0</v>
      </c>
    </row>
    <row r="101" spans="8:8" ht="20.25" customHeight="1">
      <c r="H101" s="58">
        <f t="shared" si="3"/>
        <v>0</v>
      </c>
    </row>
    <row r="102" spans="8:8" ht="20.25" customHeight="1">
      <c r="H102" s="58">
        <f t="shared" si="3"/>
        <v>0</v>
      </c>
    </row>
    <row r="103" spans="8:8" ht="20.25" customHeight="1">
      <c r="H103" s="58">
        <f t="shared" si="3"/>
        <v>0</v>
      </c>
    </row>
    <row r="104" spans="8:8" ht="20.25" customHeight="1">
      <c r="H104" s="58">
        <f t="shared" si="3"/>
        <v>0</v>
      </c>
    </row>
    <row r="105" spans="8:8" ht="20.25" customHeight="1">
      <c r="H105" s="58">
        <f t="shared" si="3"/>
        <v>0</v>
      </c>
    </row>
    <row r="106" spans="8:8" ht="20.25" customHeight="1">
      <c r="H106" s="58">
        <f t="shared" si="3"/>
        <v>0</v>
      </c>
    </row>
    <row r="107" spans="8:8" ht="20.25" customHeight="1">
      <c r="H107" s="58">
        <f t="shared" si="3"/>
        <v>0</v>
      </c>
    </row>
    <row r="108" spans="8:8" ht="20.25" customHeight="1">
      <c r="H108" s="58">
        <f t="shared" si="3"/>
        <v>0</v>
      </c>
    </row>
    <row r="109" spans="8:8" ht="20.25" customHeight="1">
      <c r="H109" s="58">
        <f t="shared" si="3"/>
        <v>0</v>
      </c>
    </row>
    <row r="110" spans="8:8" ht="20.25" customHeight="1">
      <c r="H110" s="58">
        <f t="shared" si="3"/>
        <v>0</v>
      </c>
    </row>
    <row r="111" spans="8:8" ht="20.25" customHeight="1">
      <c r="H111" s="58">
        <f t="shared" si="3"/>
        <v>0</v>
      </c>
    </row>
    <row r="112" spans="8:8" ht="20.25" customHeight="1">
      <c r="H112" s="58">
        <f t="shared" si="3"/>
        <v>0</v>
      </c>
    </row>
    <row r="113" spans="8:8" ht="20.25" customHeight="1">
      <c r="H113" s="58">
        <f t="shared" si="3"/>
        <v>0</v>
      </c>
    </row>
    <row r="114" spans="8:8" ht="20.25" customHeight="1">
      <c r="H114" s="58">
        <f t="shared" si="3"/>
        <v>0</v>
      </c>
    </row>
    <row r="115" spans="8:8" ht="20.25" customHeight="1">
      <c r="H115" s="58">
        <f t="shared" si="3"/>
        <v>0</v>
      </c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1"/>
  <sheetViews>
    <sheetView topLeftCell="A19" zoomScaleNormal="100" workbookViewId="0">
      <selection activeCell="F41" sqref="F41"/>
    </sheetView>
  </sheetViews>
  <sheetFormatPr baseColWidth="10" defaultColWidth="15.33203125" defaultRowHeight="13.2"/>
  <cols>
    <col min="1" max="1" width="4.5546875" style="33" customWidth="1"/>
    <col min="2" max="2" width="6.44140625" style="33" customWidth="1"/>
    <col min="3" max="3" width="20.5546875" style="33" customWidth="1"/>
    <col min="4" max="4" width="16" style="33" customWidth="1"/>
    <col min="5" max="5" width="15.33203125" style="33" customWidth="1"/>
    <col min="6" max="6" width="16.5546875" style="33" customWidth="1"/>
    <col min="7" max="7" width="15" style="33" customWidth="1"/>
    <col min="8" max="16384" width="15.33203125" style="33"/>
  </cols>
  <sheetData>
    <row r="1" spans="1:7">
      <c r="A1" s="32" t="s">
        <v>65</v>
      </c>
    </row>
    <row r="2" spans="1:7" ht="13.8" thickBot="1"/>
    <row r="3" spans="1:7" ht="18" thickBot="1">
      <c r="A3" s="170" t="s">
        <v>66</v>
      </c>
      <c r="B3" s="171"/>
      <c r="C3" s="171"/>
      <c r="D3" s="171"/>
      <c r="E3" s="171"/>
      <c r="F3" s="172"/>
    </row>
    <row r="4" spans="1:7">
      <c r="A4" s="173" t="s">
        <v>67</v>
      </c>
      <c r="B4" s="173"/>
      <c r="C4" s="173"/>
      <c r="D4" s="173"/>
      <c r="E4" s="34">
        <v>33300578</v>
      </c>
      <c r="F4" s="34"/>
    </row>
    <row r="5" spans="1:7">
      <c r="A5" s="35"/>
      <c r="B5" s="35"/>
      <c r="C5" s="35"/>
      <c r="D5" s="35"/>
      <c r="E5" s="35"/>
      <c r="F5" s="35"/>
    </row>
    <row r="6" spans="1:7" ht="14.4">
      <c r="D6" s="36"/>
      <c r="E6" s="36"/>
      <c r="F6" s="36"/>
    </row>
    <row r="7" spans="1:7" ht="27.75" customHeight="1">
      <c r="A7" s="37"/>
      <c r="B7" s="37" t="s">
        <v>68</v>
      </c>
      <c r="C7" s="37" t="s">
        <v>69</v>
      </c>
      <c r="D7" s="37" t="s">
        <v>70</v>
      </c>
      <c r="E7" s="37" t="s">
        <v>71</v>
      </c>
      <c r="F7" s="37" t="s">
        <v>72</v>
      </c>
    </row>
    <row r="8" spans="1:7">
      <c r="A8" s="38"/>
      <c r="B8" s="38">
        <v>1</v>
      </c>
      <c r="C8" s="39">
        <v>45356</v>
      </c>
      <c r="D8" s="40">
        <v>5965202</v>
      </c>
      <c r="E8" s="40">
        <v>11027798</v>
      </c>
      <c r="F8" s="40">
        <f>+D8+E8</f>
        <v>16993000</v>
      </c>
      <c r="G8" s="41" t="s">
        <v>73</v>
      </c>
    </row>
    <row r="9" spans="1:7">
      <c r="A9" s="38"/>
      <c r="B9" s="38">
        <v>2</v>
      </c>
      <c r="C9" s="39">
        <v>45387</v>
      </c>
      <c r="D9" s="40">
        <v>12195653</v>
      </c>
      <c r="E9" s="40">
        <v>4797347</v>
      </c>
      <c r="F9" s="40">
        <f t="shared" ref="F9:F31" si="0">+D9+E9</f>
        <v>16993000</v>
      </c>
      <c r="G9" s="41" t="s">
        <v>73</v>
      </c>
    </row>
    <row r="10" spans="1:7">
      <c r="A10" s="38"/>
      <c r="B10" s="38">
        <v>3</v>
      </c>
      <c r="C10" s="39">
        <v>45417</v>
      </c>
      <c r="D10" s="40">
        <v>12521335</v>
      </c>
      <c r="E10" s="40">
        <v>4471665</v>
      </c>
      <c r="F10" s="40">
        <f t="shared" si="0"/>
        <v>16993000</v>
      </c>
      <c r="G10" s="41" t="s">
        <v>73</v>
      </c>
    </row>
    <row r="11" spans="1:7">
      <c r="A11" s="38"/>
      <c r="B11" s="38">
        <v>4</v>
      </c>
      <c r="C11" s="39">
        <v>45448</v>
      </c>
      <c r="D11" s="40">
        <v>12553623</v>
      </c>
      <c r="E11" s="40">
        <v>4439377</v>
      </c>
      <c r="F11" s="40">
        <f t="shared" si="0"/>
        <v>16993000</v>
      </c>
      <c r="G11" s="41" t="s">
        <v>73</v>
      </c>
    </row>
    <row r="12" spans="1:7">
      <c r="A12" s="38"/>
      <c r="B12" s="38">
        <v>5</v>
      </c>
      <c r="C12" s="39">
        <v>45478</v>
      </c>
      <c r="D12" s="40">
        <v>12872775</v>
      </c>
      <c r="E12" s="40">
        <v>4120225</v>
      </c>
      <c r="F12" s="40">
        <f t="shared" si="0"/>
        <v>16993000</v>
      </c>
      <c r="G12" s="41" t="s">
        <v>73</v>
      </c>
    </row>
    <row r="13" spans="1:7">
      <c r="A13" s="38"/>
      <c r="B13" s="38">
        <v>6</v>
      </c>
      <c r="C13" s="39">
        <v>45509</v>
      </c>
      <c r="D13" s="40">
        <v>12921867</v>
      </c>
      <c r="E13" s="40">
        <v>4071133</v>
      </c>
      <c r="F13" s="40">
        <f t="shared" si="0"/>
        <v>16993000</v>
      </c>
      <c r="G13" s="41" t="s">
        <v>73</v>
      </c>
    </row>
    <row r="14" spans="1:7">
      <c r="A14" s="42"/>
      <c r="B14" s="42">
        <v>7</v>
      </c>
      <c r="C14" s="43">
        <v>45540</v>
      </c>
      <c r="D14" s="44">
        <v>13109011</v>
      </c>
      <c r="E14" s="44">
        <v>3883989</v>
      </c>
      <c r="F14" s="44">
        <f t="shared" si="0"/>
        <v>16993000</v>
      </c>
      <c r="G14" s="41" t="s">
        <v>73</v>
      </c>
    </row>
    <row r="15" spans="1:7">
      <c r="A15" s="42"/>
      <c r="B15" s="42">
        <v>8</v>
      </c>
      <c r="C15" s="43">
        <v>45570</v>
      </c>
      <c r="D15" s="44">
        <v>13418031</v>
      </c>
      <c r="E15" s="44">
        <v>3574969</v>
      </c>
      <c r="F15" s="44">
        <f t="shared" si="0"/>
        <v>16993000</v>
      </c>
      <c r="G15" s="41" t="s">
        <v>73</v>
      </c>
    </row>
    <row r="16" spans="1:7">
      <c r="A16" s="42"/>
      <c r="B16" s="42">
        <v>9</v>
      </c>
      <c r="C16" s="43">
        <v>45601</v>
      </c>
      <c r="D16" s="44">
        <v>13493195</v>
      </c>
      <c r="E16" s="44">
        <v>3499805</v>
      </c>
      <c r="F16" s="44">
        <f t="shared" si="0"/>
        <v>16993000</v>
      </c>
      <c r="G16" s="41" t="s">
        <v>73</v>
      </c>
    </row>
    <row r="17" spans="1:10">
      <c r="A17" s="42"/>
      <c r="B17" s="42">
        <v>10</v>
      </c>
      <c r="C17" s="43">
        <v>45631</v>
      </c>
      <c r="D17" s="44">
        <v>13795206</v>
      </c>
      <c r="E17" s="44">
        <v>3197794</v>
      </c>
      <c r="F17" s="44">
        <f t="shared" si="0"/>
        <v>16993000</v>
      </c>
      <c r="G17" s="41" t="s">
        <v>73</v>
      </c>
    </row>
    <row r="18" spans="1:10">
      <c r="A18" s="42"/>
      <c r="B18" s="42">
        <v>11</v>
      </c>
      <c r="C18" s="43">
        <v>45662</v>
      </c>
      <c r="D18" s="44">
        <v>13888406</v>
      </c>
      <c r="E18" s="44">
        <v>3104594</v>
      </c>
      <c r="F18" s="44">
        <f t="shared" si="0"/>
        <v>16993000</v>
      </c>
      <c r="G18" s="41" t="s">
        <v>73</v>
      </c>
    </row>
    <row r="19" spans="1:10">
      <c r="A19" s="42"/>
      <c r="B19" s="42">
        <v>12</v>
      </c>
      <c r="C19" s="43">
        <v>45693</v>
      </c>
      <c r="D19" s="44">
        <v>14089548</v>
      </c>
      <c r="E19" s="44">
        <v>2903452</v>
      </c>
      <c r="F19" s="44">
        <f t="shared" si="0"/>
        <v>16993000</v>
      </c>
      <c r="G19" s="41" t="s">
        <v>73</v>
      </c>
    </row>
    <row r="20" spans="1:10">
      <c r="A20" s="42"/>
      <c r="B20" s="42">
        <v>13</v>
      </c>
      <c r="C20" s="43">
        <v>45721</v>
      </c>
      <c r="D20" s="44">
        <v>14554835</v>
      </c>
      <c r="E20" s="44">
        <v>2438165</v>
      </c>
      <c r="F20" s="44">
        <f t="shared" si="0"/>
        <v>16993000</v>
      </c>
      <c r="G20" s="41" t="s">
        <v>73</v>
      </c>
    </row>
    <row r="21" spans="1:10">
      <c r="A21" s="42"/>
      <c r="B21" s="42">
        <v>14</v>
      </c>
      <c r="C21" s="43">
        <v>45752</v>
      </c>
      <c r="D21" s="44">
        <v>14504397</v>
      </c>
      <c r="E21" s="44">
        <v>2488603</v>
      </c>
      <c r="F21" s="44">
        <f t="shared" si="0"/>
        <v>16993000</v>
      </c>
      <c r="G21" s="41" t="s">
        <v>73</v>
      </c>
    </row>
    <row r="22" spans="1:10">
      <c r="A22" s="42"/>
      <c r="B22" s="42">
        <v>15</v>
      </c>
      <c r="C22" s="43">
        <v>45782</v>
      </c>
      <c r="D22" s="44">
        <v>14787961</v>
      </c>
      <c r="E22" s="44">
        <v>2205039</v>
      </c>
      <c r="F22" s="44">
        <f t="shared" si="0"/>
        <v>16993000</v>
      </c>
      <c r="G22" s="41" t="s">
        <v>73</v>
      </c>
    </row>
    <row r="23" spans="1:10" ht="15.6">
      <c r="A23" s="42"/>
      <c r="B23" s="42">
        <v>16</v>
      </c>
      <c r="C23" s="43">
        <v>45813</v>
      </c>
      <c r="D23" s="44">
        <v>14928630</v>
      </c>
      <c r="E23" s="44">
        <v>2064370</v>
      </c>
      <c r="F23" s="44">
        <f t="shared" si="0"/>
        <v>16993000</v>
      </c>
      <c r="G23" s="41" t="s">
        <v>73</v>
      </c>
      <c r="I23" s="45"/>
      <c r="J23" s="45"/>
    </row>
    <row r="24" spans="1:10" ht="15.6">
      <c r="A24" s="42"/>
      <c r="B24" s="42">
        <v>17</v>
      </c>
      <c r="C24" s="43">
        <v>45843</v>
      </c>
      <c r="D24" s="44">
        <v>15204456</v>
      </c>
      <c r="E24" s="44">
        <v>1788544</v>
      </c>
      <c r="F24" s="44">
        <f t="shared" si="0"/>
        <v>16993000</v>
      </c>
      <c r="G24" s="41" t="s">
        <v>73</v>
      </c>
      <c r="I24" s="45"/>
      <c r="J24" s="45"/>
    </row>
    <row r="25" spans="1:10" ht="15.6">
      <c r="A25" s="42"/>
      <c r="B25" s="42">
        <v>18</v>
      </c>
      <c r="C25" s="43">
        <v>45874</v>
      </c>
      <c r="D25" s="44">
        <v>15365040</v>
      </c>
      <c r="E25" s="44">
        <v>1627960</v>
      </c>
      <c r="F25" s="44">
        <f t="shared" si="0"/>
        <v>16993000</v>
      </c>
      <c r="G25" s="41" t="s">
        <v>73</v>
      </c>
      <c r="I25" s="45"/>
      <c r="J25" s="45"/>
    </row>
    <row r="26" spans="1:10" ht="15.6">
      <c r="A26" s="42"/>
      <c r="B26" s="42">
        <v>19</v>
      </c>
      <c r="C26" s="43">
        <v>45905</v>
      </c>
      <c r="D26" s="44">
        <v>15587568</v>
      </c>
      <c r="E26" s="44">
        <v>1405432</v>
      </c>
      <c r="F26" s="44">
        <f t="shared" si="0"/>
        <v>16993000</v>
      </c>
      <c r="G26" s="41" t="s">
        <v>73</v>
      </c>
      <c r="I26" s="45"/>
      <c r="J26" s="45"/>
    </row>
    <row r="27" spans="1:10" ht="15.6">
      <c r="A27" s="42"/>
      <c r="B27" s="42">
        <v>20</v>
      </c>
      <c r="C27" s="43">
        <v>45935</v>
      </c>
      <c r="D27" s="44">
        <v>15851373</v>
      </c>
      <c r="E27" s="44">
        <v>1141627</v>
      </c>
      <c r="F27" s="44">
        <f t="shared" si="0"/>
        <v>16993000</v>
      </c>
      <c r="G27" s="41" t="s">
        <v>73</v>
      </c>
      <c r="I27" s="45"/>
      <c r="J27" s="45"/>
    </row>
    <row r="28" spans="1:10" ht="15.6">
      <c r="A28" s="102"/>
      <c r="B28" s="102">
        <v>21</v>
      </c>
      <c r="C28" s="103">
        <v>45966</v>
      </c>
      <c r="D28" s="104">
        <v>16042890</v>
      </c>
      <c r="E28" s="104">
        <v>950110</v>
      </c>
      <c r="F28" s="104">
        <f t="shared" si="0"/>
        <v>16993000</v>
      </c>
      <c r="G28" s="41" t="s">
        <v>73</v>
      </c>
      <c r="I28" s="49"/>
      <c r="J28" s="45"/>
    </row>
    <row r="29" spans="1:10" ht="15.6">
      <c r="A29" s="102"/>
      <c r="B29" s="102">
        <v>22</v>
      </c>
      <c r="C29" s="103">
        <v>45996</v>
      </c>
      <c r="D29" s="104">
        <v>16298388</v>
      </c>
      <c r="E29" s="104">
        <v>694612</v>
      </c>
      <c r="F29" s="104">
        <f t="shared" si="0"/>
        <v>16993000</v>
      </c>
      <c r="G29" s="41" t="s">
        <v>73</v>
      </c>
      <c r="I29" s="49"/>
      <c r="J29" s="45"/>
    </row>
    <row r="30" spans="1:10" ht="15.6">
      <c r="A30" s="46"/>
      <c r="B30" s="46">
        <v>23</v>
      </c>
      <c r="C30" s="47">
        <v>46027</v>
      </c>
      <c r="D30" s="48">
        <v>16511280</v>
      </c>
      <c r="E30" s="48">
        <v>481720</v>
      </c>
      <c r="F30" s="48">
        <f t="shared" si="0"/>
        <v>16993000</v>
      </c>
      <c r="I30" s="49"/>
      <c r="J30" s="45"/>
    </row>
    <row r="31" spans="1:10" ht="15.6">
      <c r="A31" s="46"/>
      <c r="B31" s="46">
        <v>24</v>
      </c>
      <c r="C31" s="47">
        <v>46058</v>
      </c>
      <c r="D31" s="48">
        <v>16750409</v>
      </c>
      <c r="E31" s="48">
        <v>242591</v>
      </c>
      <c r="F31" s="48">
        <f t="shared" si="0"/>
        <v>16993000</v>
      </c>
      <c r="I31" s="45"/>
      <c r="J31" s="50"/>
    </row>
    <row r="32" spans="1:10" ht="27" customHeight="1">
      <c r="A32" s="51"/>
      <c r="B32" s="51"/>
      <c r="C32" s="51" t="s">
        <v>55</v>
      </c>
      <c r="D32" s="52">
        <f>SUM(D8:D31)</f>
        <v>337211079</v>
      </c>
      <c r="E32" s="52">
        <f>SUM(E8:E31)</f>
        <v>70620921</v>
      </c>
      <c r="F32" s="52">
        <f>SUM(F8:F31)</f>
        <v>407832000</v>
      </c>
      <c r="I32" s="45"/>
      <c r="J32" s="45"/>
    </row>
    <row r="33" spans="3:10" ht="15.6">
      <c r="I33" s="45"/>
      <c r="J33" s="45"/>
    </row>
    <row r="34" spans="3:10" ht="15.6">
      <c r="I34" s="45"/>
      <c r="J34" s="45"/>
    </row>
    <row r="35" spans="3:10" ht="15.6">
      <c r="C35" s="53" t="s">
        <v>74</v>
      </c>
      <c r="D35" s="54">
        <f>SUM(D8:D29)</f>
        <v>303949390</v>
      </c>
      <c r="E35" s="54">
        <f t="shared" ref="E35:F35" si="1">SUM(E8:E29)</f>
        <v>69896610</v>
      </c>
      <c r="F35" s="54">
        <f t="shared" si="1"/>
        <v>373846000</v>
      </c>
      <c r="I35" s="45"/>
      <c r="J35" s="45"/>
    </row>
    <row r="36" spans="3:10" ht="15.6">
      <c r="I36" s="45"/>
      <c r="J36" s="45"/>
    </row>
    <row r="37" spans="3:10" ht="26.25" customHeight="1">
      <c r="C37" s="55" t="s">
        <v>94</v>
      </c>
      <c r="D37" s="56">
        <f>+D32-D35</f>
        <v>33261689</v>
      </c>
      <c r="E37" s="56">
        <f t="shared" ref="E37:F37" si="2">+E32-E35</f>
        <v>724311</v>
      </c>
      <c r="F37" s="56">
        <f t="shared" si="2"/>
        <v>33986000</v>
      </c>
      <c r="I37" s="45"/>
      <c r="J37" s="45"/>
    </row>
    <row r="38" spans="3:10" ht="15.6">
      <c r="I38" s="45"/>
      <c r="J38" s="45"/>
    </row>
    <row r="39" spans="3:10" ht="14.4">
      <c r="E39" s="101">
        <v>8332596</v>
      </c>
    </row>
    <row r="40" spans="3:10">
      <c r="E40" s="132">
        <f>+E37-E39</f>
        <v>-7608285</v>
      </c>
    </row>
    <row r="41" spans="3:10">
      <c r="F41" s="131">
        <f>+E37+BNF!E18</f>
        <v>9130093</v>
      </c>
    </row>
  </sheetData>
  <mergeCells count="2">
    <mergeCell ref="A3:F3"/>
    <mergeCell ref="A4:D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E17"/>
  <sheetViews>
    <sheetView topLeftCell="A10" workbookViewId="0">
      <selection activeCell="D13" sqref="D13"/>
    </sheetView>
  </sheetViews>
  <sheetFormatPr baseColWidth="10" defaultRowHeight="14.4"/>
  <cols>
    <col min="1" max="1" width="21" customWidth="1"/>
    <col min="2" max="2" width="29.44140625" bestFit="1" customWidth="1"/>
    <col min="3" max="3" width="16.44140625" customWidth="1"/>
    <col min="4" max="4" width="19.5546875" customWidth="1"/>
  </cols>
  <sheetData>
    <row r="2" spans="2:5" ht="66" customHeight="1"/>
    <row r="4" spans="2:5">
      <c r="B4" s="174" t="s">
        <v>102</v>
      </c>
      <c r="C4" s="174"/>
      <c r="D4" s="174"/>
      <c r="E4" s="174"/>
    </row>
    <row r="5" spans="2:5" ht="39" customHeight="1">
      <c r="B5" s="124" t="s">
        <v>98</v>
      </c>
      <c r="C5" s="124" t="s">
        <v>99</v>
      </c>
      <c r="D5" s="125" t="s">
        <v>97</v>
      </c>
      <c r="E5" s="124" t="s">
        <v>100</v>
      </c>
    </row>
    <row r="6" spans="2:5" ht="15.6">
      <c r="B6" s="130" t="str">
        <f>+'DETALLE DE PASIVOS'!A20</f>
        <v>Banco Ueno</v>
      </c>
      <c r="C6" s="126">
        <f>+'UENO BANK'!E4</f>
        <v>33300578</v>
      </c>
      <c r="D6" s="127">
        <f>+'UENO BANK'!F30+'UENO BANK'!F31</f>
        <v>33986000</v>
      </c>
      <c r="E6" s="128">
        <f>+'UENO BANK'!C31</f>
        <v>46058</v>
      </c>
    </row>
    <row r="7" spans="2:5" ht="15.6">
      <c r="B7" s="130" t="str">
        <f>+'DETALLE DE PASIVOS'!A22</f>
        <v>Banco Nacional de Fomento</v>
      </c>
      <c r="C7" s="126"/>
      <c r="D7" s="127">
        <f>+BNF!F22</f>
        <v>168955782</v>
      </c>
      <c r="E7" s="128">
        <f>+BNF!C18</f>
        <v>46122</v>
      </c>
    </row>
    <row r="8" spans="2:5" ht="15.6">
      <c r="B8" s="130" t="s">
        <v>114</v>
      </c>
      <c r="C8" s="126"/>
      <c r="D8" s="127">
        <v>52700000</v>
      </c>
      <c r="E8" s="128">
        <v>46081</v>
      </c>
    </row>
    <row r="9" spans="2:5" ht="15.6">
      <c r="B9" s="130" t="s">
        <v>115</v>
      </c>
      <c r="C9" s="126"/>
      <c r="D9" s="127">
        <v>184009232</v>
      </c>
      <c r="E9" s="128">
        <v>46053</v>
      </c>
    </row>
    <row r="10" spans="2:5" ht="15.6">
      <c r="B10" s="142" t="s">
        <v>116</v>
      </c>
      <c r="C10" s="143"/>
      <c r="D10" s="144">
        <f>SUM(D6:D9)</f>
        <v>439651014</v>
      </c>
      <c r="E10" s="145"/>
    </row>
    <row r="11" spans="2:5" ht="15.6">
      <c r="B11" s="130"/>
      <c r="C11" s="126"/>
      <c r="D11" s="127"/>
      <c r="E11" s="128"/>
    </row>
    <row r="12" spans="2:5" ht="15.6">
      <c r="B12" s="130"/>
      <c r="C12" s="126"/>
      <c r="D12" s="127"/>
      <c r="E12" s="128"/>
    </row>
    <row r="13" spans="2:5" ht="15.6">
      <c r="B13" s="130" t="str">
        <f>+'DETALLE DE PASIVOS'!A56</f>
        <v>Sudameris Bank SAECA</v>
      </c>
      <c r="C13" s="126">
        <v>1694706</v>
      </c>
      <c r="D13" s="127">
        <f>+'1694706SUD'!E69</f>
        <v>992095252.29999995</v>
      </c>
      <c r="E13" s="128">
        <f>+'1694706SUD'!C57</f>
        <v>47633</v>
      </c>
    </row>
    <row r="14" spans="2:5" ht="15.6">
      <c r="B14" s="130" t="str">
        <f>+'DETALLE DE PASIVOS'!A57</f>
        <v>Sudameris Bank SAECA</v>
      </c>
      <c r="C14" s="126">
        <v>1694697</v>
      </c>
      <c r="D14" s="129">
        <f>+'1694697SUD'!E69</f>
        <v>3841613240.9000001</v>
      </c>
      <c r="E14" s="128">
        <f>+'1694697SUD'!C57</f>
        <v>47633</v>
      </c>
    </row>
    <row r="15" spans="2:5" ht="15.6">
      <c r="B15" s="142" t="s">
        <v>120</v>
      </c>
      <c r="C15" s="143"/>
      <c r="D15" s="144">
        <f>+D13+D14</f>
        <v>4833708493.1999998</v>
      </c>
      <c r="E15" s="145"/>
    </row>
    <row r="17" spans="2:5" ht="15.6">
      <c r="B17" s="175" t="s">
        <v>55</v>
      </c>
      <c r="C17" s="176"/>
      <c r="D17" s="147">
        <f>+D6+D7+D13+D14</f>
        <v>5036650275.1999998</v>
      </c>
      <c r="E17" s="148"/>
    </row>
  </sheetData>
  <mergeCells count="2">
    <mergeCell ref="B4:E4"/>
    <mergeCell ref="B17:C1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9"/>
  <sheetViews>
    <sheetView workbookViewId="0">
      <selection activeCell="G17" sqref="G17"/>
    </sheetView>
  </sheetViews>
  <sheetFormatPr baseColWidth="10" defaultRowHeight="14.4"/>
  <cols>
    <col min="2" max="2" width="30.109375" customWidth="1"/>
    <col min="3" max="3" width="20.33203125" customWidth="1"/>
    <col min="4" max="4" width="13.33203125" customWidth="1"/>
  </cols>
  <sheetData>
    <row r="1" spans="1:6">
      <c r="A1" s="16"/>
      <c r="B1" s="2"/>
      <c r="C1" s="2"/>
      <c r="D1" s="2"/>
      <c r="E1" s="16"/>
      <c r="F1" s="16"/>
    </row>
    <row r="2" spans="1:6">
      <c r="A2" s="16"/>
      <c r="B2" s="2"/>
      <c r="C2" s="2"/>
      <c r="D2" s="2"/>
      <c r="E2" s="16"/>
      <c r="F2" s="16"/>
    </row>
    <row r="3" spans="1:6">
      <c r="A3" s="16"/>
      <c r="B3" s="2"/>
      <c r="C3" s="2"/>
      <c r="D3" s="2"/>
      <c r="E3" s="16"/>
      <c r="F3" s="16"/>
    </row>
    <row r="4" spans="1:6">
      <c r="A4" s="16"/>
      <c r="B4" s="2"/>
      <c r="C4" s="2"/>
      <c r="D4" s="2"/>
      <c r="E4" s="16"/>
      <c r="F4" s="16"/>
    </row>
    <row r="5" spans="1:6">
      <c r="A5" s="16"/>
      <c r="B5" s="156" t="s">
        <v>56</v>
      </c>
      <c r="C5" s="156"/>
      <c r="D5" s="156"/>
      <c r="E5" s="16"/>
      <c r="F5" s="16"/>
    </row>
    <row r="6" spans="1:6">
      <c r="A6" s="16"/>
      <c r="B6" s="3" t="s">
        <v>63</v>
      </c>
      <c r="C6" s="4" t="s">
        <v>23</v>
      </c>
      <c r="D6" s="4"/>
      <c r="E6" s="16"/>
      <c r="F6" s="16"/>
    </row>
    <row r="7" spans="1:6">
      <c r="A7" s="16"/>
      <c r="B7" s="4"/>
      <c r="C7" s="5">
        <v>45930</v>
      </c>
      <c r="D7" s="5"/>
      <c r="E7" s="16"/>
      <c r="F7" s="16"/>
    </row>
    <row r="8" spans="1:6">
      <c r="A8" s="16"/>
      <c r="B8" s="17" t="s">
        <v>52</v>
      </c>
      <c r="C8" s="17" t="s">
        <v>53</v>
      </c>
      <c r="D8" s="17" t="s">
        <v>25</v>
      </c>
      <c r="E8" s="17" t="s">
        <v>57</v>
      </c>
      <c r="F8" s="16"/>
    </row>
    <row r="9" spans="1:6">
      <c r="A9" s="16"/>
      <c r="B9" s="17" t="s">
        <v>50</v>
      </c>
      <c r="C9" s="18">
        <v>0</v>
      </c>
      <c r="D9" s="19">
        <v>46142</v>
      </c>
      <c r="E9" s="17" t="s">
        <v>58</v>
      </c>
      <c r="F9" s="16"/>
    </row>
    <row r="10" spans="1:6">
      <c r="A10" s="16"/>
      <c r="B10" s="17" t="s">
        <v>51</v>
      </c>
      <c r="C10" s="18">
        <v>0</v>
      </c>
      <c r="D10" s="19">
        <v>46142</v>
      </c>
      <c r="E10" s="17" t="s">
        <v>58</v>
      </c>
      <c r="F10" s="16"/>
    </row>
    <row r="11" spans="1:6">
      <c r="A11" s="16"/>
      <c r="B11" s="17" t="s">
        <v>54</v>
      </c>
      <c r="C11" s="18">
        <f>SUM(C9:C10)</f>
        <v>0</v>
      </c>
      <c r="D11" s="17"/>
      <c r="E11" s="16"/>
      <c r="F11" s="16"/>
    </row>
    <row r="12" spans="1:6">
      <c r="A12" s="16"/>
      <c r="B12" s="16"/>
      <c r="C12" s="16"/>
      <c r="D12" s="16"/>
      <c r="E12" s="16"/>
      <c r="F12" s="16"/>
    </row>
    <row r="13" spans="1:6">
      <c r="A13" s="16"/>
      <c r="B13" s="16"/>
      <c r="C13" s="16"/>
      <c r="D13" s="16"/>
      <c r="E13" s="16"/>
      <c r="F13" s="16"/>
    </row>
    <row r="14" spans="1:6">
      <c r="A14" s="16"/>
      <c r="B14" s="16"/>
      <c r="C14" s="16"/>
      <c r="D14" s="16"/>
      <c r="E14" s="16"/>
      <c r="F14" s="16"/>
    </row>
    <row r="15" spans="1:6">
      <c r="A15" s="16"/>
      <c r="B15" s="16"/>
      <c r="C15" s="16"/>
      <c r="D15" s="16"/>
      <c r="E15" s="16"/>
      <c r="F15" s="16"/>
    </row>
    <row r="16" spans="1:6">
      <c r="A16" s="16"/>
      <c r="B16" s="16"/>
      <c r="C16" s="16"/>
      <c r="D16" s="16"/>
      <c r="E16" s="16"/>
      <c r="F16" s="16"/>
    </row>
    <row r="17" spans="1:6">
      <c r="A17" s="16"/>
      <c r="B17" s="16"/>
      <c r="C17" s="16"/>
      <c r="D17" s="16"/>
      <c r="E17" s="16"/>
      <c r="F17" s="16"/>
    </row>
    <row r="18" spans="1:6">
      <c r="A18" s="16"/>
      <c r="B18" s="16"/>
      <c r="C18" s="16"/>
      <c r="D18" s="16"/>
      <c r="E18" s="16"/>
      <c r="F18" s="16"/>
    </row>
    <row r="19" spans="1:6">
      <c r="A19" s="16"/>
      <c r="B19" s="16"/>
      <c r="C19" s="16"/>
      <c r="D19" s="16"/>
      <c r="E19" s="16"/>
      <c r="F19" s="16"/>
    </row>
  </sheetData>
  <mergeCells count="1">
    <mergeCell ref="B5:D5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LHcgcuT6pGbTEAU5N442PYGAm7qbxDigFzUlJYaN01w=</DigestValue>
    </Reference>
    <Reference Type="http://www.w3.org/2000/09/xmldsig#Object" URI="#idOfficeObject">
      <DigestMethod Algorithm="http://www.w3.org/2001/04/xmlenc#sha256"/>
      <DigestValue>Wi5IvlEu9n2rrrUmbuPF2YZxLuLwpztVPSPRRnqoNH0=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vGL2GDW/YZP4JD85e2Mp0oFVEx515J/EL4XB/PGIo5A=</DigestValue>
    </Reference>
    <Reference Type="http://www.w3.org/2000/09/xmldsig#Object" URI="#idValidSigLnImg">
      <DigestMethod Algorithm="http://www.w3.org/2001/04/xmlenc#sha256"/>
      <DigestValue>OoyxIhD5dhF2DTLSZvygRiooNAaumphZMxsjKUwCzD8=</DigestValue>
    </Reference>
    <Reference Type="http://www.w3.org/2000/09/xmldsig#Object" URI="#idInvalidSigLnImg">
      <DigestMethod Algorithm="http://www.w3.org/2001/04/xmlenc#sha256"/>
      <DigestValue>4Ihe7NkGDAQWBxv8zFrfs8+OvtIDhZy7dyWqT79RLZI=</DigestValue>
    </Reference>
  </SignedInfo>
  <SignatureValue>uC1vrLPaBL9ay74D5pF0UC+yw1x6ofx4GFzfY90fa1yY9V+qYQ7F2QWzJAOk03Q+qPS+zcE0WsSC
j8jmEMUAzQSC9F6lIjzTt5VdJLq0WknmuPmwzhE8FP7Xb79VTaxq6yJlcAZt4zzhsuF530Epp5et
tlXEUzGbBBLE5L0yNjSlERqYlQ2HvMSBe54DkI2zE92djddTSeS9AtAOgnJE0zeb4W+MQF2G0VBy
2E2q9lOAnkYMLzfywdVqoxEkHIi0asQN0ooPv7WYoVsTQa8muRXDQsZ/m471GhFClL5dhL+ExEf7
VWCnbQxPJN39gqlZp0R11hyhqwhvJ2Mf7jRuRw==</SignatureValue>
  <KeyInfo>
    <X509Data>
      <X509Certificate>MIIIoDCCBoigAwIBAgIQK89+9hK0YlZo3ofgxCGAfzANBgkqhkiG9w0BAQsFADCBgTEWMBQGA1UEBRMNUlVDODAwODAwOTktMDERMA8GA1UEAxMIVklUIFMuQS4xODA2BgNVBAsML1ByZXN0YWRvciBDdWFsaWZpY2FkbyBkZSBTZXJ2aWNpb3MgZGUgQ29uZmlhbnphMQ0wCwYDVQQKDARJQ1BQMQswCQYDVQQGEwJQWTAeFw0yNTEwMDIxNDEwNDBaFw0yNzEwMDIxNDEwNDBaMIHPMRkwFwYDVQQqDBBBTEVKQU5EUk8gREFOSUVMMR0wGwYDVQQEDBRHT05aQUxFWiBOSUNPTElDQ0hJQTESMBAGA1UEBRMJQ0kyMjM5MDA5MS4wLAYDVQQDDCVBTEVKQU5EUk8gREFOSUVMIEdPTlpBTEVaIE5JQ09MSUNDSElBMQswCQYDVQQLDAJGMjE1MDMGA1UECgwsQ0VSVElGSUNBRE8gQ1VBTElGSUNBRE8gREUgRklSTUEgRUxFQ1RST05JQ0ExCzAJBgNVBAYTAlBZMIIBIjANBgkqhkiG9w0BAQEFAAOCAQ8AMIIBCgKCAQEA/sWUPSFsQ9sA15GiMHJXfQwrS58TWKTuPMFIBRwA/j17txNL/8nJYcO0q6s7mr0WIiGoaerV6m5no+3vAsfwMQZ5vILb5GF293+h7PoL34KSSnhBWDpkljcukCl2FYiopyVb2BY8hY9jSFVhBGBVWwvEpwZPWKU9OZ2VUqRaRPbxrOWiBQQaytGHcy5JrVdm08OB+nC+dBr/oAGFrXbXaroyxVMfkUkarLTjE0x+mVuiCn7w4Rb8BxvVGDZbwIOpBcsHFUAU1jrMVd/V/mj4UppQTr4HJVX4w0dzIoZzBVouhDpVif7eCU34Wk4OGIckIgB36x3Et/pRH9TIS24QCQIDAQABo4IDwjCCA74wDAYDVR0TAQH/BAIwADAOBgNVHQ8BAf8EBAMCBeAwLAYDVR0lAQH/BCIwIAYIKwYBBQUHAwQGCCsGAQUFBwMCBgorBgEEAYI3FAICMB0GA1UdDgQWBBQHgZEmlzYcWa5eMgRGvc7ffawHx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FU0VURUNPTlNU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GD+kt8dtkGf707zEjzIsRauKCIXbS+RkKm0Bn4mKHfS09q0eYqiARokzaizj8+Sg1TEpoY7WXKYVXy51U2eNxe1+8La/mEkyntdJtXFMFSajb/TEmU6pHtYGitS4keNRtoYJo4W8Ea9iqfXeaKEsN4wt6UK3RQMdctaeSLtIO60mOnYJdmTMM9VPh7V43ESuDW+mcUYzi4NjCPKNkjIYJfl+HgG5ccOBoXHYsm8FMNlaocj8PDdLGzGzPFKr3iidUlSnnHrqTQ0SwaWliYdloCZqnW/loyp8uXp7bsF9ke+FuQ5O3qoCva/sZt3fndV64zuIOqJtedVlPK1mGAInLJke09j6JrAHW0pycpjaSejz/OfQFR0J51YrMU4gt7xiYTfpfkN8KgJfcv3Bpzw7ViNvSfgSGJuoVSPgUIPxyVBa1xPipmfFNsYn1FZe9HX4qMxJPj4A4T1RFnNus2UAsGdHeMmQ2mQvUvNxgEMeMi24pncnnODcVG9K++AiRtxPslZx4SIuEDfUeW5uxSUaZd/axMKlsnTfU7yzD4GEoT/K9i59h99mFunb88szHRQCv/qhB3LuDwYPW5cD7/7siiYionvrIVJedmpKgaAG6cAflX6MPOI3EqCL4Eu0e48MY3QDKDmnhVcsIJMjjK4YPc2VUMOxyxbpg/yDV/Y+k5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5v/Fo5pXhW4j8FV5Q9oTUQPp2GYaBFZhSqrZoRpbH7c=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kspua8i1iIpLDu2ZpAc75I0vzvco+rxxXd7FSiH9J8E=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kspua8i1iIpLDu2ZpAc75I0vzvco+rxxXd7FSiH9J8E=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kspua8i1iIpLDu2ZpAc75I0vzvco+rxxXd7FSiH9J8E=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nu/1sHjyPoXJLsn2FV0RiuPXGucKhOC96K3hj996wzQ=</DigestValue>
      </Reference>
      <Reference URI="/xl/drawings/drawing2.xml?ContentType=application/vnd.openxmlformats-officedocument.drawing+xml">
        <DigestMethod Algorithm="http://www.w3.org/2001/04/xmlenc#sha256"/>
        <DigestValue>NbERy5+sGvzjQdHVDfUBE76J91jboAwFIhSxhYOglbo=</DigestValue>
      </Reference>
      <Reference URI="/xl/drawings/drawing3.xml?ContentType=application/vnd.openxmlformats-officedocument.drawing+xml">
        <DigestMethod Algorithm="http://www.w3.org/2001/04/xmlenc#sha256"/>
        <DigestValue>J2sFLcUrnUtjZ/tA2BtxcTOzI7zfmtfRUbK7bfUhx4w=</DigestValue>
      </Reference>
      <Reference URI="/xl/drawings/vmlDrawing1.vml?ContentType=application/vnd.openxmlformats-officedocument.vmlDrawing">
        <DigestMethod Algorithm="http://www.w3.org/2001/04/xmlenc#sha256"/>
        <DigestValue>rBJpDjEZCsR8gf6XsN9Ih2V+uB/FBSPG52YJonSXu7s=</DigestValue>
      </Reference>
      <Reference URI="/xl/media/image1.wmf?ContentType=image/x-wmf">
        <DigestMethod Algorithm="http://www.w3.org/2001/04/xmlenc#sha256"/>
        <DigestValue>VNrwJYCJ8tNrc5K0I+9GY7ElJGo4RXkAtYBRipI6KpA=</DigestValue>
      </Reference>
      <Reference URI="/xl/media/image2.emf?ContentType=image/x-emf">
        <DigestMethod Algorithm="http://www.w3.org/2001/04/xmlenc#sha256"/>
        <DigestValue>V7+7RigDGjYePRZUIy6+PPCHtM11XI1QkZ0LqXUeq8g=</DigestValue>
      </Reference>
      <Reference URI="/xl/media/image3.emf?ContentType=image/x-emf">
        <DigestMethod Algorithm="http://www.w3.org/2001/04/xmlenc#sha256"/>
        <DigestValue>6XOc0P+rpUafqEn2rZnjJBkyV4kGw21bwNtgm53AiS8=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QPdiE4MvPh8PRLB6QDw3nJfZrrzPoLsuK39Xj4HKiZ8=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YBC6iy/XX/dZQb7MaNQvEekMRTotwqO6dh5LlD2IAdo=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PlJVJKZSCtxTym77VEDdyRdaoxBKceJAWZ+yiXJVB44=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3Dpi923gELOxnKBIxACrYzTVYvhb93Oc4rKgkrPVXeo=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p5O7pKL+0LVx2usCZv3F6DYN8r9PvdjoE4fEy5WYycE=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8EFbQevKeXjfUAN39LSAIWxEz2DC0tk1gpKuAcRUQzI=</DigestValue>
      </Reference>
      <Reference URI="/xl/sharedStrings.xml?ContentType=application/vnd.openxmlformats-officedocument.spreadsheetml.sharedStrings+xml">
        <DigestMethod Algorithm="http://www.w3.org/2001/04/xmlenc#sha256"/>
        <DigestValue>lX0994AVuU5NKEfWcNfp7YZzEIPNwL56YPL68ZeNfP4=</DigestValue>
      </Reference>
      <Reference URI="/xl/styles.xml?ContentType=application/vnd.openxmlformats-officedocument.spreadsheetml.styles+xml">
        <DigestMethod Algorithm="http://www.w3.org/2001/04/xmlenc#sha256"/>
        <DigestValue>AcXINde6W6m7kZvuZ6dOZNZDKlsy1TJtp9yYZ376T4o=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DHAIvuAcGYrxIlyyS14/pA7/v5crRjjaP8rop67j500=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qwpvo/ta/vxW1Z741MLUKksvOX+SlAsTFBF43XJaHEQ=</DigestValue>
      </Reference>
      <Reference URI="/xl/worksheets/sheet2.xml?ContentType=application/vnd.openxmlformats-officedocument.spreadsheetml.worksheet+xml">
        <DigestMethod Algorithm="http://www.w3.org/2001/04/xmlenc#sha256"/>
        <DigestValue>RyPVulco8Jp2pq7TWiMI4WQnY6lWcIgW1dk1UDq1SkI=</DigestValue>
      </Reference>
      <Reference URI="/xl/worksheets/sheet3.xml?ContentType=application/vnd.openxmlformats-officedocument.spreadsheetml.worksheet+xml">
        <DigestMethod Algorithm="http://www.w3.org/2001/04/xmlenc#sha256"/>
        <DigestValue>43h0N2Dhh98mTlhrckkRcI3oRTIZGZ+4Wvic52uiGX4=</DigestValue>
      </Reference>
      <Reference URI="/xl/worksheets/sheet4.xml?ContentType=application/vnd.openxmlformats-officedocument.spreadsheetml.worksheet+xml">
        <DigestMethod Algorithm="http://www.w3.org/2001/04/xmlenc#sha256"/>
        <DigestValue>bPzPVbmmdUc0ZwT61PDzg64uJmvnl0Xv7FyQB0pUj1I=</DigestValue>
      </Reference>
      <Reference URI="/xl/worksheets/sheet5.xml?ContentType=application/vnd.openxmlformats-officedocument.spreadsheetml.worksheet+xml">
        <DigestMethod Algorithm="http://www.w3.org/2001/04/xmlenc#sha256"/>
        <DigestValue>Iwy+UBjDMuxRPV3XlCYTpmZpQGB2waWPZi/Lk1untH4=</DigestValue>
      </Reference>
      <Reference URI="/xl/worksheets/sheet6.xml?ContentType=application/vnd.openxmlformats-officedocument.spreadsheetml.worksheet+xml">
        <DigestMethod Algorithm="http://www.w3.org/2001/04/xmlenc#sha256"/>
        <DigestValue>Qgv52dRlIGrZWwlvd/toB5x2WAocigSphvFKojLINM0=</DigestValue>
      </Reference>
      <Reference URI="/xl/worksheets/sheet7.xml?ContentType=application/vnd.openxmlformats-officedocument.spreadsheetml.worksheet+xml">
        <DigestMethod Algorithm="http://www.w3.org/2001/04/xmlenc#sha256"/>
        <DigestValue>unDkC4W5hlMZa2oinnuCdpDmVzu+/ly1BGXSPr1vWq0=</DigestValue>
      </Reference>
      <Reference URI="/xl/worksheets/sheet8.xml?ContentType=application/vnd.openxmlformats-officedocument.spreadsheetml.worksheet+xml">
        <DigestMethod Algorithm="http://www.w3.org/2001/04/xmlenc#sha256"/>
        <DigestValue>8fvJm0nBwu20ggp7jeAQ58wEx4+DvtztXA+w72cpw7A=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2026-03-25T02:34:46Z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{1B1D6825-D010-409A-BC47-A95486235897}</SetupID>
          <SignatureText>Alejandro Gonzalez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2026-03-25T02:34:46Z</xd:SigningTime>
          <xd:SigningCertificate>
            <xd:Cert>
              <xd:CertDigest>
                <DigestMethod Algorithm="http://www.w3.org/2001/04/xmlenc#sha256"/>
                <DigestValue>9eKL99kzUOA1bczffbm+0XspUtKkXPULz4S/PB2PJdI=</DigestValue>
              </xd:CertDigest>
              <xd:IssuerSerial>
                <X509IssuerName>C=PY, O=ICPP, OU=Prestador Cualificado de Servicios de Confianza, CN=VIT S.A., SERIALNUMBER=RUC80080099-0</X509IssuerName>
                <X509SerialNumber>58234184347994931683676764374629974143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0BAAB/AAAAAAAAAAAAAACnGAAA6QkAACBFTUYAAAEAiBwAAKo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/AAAAAAAAAAAAAAA+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////AAAAAAAlAAAADAAAAAEAAABMAAAAZAAAAAAAAAAAAAAAPQEAAH8AAAAAAAAAAAAAAD4BAACAAAAAIQDwAAAAAAAAAAAAAACAPwAAAAAAAAAAAACAPwAAAAAAAAAAAAAAAAAAAAAAAAAAAAAAAAAAAAAAAAAAJQAAAAwAAAAAAACAKAAAAAwAAAABAAAAJwAAABgAAAABAAAAAAAAAP///wAAAAAAJQAAAAwAAAABAAAATAAAAGQAAAAAAAAAAAAAAD0BAAB/AAAAAAAAAAAAAAA+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KhrZMc1AEjJNQIlgtd17Gk4dwjHNQIAAAAAAAAAAEjPYQJIz2ECruSnawAAAADIYsIKDMc1AgAAAAAAAAAAAAAAAAAAAAD492ECAAAAAAAAAAAAAAAAAAAAAAAAAAAAAAAAAAAAAAAAAAAAAAAAJv0dPgAAAAC4yDUCyX/XdQAANQIAAAAA1X/XdTV1OzL1////AAAAAAAAAAAAAAAAkAEAAJl0OzJUxzUCrZZVdgAABXZIxzUCAAAAAFDHNQIAAAAAAAAAAGH7VHYAAAAACQAAAGjINQJoyDUCAAIAAPz///8BAAAAAAAAAAAAAAAAAAAAAAAAAAAAAADohcEKZHYACAAAAAAlAAAADAAAAAEAAAAYAAAADAAAAAAAAAISAAAADAAAAAEAAAAeAAAAGAAAAMMAAAAEAAAA9wAAABEAAAAlAAAADAAAAAEAAABUAAAAhAAAAMQAAAAEAAAA9QAAABAAAAABAAAAAMCeQb6EnkHEAAAABAAAAAkAAABMAAAAAAAAAAAAAAAAAAAA//////////9gAAAAMgA0AC8AMwAvADIAMAAyADYA/hcGAAAABgAAAAQAAAAGAAAABAAAAAYAAAAGAAAABgAAAAYAAABLAAAAQAAAADAAAAAFAAAAIAAAAAEAAAABAAAAEAAAAAAAAAAAAAAAPgEAAIAAAAAAAAAAAAAAAD4BAACAAAAAUgAAAHABAAACAAAAEAAAAAcAAAAAAAAAAAAAALwCAAAAAAAAAQICIlMAeQBzAHQAZQBtAAAAAAAAAAAAAAAAAAAAAAAAAAAAAAAAAAAAAAAAAAAAAAAAAAAAAAAAAAAAAAAAAAAAAAAAAAAAhMBKAgAAAAAKPAAAdO81AgAAACAAADUCtLdTbaiw3grURlFtyLDeCkBxU23gaVNtoLDeCqyw3goBAAAAiLDeCgIAAAAAAAAANOo1AqO2Um2IsN4KgLZSbXjqNQI+r1NtRa9TbSeOuSnYsN4K8JxQbSC6U20AAAAAiLDeCgAA3gqE6jUC2LdTbeRGUW0wLOcKqLDeCnSaUG3guVNtRa9TbQEAAACssN4KlOo1Agq6U23kRlFtMCznCsDqNQIAAAAAAAAAAGH7VHa06jUCBwAAAMjrNQLI6zUCAAIAAPz///8BAAAAAAAAAAAAAAAAAAAAAAAAAAAAAADohcEK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CgvoTzUCzFE1AiWC13UNAQAAjE81AgAAAAAAAAAAbAMAAPkCAAA4oGECAQAAADjJSBUAAAAAiIbTGgAAAAB/AAEBWInTGgAAAACIhtMaSAVIagMAAABQBUhqAQAAAOj/zhqIen9qW6lEamh6q5OidB0++FxoAjxRNQLJf9d1AAA1AgUAAADVf9d1NFY1AuD///8AAAAAAAAAAAAAAACQAQAAAAAAAQAAAABhAHIAaQBhAGwAAAAAAAAAAAAAAAAAAAAGAAAAAAAAAGH7VHYAAAAABgAAAOxQNQLsUDUCAAIAAPz///8BAAAAAAAAAAAAAAAAAAAA6IXBCujEyHVkdgAIAAAAACUAAAAMAAAAAwAAABgAAAAMAAAAAAAAAhIAAAAMAAAAAQAAABYAAAAMAAAACAAAAFQAAABUAAAACgAAACcAAAAeAAAASgAAAAEAAAAAwJ5BvoSeQQoAAABLAAAAAQAAAEwAAAAEAAAACQAAACcAAAAgAAAASwAAAFAAAABYABAd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AAAABHAAAAKQAAADMAAACIAAAAFQAAACEA8AAAAAAAAAAAAAAAgD8AAAAAAAAAAAAAgD8AAAAAAAAAAAAAAAAAAAAAAAAAAAAAAAAAAAAAAAAAACUAAAAMAAAAAAAAgCgAAAAMAAAABAAAAFIAAABwAQAABAAAAPD///8AAAAAAAAAAAAAAACQAQAAAAAAAQAAAABzAGUAZwBvAGUAIAB1AGkAAAAAAAAAAAAAAAAAAAAAAAAAAAAAAAAAAAAAAAAAAAAAAAAAAAAAAAAAAAAAAAAAAAAKESBPNQIEUTUCJYLXdWwAAADETjUCAAAAAFxONQJtGFZqRQwBz1C4yArRElZqkBEFCVC4yAqgRbEaFQAAAFC4yAr9ElZqqJBoAlC4yAocAAAAFQAAAIRPNQKgRbEaAAAAAAAAAAAAAAAACAAAAHp1HT4BAAAAdFA1Asl/13UAADUCBgAAANV/13UsUzUC8P///wAAAAAAAAAAAAAAAJABAAAAAAABAAAAAHMAZQBnAG8AZQAgAHUAaQAAAAAAAAAAAAkAAAAAAAAAYftUdgAAAAAJAAAAJFA1AiRQNQIAAgAA/P///wEAAAAAAAAAAAAAAAAAAADohcEK6MTIdWR2AAgAAAAAJQAAAAwAAAAEAAAAGAAAAAwAAAAAAAACEgAAAAwAAAABAAAAHgAAABgAAAApAAAAMwAAALEAAABIAAAAJQAAAAwAAAAEAAAAVAAAALgAAAAqAAAAMwAAAK8AAABHAAAAAQAAAADAnkG+hJ5BKgAAADMAAAASAAAATAAAAAAAAAAAAAAAAAAAAP//////////cAAAAEEAbABlAGoAYQBuAGQAcgBvACAARwBvAG4AegBhAGwAZQB6AAoAAAAEAAAACAAAAAQAAAAIAAAACQAAAAkAAAAGAAAACQAAAAQAAAALAAAACQAAAAkAAAAHAAAACAAAAAQAAAAIAAAABwAAAEsAAABAAAAAMAAAAAUAAAAgAAAAAQAAAAEAAAAQAAAAAAAAAAAAAAA+AQAAgAAAAAAAAAAAAAAAPgEAAIAAAAAlAAAADAAAAAIAAAAnAAAAGAAAAAUAAAAAAAAA////AAAAAAAlAAAADAAAAAUAAABMAAAAZAAAAAAAAABQAAAAPQEAAHwAAAAAAAAAUAAAAD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sAQAACgAAAFAAAADuAAAAXAAAAAEAAAAAwJ5BvoSeQQoAAABQAAAAJQAAAEwAAAAAAAAAAAAAAAAAAAD//////////5gAAABBAEwARQBKAEEATgBEAFIATwAgAEQAQQBOAEkARQBMACAARwBPAE4AWgBBAEwARQBaACAATgBJAEMATwBMAEkAQwBDAEgASQBBAP//BwAAAAUAAAAGAAAABAAAAAcAAAAIAAAACAAAAAcAAAAJAAAAAwAAAAgAAAAHAAAACAAAAAMAAAAGAAAABQAAAAMAAAAIAAAACQAAAAgAAAAGAAAABwAAAAUAAAAGAAAABgAAAAMAAAAIAAAAAwAAAAcAAAAJAAAABQAAAAMAAAAHAAAABwAAAAgAAAADAAAABwAAAEsAAABAAAAAMAAAAAUAAAAgAAAAAQAAAAEAAAAQAAAAAAAAAAAAAAA+AQAAgAAAAAAAAAAAAAAAPg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JwAAAAKAAAAYAAAAF0AAABsAAAAAQAAAADAnkG+hJ5BCgAAAGAAAAANAAAATAAAAAAAAAAAAAAAAAAAAP//////////aAAAAFMATwBDAEkATwAgAEcARQBSAEUATgBUAEUAEAAGAAAACQAAAAcAAAADAAAACQAAAAMAAAAIAAAABgAAAAcAAAAGAAAACAAAAAYAAAAGAAAASwAAAEAAAAAwAAAABQAAACAAAAABAAAAAQAAABAAAAAAAAAAAAAAAD4BAACAAAAAAAAAAAAAAAA+AQAAgAAAACUAAAAMAAAAAgAAACcAAAAYAAAABQAAAAAAAAD///8AAAAAACUAAAAMAAAABQAAAEwAAABkAAAACQAAAHAAAAA0AQAAfAAAAAkAAABwAAAALAEAAA0AAAAhAPAAAAAAAAAAAAAAAIA/AAAAAAAAAAAAAIA/AAAAAAAAAAAAAAAAAAAAAAAAAAAAAAAAAAAAAAAAAAAlAAAADAAAAAAAAIAoAAAADAAAAAUAAAAlAAAADAAAAAEAAAAYAAAADAAAAAAAAAISAAAADAAAAAEAAAAWAAAADAAAAAAAAABUAAAAeAEAAAoAAABwAAAAMwEAAHwAAAABAAAAAMCeQb6EnkEKAAAAcAAAADIAAABMAAAABAAAAAkAAABwAAAANQEAAH0AAACwAAAARgBpAHIAbQBhAGQAbwAgAHAAbwByADoAIABBAEwARQBKAEEATgBEAFIATwAgAEQAQQBOAEkARQBMACAARwBPAE4AWgBBAEwARQBaACAATgBJAEMATwBMAEkAQwBDAEgASQBBAAYAAAADAAAABAAAAAkAAAAGAAAABwAAAAcAAAADAAAABwAAAAcAAAAEAAAAAwAAAAMAAAAHAAAABQAAAAYAAAAEAAAABwAAAAgAAAAIAAAABwAAAAkAAAADAAAACAAAAAcAAAAIAAAAAwAAAAYAAAAFAAAAAwAAAAgAAAAJAAAACAAAAAYAAAAHAAAABQAAAAYAAAAGAAAAAwAAAAgAAAADAAAABwAAAAkAAAAFAAAAAwAAAAcAAAAHAAAACAAAAAMAAAAHAAAAFgAAAAwAAAAAAAAAJQAAAAwAAAACAAAADgAAABQAAAAAAAAAEAAAABQAAAA=</Object>
  <Object Id="idInvalidSigLnImg">AQAAAGwAAAAAAAAAAAAAAD0BAAB/AAAAAAAAAAAAAACnGAAA6QkAACBFTUYAAAEAKCAAALA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/AAAAAAAAAAAAAAA+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////AAAAAAAlAAAADAAAAAEAAABMAAAAZAAAAAAAAAAAAAAAPQEAAH8AAAAAAAAAAAAAAD4BAACAAAAAIQDwAAAAAAAAAAAAAACAPwAAAAAAAAAAAACAPwAAAAAAAAAAAAAAAAAAAAAAAAAAAAAAAAAAAAAAAAAAJQAAAAwAAAAAAACAKAAAAAwAAAABAAAAJwAAABgAAAABAAAAAAAAAP///wAAAAAAJQAAAAwAAAABAAAATAAAAGQAAAAAAAAAAAAAAD0BAAB/AAAAAAAAAAAAAAA+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vAAAAAAcKDQcKDQcJDQ4WMShFrjFU1TJV1gECBAIDBAECBQoRKyZBowsTMQAAAAAAfqbJd6PIeqDCQFZ4JTd0Lk/HMVPSGy5uFiE4GypVJ0KnHjN9AAABAAAAAACcz+7S6ffb7fnC0t1haH0hMm8aLXIuT8ggOIwoRKslP58cK08AAAEAAAAAAMHg9P///////////+bm5k9SXjw/SzBRzTFU0y1NwSAyVzFGXwEBAggACA8mnM/u69/SvI9jt4tgjIR9FBosDBEjMVTUMlXWMVPRKUSeDxk4AAAAYwAAAADT6ff///////+Tk5MjK0krSbkvUcsuT8YVJFoTIFIrSbgtTcEQHEdlAAAAAJzP7vT6/bTa8kRleixHhy1Nwi5PxiQtTnBwcJKSki81SRwtZAgOI3AAAAAAweD02+35gsLqZ5q6Jz1jNEJyOUZ4qamp+/v7////wdPeVnCJAQECcgAAAACv1/Ho8/ubzu6CwuqMudS3u769vb3////////////L5fZymsABAgMgAAAAAK/X8fz9/uLx+snk9uTy+vz9/v///////////////8vl9nKawAECAy8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Coa2THNQBIyTUCJYLXdexpOHcIxzUCAAAAAAAAAABIz2ECSM9hAq7kp2sAAAAAyGLCCgzHNQIAAAAAAAAAAAAAAAAAAAAA+PdhAgAAAAAAAAAAAAAAAAAAAAAAAAAAAAAAAAAAAAAAAAAAAAAAACb9HT4AAAAAuMg1Asl/13UAADUCAAAAANV/13U1dTsy9f///wAAAAAAAAAAAAAAAJABAACZdDsyVMc1Aq2WVXYAAAV2SMc1AgAAAABQxzUCAAAAAAAAAABh+1R2AAAAAAkAAABoyDUCaMg1AgACAAD8////AQAAAAAAAAAAAAAAAAAAAAAAAAAAAAAA6IXBCmR2AAgAAAAAJQAAAAwAAAABAAAAGAAAAAwAAAD/AAACEgAAAAwAAAABAAAAHgAAABgAAAAiAAAABAAAAHIAAAARAAAAJQAAAAwAAAABAAAAVAAAAKgAAAAjAAAABAAAAHAAAAAQAAAAAQAAAADAnkG+hJ5BIwAAAAQAAAAPAAAATAAAAAAAAAAAAAAAAAAAAP//////////bAAAAEYAaQByAG0AYQAgAG4AbwAgAHYA4QBsAGkAZABhAIA/BgAAAAMAAAAEAAAACQAAAAYAAAADAAAABwAAAAcAAAADAAAABQAAAAYAAAADAAAAAwAAAAcAAAAGAAAASwAAAEAAAAAwAAAABQAAACAAAAABAAAAAQAAABAAAAAAAAAAAAAAAD4BAACAAAAAAAAAAAAAAAA+AQAAgAAAAFIAAABwAQAAAgAAABAAAAAHAAAAAAAAAAAAAAC8AgAAAAAAAAECAiJTAHkAcwB0AGUAbQAAAAAAAAAAAAAAAAAAAAAAAAAAAAAAAAAAAAAAAAAAAAAAAAAAAAAAAAAAAAAAAAAAAAAAAAAAAITASgIAAAAACjwAAHTvNQIAAAAgAAA1ArS3U22osN4K1EZRbciw3gpAcVNt4GlTbaCw3gqssN4KAQAAAIiw3goCAAAAAAAAADTqNQKjtlJtiLDeCoC2Um146jUCPq9TbUWvU20njrkp2LDeCvCcUG0gulNtAAAAAIiw3goAAN4KhOo1Ati3U23kRlFtMCznCqiw3gp0mlBt4LlTbUWvU20BAAAArLDeCpTqNQIKulNt5EZRbTAs5wrA6jUCAAAAAAAAAABh+1R2tOo1AgcAAADI6zUCyOs1AgACAAD8////AQAAAAAAAAAAAAAAAAAAAAAAAAAAAAAA6IXBC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L6E81AsxRNQIlgtd1DQEAAIxPNQIAAAAAAAAAAGwDAAD5AgAAOKBhAgEAAAA4yUgVAAAAAIiG0xoAAAAAfwABAViJ0xoAAAAAiIbTGkgFSGoDAAAAUAVIagEAAADo/84aiHp/alupRGpoequTonQdPvhcaAI8UTUCyX/XdQAANQIFAAAA1X/XdTRWNQLg////AAAAAAAAAAAAAAAAkAEAAAAAAAEAAAAAYQByAGkAYQBsAAAAAAAAAAAAAAAAAAAABgAAAAAAAABh+1R2AAAAAAYAAADsUDUC7FA1AgACAAD8////AQAAAAAAAAAAAAAAAAAAAOiFwQroxMh1ZHYACAAAAAAlAAAADAAAAAMAAAAYAAAADAAAAAAAAAISAAAADAAAAAEAAAAWAAAADAAAAAgAAABUAAAAVAAAAAoAAAAnAAAAHgAAAEoAAAABAAAAAMCeQb6En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wAAAARwAAACkAAAAzAAAAiAAAABUAAAAhAPAAAAAAAAAAAAAAAIA/AAAAAAAAAAAAAIA/AAAAAAAAAAAAAAAAAAAAAAAAAAAAAAAAAAAAAAAAAAAlAAAADAAAAAAAAIAoAAAADAAAAAQAAABSAAAAcAEAAAQAAADw////AAAAAAAAAAAAAAAAkAEAAAAAAAEAAAAAcwBlAGcAbwBlACAAdQBpAAAAAAAAAAAAAAAAAAAAAAAAAAAAAAAAAAAAAAAAAAAAAAAAAAAAAAAAAAAAAAAAAAAAChEgTzUCBFE1AiWC13VsAAAAxE41AgAAAABcTjUCbRhWakUMAc9QuMgK0RJWapARBQlQuMgKoEWxGhUAAABQuMgK/RJWaqiQaAJQuMgKHAAAABUAAACETzUCoEWxGgAAAAAAAAAAAAAAAAgAAAB6dR0+AQAAAHRQNQLJf9d1AAA1AgYAAADVf9d1LFM1AvD///8AAAAAAAAAAAAAAACQAQAAAAAAAQAAAABzAGUAZwBvAGUAIAB1AGkAAAAAAAAAAAAJAAAAAAAAAGH7VHYAAAAACQAAACRQNQIkUDUCAAIAAPz///8BAAAAAAAAAAAAAAAAAAAA6IXBCujEyHVkdgAIAAAAACUAAAAMAAAABAAAABgAAAAMAAAAAAAAAhIAAAAMAAAAAQAAAB4AAAAYAAAAKQAAADMAAACxAAAASAAAACUAAAAMAAAABAAAAFQAAAC4AAAAKgAAADMAAACvAAAARwAAAAEAAAAAwJ5BvoSeQSoAAAAzAAAAEgAAAEwAAAAAAAAAAAAAAAAAAAD//////////3AAAABBAGwAZQBqAGEAbgBkAHIAbwAgAEcAbwBuAHoAYQBsAGUAegAKAAAABAAAAAgAAAAEAAAACAAAAAkAAAAJAAAABgAAAAkAAAAEAAAACwAAAAkAAAAJAAAABwAAAAgAAAAEAAAACAAAAAcAAABLAAAAQAAAADAAAAAFAAAAIAAAAAEAAAABAAAAEAAAAAAAAAAAAAAAPgEAAIAAAAAAAAAAAAAAAD4BAACAAAAAJQAAAAwAAAACAAAAJwAAABgAAAAFAAAAAAAAAP///wAAAAAAJQAAAAwAAAAFAAAATAAAAGQAAAAAAAAAUAAAAD0BAAB8AAAAAAAAAFAAAAA+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LAEAAAoAAABQAAAA7gAAAFwAAAABAAAAAMCeQb6EnkEKAAAAUAAAACUAAABMAAAAAAAAAAAAAAAAAAAA//////////+YAAAAQQBMAEUASgBBAE4ARABSAE8AIABEAEEATgBJAEUATAAgAEcATwBOAFoAQQBMAEUAWgAgAE4ASQBDAE8ATABJAEMAQwBIAEkAQQCeQQcAAAAFAAAABgAAAAQAAAAHAAAACAAAAAgAAAAHAAAACQAAAAMAAAAIAAAABwAAAAgAAAADAAAABgAAAAUAAAADAAAACAAAAAkAAAAIAAAABgAAAAcAAAAFAAAABgAAAAYAAAADAAAACAAAAAMAAAAHAAAACQAAAAUAAAADAAAABwAAAAcAAAAIAAAAAwAAAAcAAABLAAAAQAAAADAAAAAFAAAAIAAAAAEAAAABAAAAEAAAAAAAAAAAAAAAPgEAAIAAAAAAAAAAAAAAAD4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cAAAACgAAAGAAAABdAAAAbAAAAAEAAAAAwJ5BvoSeQQoAAABgAAAADQAAAEwAAAAAAAAAAAAAAAAAAAD//////////2gAAABTAE8AQwBJAE8AIABHAEUAUgBFAE4AVABFAEUABgAAAAkAAAAHAAAAAwAAAAkAAAADAAAACAAAAAYAAAAHAAAABgAAAAgAAAAGAAAABgAAAEsAAABAAAAAMAAAAAUAAAAgAAAAAQAAAAEAAAAQAAAAAAAAAAAAAAA+AQAAgAAAAAAAAAAAAAAAPgEAAIAAAAAlAAAADAAAAAIAAAAnAAAAGAAAAAUAAAAAAAAA////AAAAAAAlAAAADAAAAAUAAABMAAAAZAAAAAkAAABwAAAANAEAAHwAAAAJAAAAcAAAACwBAAANAAAAIQDwAAAAAAAAAAAAAACAPwAAAAAAAAAAAACAPwAAAAAAAAAAAAAAAAAAAAAAAAAAAAAAAAAAAAAAAAAAJQAAAAwAAAAAAACAKAAAAAwAAAAFAAAAJQAAAAwAAAABAAAAGAAAAAwAAAAAAAACEgAAAAwAAAABAAAAFgAAAAwAAAAAAAAAVAAAAHgBAAAKAAAAcAAAADMBAAB8AAAAAQAAAADAnkG+hJ5BCgAAAHAAAAAyAAAATAAAAAQAAAAJAAAAcAAAADUBAAB9AAAAsAAAAEYAaQByAG0AYQBkAG8AIABwAG8AcgA6ACAAQQBMAEUASgBBAE4ARABSAE8AIABEAEEATgBJAEUATAAgAEcATwBOAFoAQQBMAEUAWgAgAE4ASQBDAE8ATABJAEMAQwBIAEkAQQAGAAAAAwAAAAQAAAAJAAAABgAAAAcAAAAHAAAAAwAAAAcAAAAHAAAABAAAAAMAAAADAAAABwAAAAUAAAAGAAAABAAAAAcAAAAIAAAACAAAAAcAAAAJAAAAAwAAAAgAAAAHAAAACAAAAAMAAAAGAAAABQAAAAMAAAAIAAAACQAAAAgAAAAGAAAABwAAAAUAAAAGAAAABgAAAAMAAAAIAAAAAwAAAAcAAAAJAAAABQAAAAMAAAAHAAAABwAAAAgAAAAD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7ov7wdQMwNVHVVXV3l//k+GTThBb5LFmp5x+CU+pt4M=</DigestValue>
    </Reference>
    <Reference Type="http://www.w3.org/2000/09/xmldsig#Object" URI="#idOfficeObject">
      <DigestMethod Algorithm="http://www.w3.org/2001/04/xmlenc#sha256"/>
      <DigestValue>b/4+9UDRyvLI3Ymaga2OS2cb2hloVJtMr/ZvumYYvlE=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vH0/aY7u7iD3hXNHiHekRQELRcg5sGLw6kkTqqgaVu8=</DigestValue>
    </Reference>
    <Reference Type="http://www.w3.org/2000/09/xmldsig#Object" URI="#idValidSigLnImg">
      <DigestMethod Algorithm="http://www.w3.org/2001/04/xmlenc#sha256"/>
      <DigestValue>mHBtKOte+GyC02szLGXdTkm2RLD9W1im0YzrSVM3oqo=</DigestValue>
    </Reference>
    <Reference Type="http://www.w3.org/2000/09/xmldsig#Object" URI="#idInvalidSigLnImg">
      <DigestMethod Algorithm="http://www.w3.org/2001/04/xmlenc#sha256"/>
      <DigestValue>YNpvt9lNMtGVMYrjJ07eERzzqClmEak/Zj18xo7EVkQ=</DigestValue>
    </Reference>
  </SignedInfo>
  <SignatureValue>tMtgZ9pHHaq+b8bMRkCXEt0k0jhgMuU1xepF/0nK8vNO/YlzOHusOxYDNSZiOw8AiZuYZrKByu7G
F6jd18SS0pDhSitrU/Lm/3m9NdU19LOPXsm7xzjGTzo31YU8+F98X3RR+qisFnAtupg15MYidzeY
8V51+DFCvL61d1GE9qhJ4PcpZEZDrPQUcu7ue97vbgAj85xLXU5xp8qo3s72CFrZTwiEXRgDSymH
rZGHY43Zn4B4au5njGd1OobTKIkMVqAn1RR6L4lxpwSAh8t3V8wz/kNplSJWxJNNsGu8soBWYqTN
MKrE2HldGVlI1HzdveHoBsNK2RaWpmpSxsXZHQ==</SignatureValue>
  <KeyInfo>
    <X509Data>
      <X509Certificate>MIIImzCCBoOgAwIBAgIQP+PKEB7y7kNoqKre1Ps9oTANBgkqhkiG9w0BAQsFADCBgTEWMBQGA1UEBRMNUlVDODAwODAwOTktMDERMA8GA1UEAxMIVklUIFMuQS4xODA2BgNVBAsML1ByZXN0YWRvciBDdWFsaWZpY2FkbyBkZSBTZXJ2aWNpb3MgZGUgQ29uZmlhbnphMQ0wCwYDVQQKDARJQ1BQMQswCQYDVQQGEwJQWTAeFw0yNTA4MjIxNzM3MzRaFw0yNzA4MjIxNzM3MzRaMIHHMRYwFAYDVQQqDA1HTEFEWVMgRU1JTENFMRwwGgYDVQQEDBNFU1RJR0FSUklCSUEgQ09MTUFOMRIwEAYDVQQFEwlDSTM3NTkyMjQxKjAoBgNVBAMMIUdMQURZUyBFTUlMQ0UgRVNUSUdBUlJJQklBIENPTE1BTjELMAkGA1UECwwCRjIxNTAzBgNVBAoMLENFUlRJRklDQURPIENVQUxJRklDQURPIERFIEZJUk1BIEVMRUNUUk9OSUNBMQswCQYDVQQGEwJQWTCCASIwDQYJKoZIhvcNAQEBBQADggEPADCCAQoCggEBANXUcqBovm9uvAQt66pyMrQtmfEBSe7dn0VSJExhibow03JKNbrf2IkodfY6KShJISkBkQdgTX7TyTUamAGyYp628iyaIH43lJIqVYLkaG57liRrRFAwVJvRWkQWgtnyeDBwlELvNx3EG1g+otIx97746kiqVK/xAFEIwqk3aQshQbUoTA4HFYOIeSrbWQnNWzy+wQi/Gqle5hE730TEj27cSVrAiD/bXXUa876CwSvz1et2kohD2BOSIQeVZwlsPtFhiVjw9+sqvUe9AaJsaCUhs4K9T7drzz3rNmswdcuTyNiVL6IXzFo/j5EnQQyHiZFbz8X5DD+pUhYx6vjeEyECAwEAAaOCA8UwggPBMAwGA1UdEwEB/wQCMAAwDgYDVR0PAQH/BAQDAgXgMCwGA1UdJQEB/wQiMCAGCCsGAQUFBwMEBggrBgEFBQcDAgYKKwYBBAGCNxQCAjAdBgNVHQ4EFgQUM3t9ZBU/20IGwF6bcql0xJpTc8k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R0VDT05UQS5BVURJVEBH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MiVH7Ay3a8D+kITScZabq0EWTrMNXlxvOwfOry878r9t6F6fyU+M0BzoeaPPZk0N71BLvL9nBIpP3aTGwagoxiLUAF9Q9ygFnFHP/NqZ9JgpxAqUv8MJI6Z9g63iP8Za3ClswTVUCt8d1d0C/yzhrPjy/ZvnxxGabFmE/9QHe2jMSRF+3ZuvuAJVwTsihMi5ezY33NmFpRwuEjVWfKXS/aDhdP8Sii4FVvqhIMgzrziIUD0unu3HuehZLoYsyxz45kyT/vffWbRX2XMrtdZuz/d639JB7ijX8quMZU3q8w0mvA5lM+aD9PkDbNr6b37Puun+1Mhkh0xQw3/fR28aWZmahJ2+qcuk+WnHKuWzFEgTNL9sJFF9jYfUCeGEMLv4jBpnUzD7yi2F+dtS4XHtvHJRmMjczPyw9DN69rB7Z6GrM+SIV3t768Mb0kieF0xi4V0gazL0JHkx2Fh2bHQVafTBfht5XDkcZgx7BZTDkY0oeT94OLrewhh4J2vEnGOgDx1lEscqWQ5KitYVxEEbM1DS8+Eaq8YEB+gzvN7vCuCrrC5JI5pSsNL5JzN9s5JQsaItDg4nU4PHq3EaEtgYUcZTxVE+0bVghk0L/7KPPrpMiGqxgnNPIlAPy7ywdD1sP4waamOWpDD+6ZfFpi/p/w+pxOolE4uClLLzeSfta7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5v/Fo5pXhW4j8FV5Q9oTUQPp2GYaBFZhSqrZoRpbH7c=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kspua8i1iIpLDu2ZpAc75I0vzvco+rxxXd7FSiH9J8E=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kspua8i1iIpLDu2ZpAc75I0vzvco+rxxXd7FSiH9J8E=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kspua8i1iIpLDu2ZpAc75I0vzvco+rxxXd7FSiH9J8E=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nu/1sHjyPoXJLsn2FV0RiuPXGucKhOC96K3hj996wzQ=</DigestValue>
      </Reference>
      <Reference URI="/xl/drawings/drawing2.xml?ContentType=application/vnd.openxmlformats-officedocument.drawing+xml">
        <DigestMethod Algorithm="http://www.w3.org/2001/04/xmlenc#sha256"/>
        <DigestValue>NbERy5+sGvzjQdHVDfUBE76J91jboAwFIhSxhYOglbo=</DigestValue>
      </Reference>
      <Reference URI="/xl/drawings/drawing3.xml?ContentType=application/vnd.openxmlformats-officedocument.drawing+xml">
        <DigestMethod Algorithm="http://www.w3.org/2001/04/xmlenc#sha256"/>
        <DigestValue>J2sFLcUrnUtjZ/tA2BtxcTOzI7zfmtfRUbK7bfUhx4w=</DigestValue>
      </Reference>
      <Reference URI="/xl/drawings/vmlDrawing1.vml?ContentType=application/vnd.openxmlformats-officedocument.vmlDrawing">
        <DigestMethod Algorithm="http://www.w3.org/2001/04/xmlenc#sha256"/>
        <DigestValue>rBJpDjEZCsR8gf6XsN9Ih2V+uB/FBSPG52YJonSXu7s=</DigestValue>
      </Reference>
      <Reference URI="/xl/media/image1.wmf?ContentType=image/x-wmf">
        <DigestMethod Algorithm="http://www.w3.org/2001/04/xmlenc#sha256"/>
        <DigestValue>VNrwJYCJ8tNrc5K0I+9GY7ElJGo4RXkAtYBRipI6KpA=</DigestValue>
      </Reference>
      <Reference URI="/xl/media/image2.emf?ContentType=image/x-emf">
        <DigestMethod Algorithm="http://www.w3.org/2001/04/xmlenc#sha256"/>
        <DigestValue>V7+7RigDGjYePRZUIy6+PPCHtM11XI1QkZ0LqXUeq8g=</DigestValue>
      </Reference>
      <Reference URI="/xl/media/image3.emf?ContentType=image/x-emf">
        <DigestMethod Algorithm="http://www.w3.org/2001/04/xmlenc#sha256"/>
        <DigestValue>6XOc0P+rpUafqEn2rZnjJBkyV4kGw21bwNtgm53AiS8=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QPdiE4MvPh8PRLB6QDw3nJfZrrzPoLsuK39Xj4HKiZ8=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YBC6iy/XX/dZQb7MaNQvEekMRTotwqO6dh5LlD2IAdo=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PlJVJKZSCtxTym77VEDdyRdaoxBKceJAWZ+yiXJVB44=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3Dpi923gELOxnKBIxACrYzTVYvhb93Oc4rKgkrPVXeo=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p5O7pKL+0LVx2usCZv3F6DYN8r9PvdjoE4fEy5WYycE=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8EFbQevKeXjfUAN39LSAIWxEz2DC0tk1gpKuAcRUQzI=</DigestValue>
      </Reference>
      <Reference URI="/xl/sharedStrings.xml?ContentType=application/vnd.openxmlformats-officedocument.spreadsheetml.sharedStrings+xml">
        <DigestMethod Algorithm="http://www.w3.org/2001/04/xmlenc#sha256"/>
        <DigestValue>lX0994AVuU5NKEfWcNfp7YZzEIPNwL56YPL68ZeNfP4=</DigestValue>
      </Reference>
      <Reference URI="/xl/styles.xml?ContentType=application/vnd.openxmlformats-officedocument.spreadsheetml.styles+xml">
        <DigestMethod Algorithm="http://www.w3.org/2001/04/xmlenc#sha256"/>
        <DigestValue>AcXINde6W6m7kZvuZ6dOZNZDKlsy1TJtp9yYZ376T4o=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DHAIvuAcGYrxIlyyS14/pA7/v5crRjjaP8rop67j500=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qwpvo/ta/vxW1Z741MLUKksvOX+SlAsTFBF43XJaHEQ=</DigestValue>
      </Reference>
      <Reference URI="/xl/worksheets/sheet2.xml?ContentType=application/vnd.openxmlformats-officedocument.spreadsheetml.worksheet+xml">
        <DigestMethod Algorithm="http://www.w3.org/2001/04/xmlenc#sha256"/>
        <DigestValue>RyPVulco8Jp2pq7TWiMI4WQnY6lWcIgW1dk1UDq1SkI=</DigestValue>
      </Reference>
      <Reference URI="/xl/worksheets/sheet3.xml?ContentType=application/vnd.openxmlformats-officedocument.spreadsheetml.worksheet+xml">
        <DigestMethod Algorithm="http://www.w3.org/2001/04/xmlenc#sha256"/>
        <DigestValue>43h0N2Dhh98mTlhrckkRcI3oRTIZGZ+4Wvic52uiGX4=</DigestValue>
      </Reference>
      <Reference URI="/xl/worksheets/sheet4.xml?ContentType=application/vnd.openxmlformats-officedocument.spreadsheetml.worksheet+xml">
        <DigestMethod Algorithm="http://www.w3.org/2001/04/xmlenc#sha256"/>
        <DigestValue>bPzPVbmmdUc0ZwT61PDzg64uJmvnl0Xv7FyQB0pUj1I=</DigestValue>
      </Reference>
      <Reference URI="/xl/worksheets/sheet5.xml?ContentType=application/vnd.openxmlformats-officedocument.spreadsheetml.worksheet+xml">
        <DigestMethod Algorithm="http://www.w3.org/2001/04/xmlenc#sha256"/>
        <DigestValue>Iwy+UBjDMuxRPV3XlCYTpmZpQGB2waWPZi/Lk1untH4=</DigestValue>
      </Reference>
      <Reference URI="/xl/worksheets/sheet6.xml?ContentType=application/vnd.openxmlformats-officedocument.spreadsheetml.worksheet+xml">
        <DigestMethod Algorithm="http://www.w3.org/2001/04/xmlenc#sha256"/>
        <DigestValue>Qgv52dRlIGrZWwlvd/toB5x2WAocigSphvFKojLINM0=</DigestValue>
      </Reference>
      <Reference URI="/xl/worksheets/sheet7.xml?ContentType=application/vnd.openxmlformats-officedocument.spreadsheetml.worksheet+xml">
        <DigestMethod Algorithm="http://www.w3.org/2001/04/xmlenc#sha256"/>
        <DigestValue>unDkC4W5hlMZa2oinnuCdpDmVzu+/ly1BGXSPr1vWq0=</DigestValue>
      </Reference>
      <Reference URI="/xl/worksheets/sheet8.xml?ContentType=application/vnd.openxmlformats-officedocument.spreadsheetml.worksheet+xml">
        <DigestMethod Algorithm="http://www.w3.org/2001/04/xmlenc#sha256"/>
        <DigestValue>8fvJm0nBwu20ggp7jeAQ58wEx4+DvtztXA+w72cpw7A=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2026-03-25T12:09:33Z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{36A7EBF5-3A90-420A-9F08-0985388F54AA}</SetupID>
          <SignatureText>GLADYS E. ESTIGARRIBIA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2026-03-25T12:09:33Z</xd:SigningTime>
          <xd:SigningCertificate>
            <xd:Cert>
              <xd:CertDigest>
                <DigestMethod Algorithm="http://www.w3.org/2001/04/xmlenc#sha256"/>
                <DigestValue>YuTOI2tyTHd65W/pIVlTgIGRCzsVSd6EdnRL7Dq90lU=</DigestValue>
              </xd:CertDigest>
              <xd:IssuerSerial>
                <X509IssuerName>C=PY, O=ICPP, OU=Prestador Cualificado de Servicios de Confianza, CN=VIT S.A., SERIALNUMBER=RUC80080099-0</X509IssuerName>
                <X509SerialNumber>84924113445305879239954639992045387169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ABAAB/AAAAAAAAAAAAAABuHAAAkQwAACBFTUYAAAEAABwAAKoAAAAGAAAAAAAAAAAAAAAAAAAAVgUAAAADAABYAQAAwQAAAAAAAAAAAAAAAAAAAMA/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IQEAAIAAAAAhAPAAAAAAAAAAAAAAAIA/AAAAAAAAAAAAAIA/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/AAAAAAAAAAAAAAAhAQAAgAAAACEA8AAAAAAAAAAAAAAAgD8AAAAAAAAAAAAAgD8AAAAAAAAAAAAAAAAAAAAAAAAAAAAAAAAAAAAAAAAAACUAAAAMAAAAAAAAgCgAAAAMAAAAAQAAACcAAAAYAAAAAQAAAAAAAADw8PAAAAAAACUAAAAMAAAAAQAAAEwAAABkAAAAAAAAAAAAAAAgAQAAfwAAAAAAAAAAAAAAIQEAAIAAAAAhAPAAAAAAAAAAAAAAAIA/AAAAAAAAAAAAAIA/AAAAAAAAAAAAAAAAAAAAAAAAAAAAAAAAAAAAAAAAAAAlAAAADAAAAAAAAIAoAAAADAAAAAEAAAAnAAAAGAAAAAEAAAAAAAAA////AAAAAAAlAAAADAAAAAEAAABMAAAAZAAAAAAAAAAAAAAAIAEAAH8AAAAAAAAAAAAAACEBAACAAAAAIQDwAAAAAAAAAAAAAACAPwAAAAAAAAAAAACAPwAAAAAAAAAAAAAAAAAAAAAAAAAAAAAAAAAAAAAAAAAAJQAAAAwAAAAAAACAKAAAAAwAAAABAAAAJwAAABgAAAABAAAAAAAAAP///wAAAAAAJQAAAAwAAAABAAAATAAAAGQAAAAAAAAAAAAAACA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P5/AACz9oBm/n8AABMAFAAAAAAAEASwZv5/AAAwFofb/n8AANj2gGb+fwAAAAAAAAAAAAAwFofb/n8AAPm5L8SoAAAAAAAAAAAAAAAQgY+W8sgAABNu+mX+fwAASAAAAIsCAACE769m/n8AAIDxuGb+fwAAwPGvZgAAAAABAAAAAAAAABAEsGb+fwAAAACH2/5/AAAAAAAAAAAAAAAAAACoAAAAYURG2/5/AAAAAAAAAAAAAAAAAAAAAAAAcCYWxYsCAABYvC/EqAAAAHAmFsWLAgAAu+tK2/5/AAAguy/EqAAAANC7L8SoAAAAAAAAAAAAAAAAAAAAZHYACAAAAAAlAAAADAAAAAEAAAAYAAAADAAAAAAAAAISAAAADAAAAAEAAAAeAAAAGAAAAL0AAAAEAAAA9wAAABEAAAAlAAAADAAAAAEAAABUAAAAiAAAAL4AAAAEAAAA9QAAABAAAAABAAAA0XbJQasKyUG+AAAABAAAAAoAAABMAAAAAAAAAAAAAAAAAAAA//////////9gAAAAMgA1AC8AMAAzAC8AMgAwADIANg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DkL8SoAAAAsD+H2/5/AAAJAAAAAQAAAMhecNv+fwAAAAAAAAAAAACz9oBm/n8AADCwmrmLAgAAAAAAAAAAAAAAAAAAAAAAAAAAAAAAAAAAANmPlvLIAAAAAAAAAAAAAP////+LAgAAAAAAAAAAAABwJhbFiwIAADDkL8QAAAAAUFYbxYsCAAAHAAAAAAAAAHDqFsWLAgAAbOMvxKgAAADA4y/EqAAAAGFERtv+fwAAEQAAAAAAAADyvuLGAAAAABEAAAAAAAAAEBKFu4sCAABwJhbFiwIAALvrStv+fwAAEOMvxKgAAADA4y/Eq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oEQuyIsCAABU5+1l/n8AAMAcT7uLAgAAyF5w2/5/AAAAAAAAAAAAAAGxJWb+fwAAAgAAAAAAAAACAAAAAAAAAAAAAAAAAAAAAAAAAAAAAADQNo+W8sgAAOCHUbuLAgAAsD/rzIsCAAAAAAAAAAAAAHAmFsWLAgAAmBMvxAAAAADg////AAAAAAYAAAAAAAAAAgAAAAAAAAC8Ei/EqAAAABATL8SoAAAAYURG2/5/AAAAAAAAAAAAAFDnddsAAAAAAAAAAAAAAAArpPVl/n8AAHAmFsWLAgAAu+tK2/5/AABgEi/EqAAAABATL8SoAAAAAAAAAAAAAAAAAAAAZHYACAAAAAAlAAAADAAAAAMAAAAYAAAADAAAAAAAAAISAAAADAAAAAEAAAAWAAAADAAAAAgAAABUAAAAVAAAAAoAAAAnAAAAHgAAAEoAAAABAAAA0XbJQasKyUEKAAAASwAAAAEAAABMAAAABAAAAAkAAAAnAAAAIAAAAEsAAABQAAAAWAA6b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YAAAARwAAACkAAAAzAAAAs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CYuYsCAADIXnDb/n8AAAAAAAAAAAAAx7OH3f5/AAAAAJO5iwIAAAIAAAD+fwAAAAAAAAAAAAAAAAAAAAAAAHA2j5byyAAAAQAAAAAAAADQeGDIAgAAAAAAAAAAAAAAcCYWxYsCAAD4Ei/EAAAAAPD///8AAAAACQAAAAAAAAADAAAAAAAAABwSL8SoAAAAcBIvxKgAAABhREbb/n8AAAAAAAAAAAAAUOd12wAAAAAAAAAAAAAAAPARL8SoAAAAcCYWxYsCAAC760rb/n8AAMARL8SoAAAAcBIvxKgAAADw7x7FiwIAAAAAAABkdgAIAAAAACUAAAAMAAAABAAAABgAAAAMAAAAAAAAAhIAAAAMAAAAAQAAAB4AAAAYAAAAKQAAADMAAADZAAAASAAAACUAAAAMAAAABAAAAFQAAADQAAAAKgAAADMAAADXAAAARwAAAAEAAADRdslBqwrJQSoAAAAzAAAAFgAAAEwAAAAAAAAAAAAAAAAAAAD//////////3gAAABHAEwAQQBEAFkAUwAgAEUALgAgAEUAUwBUAEkARwBBAFIAUgBJAEIASQBBAAsAAAAIAAAACgAAAAsAAAAJAAAACQAAAAQAAAAIAAAAAwAAAAQAAAAIAAAACQAAAAgAAAAEAAAACwAAAAoAAAAKAAAACgAAAAQAAAAJAAAABAAAAAoAAABLAAAAQAAAADAAAAAFAAAAIAAAAAEAAAABAAAAEAAAAAAAAAAAAAAAIQEAAIAAAAAAAAAAAAAAACEBAACAAAAAJQAAAAwAAAACAAAAJwAAABgAAAAFAAAAAAAAAP///wAAAAAAJQAAAAwAAAAFAAAATAAAAGQAAAAAAAAAUAAAACABAAB8AAAAAAAAAFAAAAAh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wAAAAAoAAABQAAAAeAAAAFwAAAABAAAA0XbJQasKyUEKAAAAUAAAABMAAABMAAAAAAAAAAAAAAAAAAAA//////////90AAAARwBMAEEARABZAFMAIABFAFMAVABJAEcAQQBSAFIASQBCAEkAQQA9IggAAAAFAAAABwAAAAgAAAAFAAAABgAAAAMAAAAGAAAABgAAAAYAAAADAAAACAAAAAcAAAAHAAAABwAAAAMAAAAGAAAAAwAAAAcAAABLAAAAQAAAADAAAAAFAAAAIAAAAAEAAAABAAAAEAAAAAAAAAAAAAAAIQEAAIAAAAAAAAAAAAAAACE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GAAAAbAAAAAEAAADRdslBqwrJQQoAAABgAAAACAAAAEwAAAAAAAAAAAAAAAAAAAD//////////1wAAABDAE8ATgBUAEEARABPAFIABwAAAAkAAAAIAAAABgAAAAcAAAAIAAAACQAAAAcAAABLAAAAQAAAADAAAAAFAAAAIAAAAAEAAAABAAAAEAAAAAAAAAAAAAAAIQEAAIAAAAAAAAAAAAAAACEBAACAAAAAJQAAAAwAAAACAAAAJwAAABgAAAAFAAAAAAAAAP///wAAAAAAJQAAAAwAAAAFAAAATAAAAGQAAAAJAAAAcAAAABcBAAB8AAAACQAAAHAAAAAPAQAADQAAACEA8AAAAAAAAAAAAAAAgD8AAAAAAAAAAAAAgD8AAAAAAAAAAAAAAAAAAAAAAAAAAAAAAAAAAAAAAAAAACUAAAAMAAAAAAAAgCgAAAAMAAAABQAAACUAAAAMAAAAAQAAABgAAAAMAAAAAAAAAhIAAAAMAAAAAQAAABYAAAAMAAAAAAAAAFQAAABgAQAACgAAAHAAAAAWAQAAfAAAAAEAAADRdslBqwrJQQoAAABwAAAALgAAAEwAAAAEAAAACQAAAHAAAAAYAQAAfQAAAKgAAABGAGkAcgBtAGEAZABvACAAcABvAHIAOgAgAEcATABBAEQAWQBTACAARQBNAEkATABDAEUAIABFAFMAVABJAEcAQQBSAFIASQBCAEkAQQAgAEMATwBMAE0AQQBOAAYAAAADAAAABAAAAAkAAAAGAAAABwAAAAcAAAADAAAABwAAAAcAAAAEAAAAAwAAAAMAAAAIAAAABQAAAAcAAAAIAAAABQAAAAYAAAADAAAABgAAAAoAAAADAAAABQAAAAcAAAAGAAAAAwAAAAYAAAAGAAAABgAAAAMAAAAIAAAABwAAAAcAAAAHAAAAAwAAAAYAAAADAAAABwAAAAMAAAAHAAAACQAAAAUAAAAKAAAABwAAAAgAAAAWAAAADAAAAAAAAAAlAAAADAAAAAIAAAAOAAAAFAAAAAAAAAAQAAAAFAAAAA==</Object>
  <Object Id="idInvalidSigLnImg">AQAAAGwAAAAAAAAAAAAAACABAAB/AAAAAAAAAAAAAABuHAAAkQwAACBFTUYAAAEAnB8AALAAAAAGAAAAAAAAAAAAAAAAAAAAVgUAAAADAABYAQAAwQAAAAAAAAAAAAAAAAAAAMA/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IQEAAIAAAAAhAPAAAAAAAAAAAAAAAIA/AAAAAAAAAAAAAIA/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/AAAAAAAAAAAAAAAhAQAAgAAAACEA8AAAAAAAAAAAAAAAgD8AAAAAAAAAAAAAgD8AAAAAAAAAAAAAAAAAAAAAAAAAAAAAAAAAAAAAAAAAACUAAAAMAAAAAAAAgCgAAAAMAAAAAQAAACcAAAAYAAAAAQAAAAAAAADw8PAAAAAAACUAAAAMAAAAAQAAAEwAAABkAAAAAAAAAAAAAAAgAQAAfwAAAAAAAAAAAAAAIQEAAIAAAAAhAPAAAAAAAAAAAAAAAIA/AAAAAAAAAAAAAIA/AAAAAAAAAAAAAAAAAAAAAAAAAAAAAAAAAAAAAAAAAAAlAAAADAAAAAAAAIAoAAAADAAAAAEAAAAnAAAAGAAAAAEAAAAAAAAA////AAAAAAAlAAAADAAAAAEAAABMAAAAZAAAAAAAAAAAAAAAIAEAAH8AAAAAAAAAAAAAACEBAACAAAAAIQDwAAAAAAAAAAAAAACAPwAAAAAAAAAAAACAPwAAAAAAAAAAAAAAAAAAAAAAAAAAAAAAAAAAAAAAAAAAJQAAAAwAAAAAAACAKAAAAAwAAAABAAAAJwAAABgAAAABAAAAAAAAAP///wAAAAAAJQAAAAwAAAABAAAATAAAAGQAAAAAAAAAAAAAACA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EDAAAAAcKDQcKDQcJDQ4WMShFrjFU1TJV1gECBAIDBAECBQoRKyZBowsTMVJDAAAAfqbJd6PIeqDCQFZ4JTd0Lk/HMVPSGy5uFiE4GypVJ0KnHjN9AAABLVAAAACcz+7S6ffb7fnC0t1haH0hMm8aLXIuT8ggOIwoRKslP58cK08AAAEyLgAAAMHg9P///////////+bm5k9SXjw/SzBRzTFU0y1NwSAyVzFGXwEBAgAACA8mnM/u69/SvI9jt4tgjIR9FBosDBEjMVTUMlXWMVPRKUSeDxk4AAAAAAAAAADT6ff///////+Tk5MjK0krSbkvUcsuT8YVJFoTIFIrSbgtTcEQHEdvogAAAJzP7vT6/bTa8kRleixHhy1Nwi5PxiQtTnBwcJKSki81SRwtZAgOIw+E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GR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+fwAAs/aAZv5/AAATABQAAAAAABAEsGb+fwAAMBaH2/5/AADY9oBm/n8AAAAAAAAAAAAAMBaH2/5/AAD5uS/EqAAAAAAAAAAAAAAAEIGPlvLIAAATbvpl/n8AAEgAAACLAgAAhO+vZv5/AACA8bhm/n8AAMDxr2YAAAAAAQAAAAAAAAAQBLBm/n8AAAAAh9v+fwAAAAAAAAAAAAAAAAAAqAAAAGFERtv+fwAAAAAAAAAAAAAAAAAAAAAAAHAmFsWLAgAAWLwvxKgAAABwJhbFiwIAALvrStv+fwAAILsvxKgAAADQuy/EqA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CEBAACAAAAAAAAAAAAAAAAhAQAAgAAAAFIAAABwAQAAAgAAABAAAAAHAAAAAAAAAAAAAAC8AgAAAAAAAAECAiJTAHkAcwB0AGUAbQAAAAAAAAAAAAAAAAAAAAAAAAAAAAAAAAAAAAAAAAAAAAAAAAAAAAAAAAAAAAAAAAAAAAAAAAAAAADkL8SoAAAAsD+H2/5/AAAJAAAAAQAAAMhecNv+fwAAAAAAAAAAAACz9oBm/n8AADCwmrmLAgAAAAAAAAAAAAAAAAAAAAAAAAAAAAAAAAAAANmPlvLIAAAAAAAAAAAAAP////+LAgAAAAAAAAAAAABwJhbFiwIAADDkL8QAAAAAUFYbxYsCAAAHAAAAAAAAAHDqFsWLAgAAbOMvxKgAAADA4y/EqAAAAGFERtv+fwAAEQAAAAAAAADyvuLGAAAAABEAAAAAAAAAEBKFu4sCAABwJhbFiwIAALvrStv+fwAAEOMvxKgAAADA4y/Eq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oEQuyIsCAABU5+1l/n8AAMAcT7uLAgAAyF5w2/5/AAAAAAAAAAAAAAGxJWb+fwAAAgAAAAAAAAACAAAAAAAAAAAAAAAAAAAAAAAAAAAAAADQNo+W8sgAAOCHUbuLAgAAsD/rzIsCAAAAAAAAAAAAAHAmFsWLAgAAmBMvxAAAAADg////AAAAAAYAAAAAAAAAAgAAAAAAAAC8Ei/EqAAAABATL8SoAAAAYURG2/5/AAAAAAAAAAAAAFDnddsAAAAAAAAAAAAAAAArpPVl/n8AAHAmFsWLAgAAu+tK2/5/AABgEi/EqAAAABATL8So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YAAAARwAAACkAAAAzAAAAs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CYuYsCAADIXnDb/n8AAAAAAAAAAAAAx7OH3f5/AAAAAJO5iwIAAAIAAAD+fwAAAAAAAAAAAAAAAAAAAAAAAHA2j5byyAAAAQAAAAAAAADQeGDIAgAAAAAAAAAAAAAAcCYWxYsCAAD4Ei/EAAAAAPD///8AAAAACQAAAAAAAAADAAAAAAAAABwSL8SoAAAAcBIvxKgAAABhREbb/n8AAAAAAAAAAAAAUOd12wAAAAAAAAAAAAAAAPARL8SoAAAAcCYWxYsCAAC760rb/n8AAMARL8SoAAAAcBIvxKgAAADw7x7FiwIAAAAAAABkdgAIAAAAACUAAAAMAAAABAAAABgAAAAMAAAAAAAAAhIAAAAMAAAAAQAAAB4AAAAYAAAAKQAAADMAAADZAAAASAAAACUAAAAMAAAABAAAAFQAAADQAAAAKgAAADMAAADXAAAARwAAAAEAAADRdslBqwrJQSoAAAAzAAAAFgAAAEwAAAAAAAAAAAAAAAAAAAD//////////3gAAABHAEwAQQBEAFkAUwAgAEUALgAgAEUAUwBUAEkARwBBAFIAUgBJAEIASQBBAAsAAAAIAAAACgAAAAsAAAAJAAAACQAAAAQAAAAIAAAAAwAAAAQAAAAIAAAACQAAAAgAAAAEAAAACwAAAAoAAAAKAAAACgAAAAQAAAAJAAAABAAAAAoAAABLAAAAQAAAADAAAAAFAAAAIAAAAAEAAAABAAAAEAAAAAAAAAAAAAAAIQEAAIAAAAAAAAAAAAAAACEBAACAAAAAJQAAAAwAAAACAAAAJwAAABgAAAAFAAAAAAAAAP///wAAAAAAJQAAAAwAAAAFAAAATAAAAGQAAAAAAAAAUAAAACABAAB8AAAAAAAAAFAAAAAh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wAAAAAoAAABQAAAAeAAAAFwAAAABAAAA0XbJQasKyUEKAAAAUAAAABMAAABMAAAAAAAAAAAAAAAAAAAA//////////90AAAARwBMAEEARABZAFMAIABFAFMAVABJAEcAQQBSAFIASQBCAEkAQQAAAAgAAAAFAAAABwAAAAgAAAAFAAAABgAAAAMAAAAGAAAABgAAAAYAAAADAAAACAAAAAcAAAAHAAAABwAAAAMAAAAGAAAAAwAAAAcAAABLAAAAQAAAADAAAAAFAAAAIAAAAAEAAAABAAAAEAAAAAAAAAAAAAAAIQEAAIAAAAAAAAAAAAAAACE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GAAAAbAAAAAEAAADRdslBqwrJQQoAAABgAAAACAAAAEwAAAAAAAAAAAAAAAAAAAD//////////1wAAABDAE8ATgBUAEEARABPAFIABwAAAAkAAAAIAAAABgAAAAcAAAAIAAAACQAAAAcAAABLAAAAQAAAADAAAAAFAAAAIAAAAAEAAAABAAAAEAAAAAAAAAAAAAAAIQEAAIAAAAAAAAAAAAAAACEBAACAAAAAJQAAAAwAAAACAAAAJwAAABgAAAAFAAAAAAAAAP///wAAAAAAJQAAAAwAAAAFAAAATAAAAGQAAAAJAAAAcAAAABcBAAB8AAAACQAAAHAAAAAPAQAADQAAACEA8AAAAAAAAAAAAAAAgD8AAAAAAAAAAAAAgD8AAAAAAAAAAAAAAAAAAAAAAAAAAAAAAAAAAAAAAAAAACUAAAAMAAAAAAAAgCgAAAAMAAAABQAAACUAAAAMAAAAAQAAABgAAAAMAAAAAAAAAhIAAAAMAAAAAQAAABYAAAAMAAAAAAAAAFQAAABgAQAACgAAAHAAAAAWAQAAfAAAAAEAAADRdslBqwrJQQoAAABwAAAALgAAAEwAAAAEAAAACQAAAHAAAAAYAQAAfQAAAKgAAABGAGkAcgBtAGEAZABvACAAcABvAHIAOgAgAEcATABBAEQAWQBTACAARQBNAEkATABDAEUAIABFAFMAVABJAEcAQQBSAFIASQBCAEkAQQAgAEMATwBMAE0AQQBOAAYAAAADAAAABAAAAAkAAAAGAAAABwAAAAcAAAADAAAABwAAAAcAAAAEAAAAAwAAAAMAAAAIAAAABQAAAAcAAAAIAAAABQAAAAYAAAADAAAABgAAAAoAAAADAAAABQAAAAcAAAAGAAAAAwAAAAYAAAAGAAAABgAAAAMAAAAIAAAABwAAAAcAAAAHAAAAAwAAAAYAAAADAAAABwAAAAMAAAAHAAAACQAAAAUAAAAK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DETALLE DE PASIVOS</vt:lpstr>
      <vt:lpstr>PROVEEDORES LOCALES</vt:lpstr>
      <vt:lpstr>BNF</vt:lpstr>
      <vt:lpstr>1694706SUD</vt:lpstr>
      <vt:lpstr>1694697SUD</vt:lpstr>
      <vt:lpstr>UENO BANK</vt:lpstr>
      <vt:lpstr>RESUMEN</vt:lpstr>
      <vt:lpstr>PROVEEDORES EXTERIOR</vt:lpstr>
      <vt:lpstr>BNF!Área_de_impresión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Cumplimiento</cp:lastModifiedBy>
  <dcterms:created xsi:type="dcterms:W3CDTF">2022-08-25T15:30:47Z</dcterms:created>
  <dcterms:modified xsi:type="dcterms:W3CDTF">2026-03-24T18:47:33Z</dcterms:modified>
</cp:coreProperties>
</file>