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tecno\Downloads\"/>
    </mc:Choice>
  </mc:AlternateContent>
  <xr:revisionPtr revIDLastSave="0" documentId="13_ncr:1_{51F22ADD-755D-439B-876C-FC5A81A219EE}" xr6:coauthVersionLast="47" xr6:coauthVersionMax="47" xr10:uidLastSave="{00000000-0000-0000-0000-000000000000}"/>
  <bookViews>
    <workbookView xWindow="-108" yWindow="-108" windowWidth="23256" windowHeight="12456" tabRatio="714" firstSheet="1" activeTab="1" xr2:uid="{00000000-000D-0000-FFFF-FFFF00000000}"/>
  </bookViews>
  <sheets>
    <sheet name="BI" sheetId="9" state="hidden" r:id="rId1"/>
    <sheet name="DETALLE DE PASIVOS" sheetId="1" r:id="rId2"/>
    <sheet name="PROVEEDORES LOCALES" sheetId="2" r:id="rId3"/>
    <sheet name="BNF" sheetId="7" r:id="rId4"/>
    <sheet name="1696044SUD" sheetId="6" r:id="rId5"/>
    <sheet name="1694697SUD" sheetId="5" r:id="rId6"/>
    <sheet name="UENO BANK" sheetId="4" r:id="rId7"/>
    <sheet name="RESUMEN" sheetId="8" r:id="rId8"/>
    <sheet name="PROVEEDORES EXTERIOR" sheetId="3" state="hidden" r:id="rId9"/>
  </sheets>
  <definedNames>
    <definedName name="_xlnm.Print_Area" localSheetId="3">BNF!$A$1:$G$24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8" l="1"/>
  <c r="D16" i="8"/>
  <c r="D15" i="8"/>
  <c r="D14" i="8"/>
  <c r="D13" i="8"/>
  <c r="D8" i="8"/>
  <c r="B61" i="1"/>
  <c r="B34" i="1" l="1"/>
  <c r="E66" i="6" l="1"/>
  <c r="B15" i="1"/>
  <c r="B17" i="1" s="1"/>
  <c r="B54" i="1"/>
  <c r="B53" i="1"/>
  <c r="B52" i="1"/>
  <c r="B31" i="1"/>
  <c r="B30" i="1"/>
  <c r="B25" i="1"/>
  <c r="C57" i="9"/>
  <c r="E57" i="9"/>
  <c r="G57" i="9"/>
  <c r="C117" i="9"/>
  <c r="D117" i="9"/>
  <c r="E117" i="9"/>
  <c r="F117" i="9"/>
  <c r="G117" i="9"/>
  <c r="H117" i="9"/>
  <c r="I117" i="9"/>
  <c r="J117" i="9"/>
  <c r="B33" i="1" l="1"/>
  <c r="H71" i="5"/>
  <c r="E66" i="5"/>
  <c r="F71" i="5" s="1"/>
  <c r="E67" i="5"/>
  <c r="G67" i="5" l="1"/>
  <c r="G67" i="6"/>
  <c r="F67" i="6"/>
  <c r="E67" i="6"/>
  <c r="F67" i="5"/>
  <c r="B65" i="1" l="1"/>
  <c r="E62" i="6" l="1"/>
  <c r="E22" i="7"/>
  <c r="E35" i="4"/>
  <c r="D35" i="4"/>
  <c r="C11" i="3" l="1"/>
  <c r="E14" i="8"/>
  <c r="B14" i="8"/>
  <c r="E13" i="8"/>
  <c r="B13" i="8"/>
  <c r="E7" i="8"/>
  <c r="B7" i="8"/>
  <c r="E6" i="8"/>
  <c r="C6" i="8"/>
  <c r="B6" i="8"/>
  <c r="E32" i="4"/>
  <c r="E37" i="4" s="1"/>
  <c r="D32" i="4"/>
  <c r="D37" i="4" s="1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32" i="4" s="1"/>
  <c r="F9" i="4"/>
  <c r="F8" i="4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0" i="5"/>
  <c r="H68" i="5"/>
  <c r="E60" i="5"/>
  <c r="D60" i="5"/>
  <c r="H59" i="5"/>
  <c r="E58" i="5"/>
  <c r="D58" i="5"/>
  <c r="E61" i="5" s="1"/>
  <c r="G57" i="5"/>
  <c r="F57" i="5"/>
  <c r="H57" i="5" s="1"/>
  <c r="G56" i="5"/>
  <c r="F56" i="5"/>
  <c r="H56" i="5" s="1"/>
  <c r="H55" i="5"/>
  <c r="G55" i="5"/>
  <c r="F55" i="5"/>
  <c r="H54" i="5"/>
  <c r="G54" i="5"/>
  <c r="F54" i="5"/>
  <c r="G53" i="5"/>
  <c r="F53" i="5"/>
  <c r="H53" i="5" s="1"/>
  <c r="G52" i="5"/>
  <c r="F52" i="5"/>
  <c r="H52" i="5" s="1"/>
  <c r="G51" i="5"/>
  <c r="F51" i="5"/>
  <c r="H51" i="5" s="1"/>
  <c r="H50" i="5"/>
  <c r="G50" i="5"/>
  <c r="F50" i="5"/>
  <c r="G49" i="5"/>
  <c r="F49" i="5"/>
  <c r="H49" i="5" s="1"/>
  <c r="G48" i="5"/>
  <c r="F48" i="5"/>
  <c r="H48" i="5" s="1"/>
  <c r="H47" i="5"/>
  <c r="G47" i="5"/>
  <c r="F47" i="5"/>
  <c r="H46" i="5"/>
  <c r="G46" i="5"/>
  <c r="F46" i="5"/>
  <c r="G45" i="5"/>
  <c r="F45" i="5"/>
  <c r="H45" i="5" s="1"/>
  <c r="G44" i="5"/>
  <c r="F44" i="5"/>
  <c r="H44" i="5" s="1"/>
  <c r="G43" i="5"/>
  <c r="F43" i="5"/>
  <c r="H43" i="5" s="1"/>
  <c r="G42" i="5"/>
  <c r="F42" i="5"/>
  <c r="H42" i="5" s="1"/>
  <c r="G41" i="5"/>
  <c r="F41" i="5"/>
  <c r="H41" i="5" s="1"/>
  <c r="G40" i="5"/>
  <c r="F40" i="5"/>
  <c r="H40" i="5" s="1"/>
  <c r="H39" i="5"/>
  <c r="G39" i="5"/>
  <c r="F39" i="5"/>
  <c r="H38" i="5"/>
  <c r="G38" i="5"/>
  <c r="F38" i="5"/>
  <c r="G37" i="5"/>
  <c r="F37" i="5"/>
  <c r="H37" i="5" s="1"/>
  <c r="G36" i="5"/>
  <c r="F36" i="5"/>
  <c r="H36" i="5" s="1"/>
  <c r="G35" i="5"/>
  <c r="F35" i="5"/>
  <c r="H35" i="5" s="1"/>
  <c r="G34" i="5"/>
  <c r="F34" i="5"/>
  <c r="H34" i="5" s="1"/>
  <c r="G33" i="5"/>
  <c r="F33" i="5"/>
  <c r="H33" i="5" s="1"/>
  <c r="G32" i="5"/>
  <c r="F32" i="5"/>
  <c r="H32" i="5" s="1"/>
  <c r="H31" i="5"/>
  <c r="G31" i="5"/>
  <c r="F31" i="5"/>
  <c r="H30" i="5"/>
  <c r="G30" i="5"/>
  <c r="F30" i="5"/>
  <c r="G29" i="5"/>
  <c r="F29" i="5"/>
  <c r="H29" i="5" s="1"/>
  <c r="G28" i="5"/>
  <c r="F28" i="5"/>
  <c r="H28" i="5" s="1"/>
  <c r="G27" i="5"/>
  <c r="F27" i="5"/>
  <c r="H27" i="5" s="1"/>
  <c r="G26" i="5"/>
  <c r="F26" i="5"/>
  <c r="H26" i="5" s="1"/>
  <c r="G25" i="5"/>
  <c r="F25" i="5"/>
  <c r="H25" i="5" s="1"/>
  <c r="G24" i="5"/>
  <c r="F24" i="5"/>
  <c r="H24" i="5" s="1"/>
  <c r="H23" i="5"/>
  <c r="G23" i="5"/>
  <c r="F23" i="5"/>
  <c r="H22" i="5"/>
  <c r="G22" i="5"/>
  <c r="F22" i="5"/>
  <c r="G21" i="5"/>
  <c r="F21" i="5"/>
  <c r="H21" i="5" s="1"/>
  <c r="G20" i="5"/>
  <c r="F20" i="5"/>
  <c r="H20" i="5" s="1"/>
  <c r="G19" i="5"/>
  <c r="F19" i="5"/>
  <c r="H19" i="5" s="1"/>
  <c r="G18" i="5"/>
  <c r="F18" i="5"/>
  <c r="H18" i="5" s="1"/>
  <c r="G17" i="5"/>
  <c r="F17" i="5"/>
  <c r="H17" i="5" s="1"/>
  <c r="G16" i="5"/>
  <c r="F16" i="5"/>
  <c r="H16" i="5" s="1"/>
  <c r="H15" i="5"/>
  <c r="G15" i="5"/>
  <c r="F15" i="5"/>
  <c r="H14" i="5"/>
  <c r="G14" i="5"/>
  <c r="F14" i="5"/>
  <c r="G13" i="5"/>
  <c r="F13" i="5"/>
  <c r="H13" i="5" s="1"/>
  <c r="G12" i="5"/>
  <c r="F12" i="5"/>
  <c r="H12" i="5" s="1"/>
  <c r="G11" i="5"/>
  <c r="F11" i="5"/>
  <c r="H11" i="5" s="1"/>
  <c r="G10" i="5"/>
  <c r="F10" i="5"/>
  <c r="H10" i="5" s="1"/>
  <c r="G9" i="5"/>
  <c r="F9" i="5"/>
  <c r="H9" i="5" s="1"/>
  <c r="G8" i="5"/>
  <c r="F8" i="5"/>
  <c r="H8" i="5" s="1"/>
  <c r="H7" i="5"/>
  <c r="G7" i="5"/>
  <c r="F7" i="5"/>
  <c r="G6" i="5"/>
  <c r="F6" i="5"/>
  <c r="H6" i="5" s="1"/>
  <c r="G5" i="5"/>
  <c r="F5" i="5"/>
  <c r="G4" i="5"/>
  <c r="F4" i="5"/>
  <c r="F60" i="5" s="1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E60" i="6"/>
  <c r="D60" i="6"/>
  <c r="E58" i="6"/>
  <c r="D58" i="6"/>
  <c r="E61" i="6" s="1"/>
  <c r="E64" i="6" s="1"/>
  <c r="G57" i="6"/>
  <c r="F57" i="6"/>
  <c r="H57" i="6" s="1"/>
  <c r="G56" i="6"/>
  <c r="F56" i="6"/>
  <c r="H56" i="6" s="1"/>
  <c r="G55" i="6"/>
  <c r="F55" i="6"/>
  <c r="H55" i="6" s="1"/>
  <c r="G54" i="6"/>
  <c r="F54" i="6"/>
  <c r="H54" i="6" s="1"/>
  <c r="G53" i="6"/>
  <c r="F53" i="6"/>
  <c r="H53" i="6" s="1"/>
  <c r="G52" i="6"/>
  <c r="F52" i="6"/>
  <c r="H52" i="6" s="1"/>
  <c r="H51" i="6"/>
  <c r="G51" i="6"/>
  <c r="F51" i="6"/>
  <c r="G50" i="6"/>
  <c r="F50" i="6"/>
  <c r="H50" i="6" s="1"/>
  <c r="G49" i="6"/>
  <c r="F49" i="6"/>
  <c r="H49" i="6" s="1"/>
  <c r="H48" i="6"/>
  <c r="G48" i="6"/>
  <c r="F48" i="6"/>
  <c r="G47" i="6"/>
  <c r="F47" i="6"/>
  <c r="H47" i="6" s="1"/>
  <c r="G46" i="6"/>
  <c r="F46" i="6"/>
  <c r="H46" i="6" s="1"/>
  <c r="G45" i="6"/>
  <c r="F45" i="6"/>
  <c r="H45" i="6" s="1"/>
  <c r="G44" i="6"/>
  <c r="F44" i="6"/>
  <c r="H44" i="6" s="1"/>
  <c r="H43" i="6"/>
  <c r="G43" i="6"/>
  <c r="F43" i="6"/>
  <c r="G42" i="6"/>
  <c r="F42" i="6"/>
  <c r="H42" i="6" s="1"/>
  <c r="G41" i="6"/>
  <c r="F41" i="6"/>
  <c r="H41" i="6" s="1"/>
  <c r="H40" i="6"/>
  <c r="G40" i="6"/>
  <c r="F40" i="6"/>
  <c r="G39" i="6"/>
  <c r="F39" i="6"/>
  <c r="H39" i="6" s="1"/>
  <c r="G38" i="6"/>
  <c r="F38" i="6"/>
  <c r="H38" i="6" s="1"/>
  <c r="G37" i="6"/>
  <c r="F37" i="6"/>
  <c r="H37" i="6" s="1"/>
  <c r="G36" i="6"/>
  <c r="F36" i="6"/>
  <c r="H36" i="6" s="1"/>
  <c r="H35" i="6"/>
  <c r="G35" i="6"/>
  <c r="F35" i="6"/>
  <c r="G34" i="6"/>
  <c r="F34" i="6"/>
  <c r="H34" i="6" s="1"/>
  <c r="G33" i="6"/>
  <c r="F33" i="6"/>
  <c r="H33" i="6" s="1"/>
  <c r="H32" i="6"/>
  <c r="G32" i="6"/>
  <c r="F32" i="6"/>
  <c r="G31" i="6"/>
  <c r="F31" i="6"/>
  <c r="H31" i="6" s="1"/>
  <c r="G30" i="6"/>
  <c r="F30" i="6"/>
  <c r="H30" i="6" s="1"/>
  <c r="G29" i="6"/>
  <c r="F29" i="6"/>
  <c r="H29" i="6" s="1"/>
  <c r="G28" i="6"/>
  <c r="F28" i="6"/>
  <c r="H28" i="6" s="1"/>
  <c r="H27" i="6"/>
  <c r="G27" i="6"/>
  <c r="F27" i="6"/>
  <c r="G26" i="6"/>
  <c r="F26" i="6"/>
  <c r="H26" i="6" s="1"/>
  <c r="G25" i="6"/>
  <c r="F25" i="6"/>
  <c r="H25" i="6" s="1"/>
  <c r="H24" i="6"/>
  <c r="G24" i="6"/>
  <c r="F24" i="6"/>
  <c r="G23" i="6"/>
  <c r="F23" i="6"/>
  <c r="H23" i="6" s="1"/>
  <c r="G22" i="6"/>
  <c r="F22" i="6"/>
  <c r="H22" i="6" s="1"/>
  <c r="G21" i="6"/>
  <c r="F21" i="6"/>
  <c r="H21" i="6" s="1"/>
  <c r="G20" i="6"/>
  <c r="F20" i="6"/>
  <c r="H20" i="6" s="1"/>
  <c r="H19" i="6"/>
  <c r="G19" i="6"/>
  <c r="F19" i="6"/>
  <c r="G18" i="6"/>
  <c r="F18" i="6"/>
  <c r="H18" i="6" s="1"/>
  <c r="G17" i="6"/>
  <c r="F17" i="6"/>
  <c r="H17" i="6" s="1"/>
  <c r="H16" i="6"/>
  <c r="G16" i="6"/>
  <c r="F16" i="6"/>
  <c r="G15" i="6"/>
  <c r="F15" i="6"/>
  <c r="H15" i="6" s="1"/>
  <c r="G14" i="6"/>
  <c r="F14" i="6"/>
  <c r="H14" i="6" s="1"/>
  <c r="G13" i="6"/>
  <c r="F13" i="6"/>
  <c r="H13" i="6" s="1"/>
  <c r="G12" i="6"/>
  <c r="F12" i="6"/>
  <c r="H12" i="6" s="1"/>
  <c r="H11" i="6"/>
  <c r="G11" i="6"/>
  <c r="F11" i="6"/>
  <c r="G10" i="6"/>
  <c r="F10" i="6"/>
  <c r="H10" i="6" s="1"/>
  <c r="G9" i="6"/>
  <c r="F9" i="6"/>
  <c r="H9" i="6" s="1"/>
  <c r="H8" i="6"/>
  <c r="G8" i="6"/>
  <c r="F8" i="6"/>
  <c r="G7" i="6"/>
  <c r="F7" i="6"/>
  <c r="H7" i="6" s="1"/>
  <c r="G6" i="6"/>
  <c r="F6" i="6"/>
  <c r="H6" i="6" s="1"/>
  <c r="G5" i="6"/>
  <c r="F5" i="6"/>
  <c r="G4" i="6"/>
  <c r="F4" i="6"/>
  <c r="D22" i="7"/>
  <c r="E19" i="7"/>
  <c r="D19" i="7"/>
  <c r="F18" i="7"/>
  <c r="F22" i="7" s="1"/>
  <c r="B22" i="1" s="1"/>
  <c r="B29" i="1" s="1"/>
  <c r="B36" i="1" s="1"/>
  <c r="F17" i="7"/>
  <c r="F16" i="7"/>
  <c r="F15" i="7"/>
  <c r="F14" i="7"/>
  <c r="F13" i="7"/>
  <c r="F12" i="7"/>
  <c r="E8" i="7"/>
  <c r="D8" i="7"/>
  <c r="F7" i="7"/>
  <c r="F6" i="7"/>
  <c r="F5" i="7"/>
  <c r="F4" i="7"/>
  <c r="C26" i="2"/>
  <c r="C53" i="1"/>
  <c r="C52" i="1"/>
  <c r="C22" i="1"/>
  <c r="F60" i="6" l="1"/>
  <c r="F8" i="7"/>
  <c r="G60" i="6"/>
  <c r="G58" i="5"/>
  <c r="F19" i="7"/>
  <c r="H4" i="6"/>
  <c r="E69" i="5"/>
  <c r="F58" i="6"/>
  <c r="F58" i="5"/>
  <c r="E62" i="5" s="1"/>
  <c r="E64" i="5" s="1"/>
  <c r="D7" i="8"/>
  <c r="D10" i="8" s="1"/>
  <c r="H5" i="6"/>
  <c r="H58" i="6" s="1"/>
  <c r="H60" i="6" s="1"/>
  <c r="G58" i="6"/>
  <c r="H5" i="5"/>
  <c r="F35" i="4"/>
  <c r="F37" i="4" s="1"/>
  <c r="E69" i="6"/>
  <c r="H4" i="5"/>
  <c r="F41" i="4"/>
  <c r="E40" i="4"/>
  <c r="H58" i="5" l="1"/>
  <c r="H60" i="5" s="1"/>
  <c r="B70" i="1" l="1"/>
  <c r="B71" i="1" s="1"/>
  <c r="B55" i="1"/>
</calcChain>
</file>

<file path=xl/sharedStrings.xml><?xml version="1.0" encoding="utf-8"?>
<sst xmlns="http://schemas.openxmlformats.org/spreadsheetml/2006/main" count="486" uniqueCount="356">
  <si>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</si>
  <si>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</si>
  <si>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</si>
  <si>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</si>
  <si>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</si>
  <si>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</si>
  <si>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 xml:space="preserve"> PROVEEDORES LOCALES M/N</t>
  </si>
  <si>
    <t>EMPRESAS VINCULADAS</t>
  </si>
  <si>
    <t>TOTAL DEUDAS COMERCIALES</t>
  </si>
  <si>
    <t>OTROS PASIVOS CORRIENTES</t>
  </si>
  <si>
    <t>DEUDAS FINANCIERAS</t>
  </si>
  <si>
    <t>DEUDAS BANCARIAS A CORTO PLAZO</t>
  </si>
  <si>
    <t>TOTAL DEUDAS FINANCIERAS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</si>
  <si>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</si>
  <si>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</si>
  <si>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</si>
  <si>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</si>
  <si>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</si>
  <si>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</si>
  <si>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</si>
  <si>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</si>
  <si>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</si>
  <si>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</si>
  <si>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>FECHA</t>
  </si>
  <si>
    <t>PRESIDENTE</t>
  </si>
  <si>
    <t>Banco Nacional de Fomento</t>
  </si>
  <si>
    <t>VENCIMIENTO</t>
  </si>
  <si>
    <t>Sudameris Bank SAECA</t>
  </si>
  <si>
    <t>OTROS PASIVOS NO CORRIENTES</t>
  </si>
  <si>
    <t>TOTAL DEUDAS FINANCIERAS CP</t>
  </si>
  <si>
    <t>BONOS G1 LARGO PLAZO CAPITAL E INTERESES</t>
  </si>
  <si>
    <t>MONTOS GS.</t>
  </si>
  <si>
    <t xml:space="preserve">DEUDAS BANCARIAS Y BURSATILES A LARGO PLAZO </t>
  </si>
  <si>
    <t>Banco Continental S.A.E.C.A.</t>
  </si>
  <si>
    <t>Cheques Descontados</t>
  </si>
  <si>
    <t xml:space="preserve">Zeta Banco </t>
  </si>
  <si>
    <t>Bancop</t>
  </si>
  <si>
    <t>BANCO NACIONAL DE FOMENTO</t>
  </si>
  <si>
    <t>BIOSSINTESE AGRISCIENCE LTDA</t>
  </si>
  <si>
    <t>JEBAGRO GMBH</t>
  </si>
  <si>
    <t>PROVEEDOR</t>
  </si>
  <si>
    <t>IMPORTE</t>
  </si>
  <si>
    <t>TOTAL</t>
  </si>
  <si>
    <t>TOTALES</t>
  </si>
  <si>
    <t>INFORME DEL REPRESENTANTE LEGAL SOBRE DEUDAS AL 30/09/2025</t>
  </si>
  <si>
    <t>SITUACION</t>
  </si>
  <si>
    <t>A VENCER</t>
  </si>
  <si>
    <t>EN ANEXO</t>
  </si>
  <si>
    <t>CENTRO DE LAS MANGUERAS SRL</t>
  </si>
  <si>
    <t>ELECTRO PARANA SRL</t>
  </si>
  <si>
    <t xml:space="preserve">EMPRESA: SERVICIOS TECNICOS SRL </t>
  </si>
  <si>
    <t>EMPRESA:</t>
  </si>
  <si>
    <t>Banco Ueno</t>
  </si>
  <si>
    <t>SERVICIOS TECNICOS SRL</t>
  </si>
  <si>
    <t>PRESTAMO UENO BANK</t>
  </si>
  <si>
    <t>NRO. PRESTAMO</t>
  </si>
  <si>
    <t>CUOTA</t>
  </si>
  <si>
    <t>FECHA VTO</t>
  </si>
  <si>
    <t>AMORTIZACION</t>
  </si>
  <si>
    <t>INTERES</t>
  </si>
  <si>
    <t>IMPORTE CUOTA</t>
  </si>
  <si>
    <t>CANCELADO</t>
  </si>
  <si>
    <t>Pagos</t>
  </si>
  <si>
    <t>PRESTAMO REFINANCIADO SUDAMERS BANK NRO . 1694697</t>
  </si>
  <si>
    <t>VTO.</t>
  </si>
  <si>
    <t>CAPITAL</t>
  </si>
  <si>
    <t>INTERESES</t>
  </si>
  <si>
    <t>IMPUESTOS</t>
  </si>
  <si>
    <t>CAPITAL + INTERES</t>
  </si>
  <si>
    <t>TOTAL CAPITAL</t>
  </si>
  <si>
    <t>TOTAL INTERES</t>
  </si>
  <si>
    <t>TOTAL A PAGAR</t>
  </si>
  <si>
    <t>PRESTAMO REFINANCIADO SUDAMERS BANK NRO . 1694706</t>
  </si>
  <si>
    <t>VTO.CUOTA</t>
  </si>
  <si>
    <t>Cuenta</t>
  </si>
  <si>
    <t>Capital</t>
  </si>
  <si>
    <t xml:space="preserve">TOTAL </t>
  </si>
  <si>
    <t>SALDO A 31/08/2024</t>
  </si>
  <si>
    <t>ALEJANDRO GONZALEZ</t>
  </si>
  <si>
    <t>EMPRESA: SERVICIOS TECNICOS SRL</t>
  </si>
  <si>
    <t>REM. Y CARGAS SOCIALES A PAGAR LP</t>
  </si>
  <si>
    <t>Saldos  31/12/2025</t>
  </si>
  <si>
    <t>SALDO AL 31/12/2025</t>
  </si>
  <si>
    <t>PRESTAMO BANCO BNF GS</t>
  </si>
  <si>
    <t>MONTO CAPITAL + INTERES A PAGAR</t>
  </si>
  <si>
    <t>BANCO</t>
  </si>
  <si>
    <t>NRO PRESTAMO</t>
  </si>
  <si>
    <t>VTO</t>
  </si>
  <si>
    <t>SALDO</t>
  </si>
  <si>
    <t>ROYAL SEGUROS SA COMPAÑIA DE SEGUROS</t>
  </si>
  <si>
    <t>ELECTRO MAQ. SRL</t>
  </si>
  <si>
    <t>CONSTRUTEC HIERROS SA</t>
  </si>
  <si>
    <t>LA MERCANTIL DEL ESTE SA</t>
  </si>
  <si>
    <t>MELLIZOS SA</t>
  </si>
  <si>
    <t>S G AUTOREPUESTOS SRL</t>
  </si>
  <si>
    <t>AUTOMOTOR SA</t>
  </si>
  <si>
    <t xml:space="preserve">PRESTAMO ZETA BANCO SAECA </t>
  </si>
  <si>
    <t>PRESTAMO BANCO ATLAS GS.</t>
  </si>
  <si>
    <t>TOTAL DEUDA CP</t>
  </si>
  <si>
    <t>INTERES A DEVENGAR LP</t>
  </si>
  <si>
    <t xml:space="preserve">Banco ATLAS </t>
  </si>
  <si>
    <t>Banco Zeta Banco</t>
  </si>
  <si>
    <t>TOTAL DEUDA LP</t>
  </si>
  <si>
    <t>SUMAS TOTALES DE PROVEEDORES LOCALES</t>
  </si>
  <si>
    <t>PAGADO</t>
  </si>
  <si>
    <t>David2026*</t>
  </si>
  <si>
    <t>DEUDAS CON ENTIDADES FINANCIERAS AL 31/03/2026</t>
  </si>
  <si>
    <t>RESULTADO DEL EJERCICIO</t>
  </si>
  <si>
    <t>03.03.02</t>
  </si>
  <si>
    <t>IMPUESTOS SET GND</t>
  </si>
  <si>
    <t>15.03.09</t>
  </si>
  <si>
    <t>INTERESES PAGADOS A ENTIDADES BANCARIAS Y FINANCIERAS</t>
  </si>
  <si>
    <t>13.01</t>
  </si>
  <si>
    <t>HONORARIOS AUDITORIA EXTERNA</t>
  </si>
  <si>
    <t>11.23</t>
  </si>
  <si>
    <t>SERVICIOS   CONSULTORIA ESTRUCT.BONOS</t>
  </si>
  <si>
    <t>11.21</t>
  </si>
  <si>
    <t>IVA COSTO NO COMPUTABLE</t>
  </si>
  <si>
    <t>11.20</t>
  </si>
  <si>
    <t>MULTAS Y SANCIONES</t>
  </si>
  <si>
    <t>11.18</t>
  </si>
  <si>
    <t>COMISIONES Y GASTOS BANCARIOS OPERACIONALES</t>
  </si>
  <si>
    <t>11.16</t>
  </si>
  <si>
    <t>DONACIONES Y CONTRIBUCIONES</t>
  </si>
  <si>
    <t>11.15</t>
  </si>
  <si>
    <t>ÚTILES DE OFICINA</t>
  </si>
  <si>
    <t>11.11</t>
  </si>
  <si>
    <t>SEGUROS PAGADOS</t>
  </si>
  <si>
    <t>11.10</t>
  </si>
  <si>
    <t>REPARACIONES Y MANTENIMIENTOS</t>
  </si>
  <si>
    <t>11.09</t>
  </si>
  <si>
    <t>COMBUSTIBLES Y LUBRICANTES</t>
  </si>
  <si>
    <t>11.08</t>
  </si>
  <si>
    <t>AGUA, LUZ, TELÉFONO E INTERNET</t>
  </si>
  <si>
    <t>11.06</t>
  </si>
  <si>
    <t>HONORARIOS PROFESIONALES</t>
  </si>
  <si>
    <t>11.04</t>
  </si>
  <si>
    <t>REMUNERACIÓN PERSONAL SUPERIOR</t>
  </si>
  <si>
    <t>11.02</t>
  </si>
  <si>
    <t>OTROS GASTOS DE VENTAS</t>
  </si>
  <si>
    <t>10.99</t>
  </si>
  <si>
    <t>GASTOS ARANCELES POR EMISION BONOS</t>
  </si>
  <si>
    <t>10.08</t>
  </si>
  <si>
    <t>COMISIONES DE INTERMEDIACION BURSATIL</t>
  </si>
  <si>
    <t>10.07</t>
  </si>
  <si>
    <t>SERVICIOS PRESTADOS CONTRATISTAS</t>
  </si>
  <si>
    <t>10.06</t>
  </si>
  <si>
    <t>PUBLICIDAD Y PROPAGANDA</t>
  </si>
  <si>
    <t>10.04</t>
  </si>
  <si>
    <t>APORTE PATRONAL</t>
  </si>
  <si>
    <t>10.01.02</t>
  </si>
  <si>
    <t>SUELDOS Y JORNALES</t>
  </si>
  <si>
    <t>10.01.01</t>
  </si>
  <si>
    <t>INTERESES COBRADOS POR ADELANTADO</t>
  </si>
  <si>
    <t>08.07</t>
  </si>
  <si>
    <t>GANANCIAS POR REDONDEO</t>
  </si>
  <si>
    <t>08.06</t>
  </si>
  <si>
    <t>GANANCIAS POR DIFERENCIA DE CAMBIO</t>
  </si>
  <si>
    <t>08.05</t>
  </si>
  <si>
    <t>DESCUENTOS OBTENIDOS</t>
  </si>
  <si>
    <t>08.03</t>
  </si>
  <si>
    <t>COSTO DE SERVICIOS GRAVADOS</t>
  </si>
  <si>
    <t>05.09</t>
  </si>
  <si>
    <t>NOTA DE CRÉDITO POR SERVICIOS</t>
  </si>
  <si>
    <t>04.99.02</t>
  </si>
  <si>
    <t>VENTAS DE SERVICIOS GRAVADOS</t>
  </si>
  <si>
    <t>04.09</t>
  </si>
  <si>
    <t>RESULTADOS ACUMULADOS</t>
  </si>
  <si>
    <t>03.03.01</t>
  </si>
  <si>
    <t>RESERVA  PARA FUTURA CAPITALIZACION</t>
  </si>
  <si>
    <t>03.02.02.03</t>
  </si>
  <si>
    <t>RESERVA DE REVALÚO FISCAL</t>
  </si>
  <si>
    <t>03.02.02.01</t>
  </si>
  <si>
    <t>RESERVA LEGAL</t>
  </si>
  <si>
    <t>03.02.01</t>
  </si>
  <si>
    <t>CAPITAL SUSCRIPTO</t>
  </si>
  <si>
    <t>03.01.01.01</t>
  </si>
  <si>
    <t>CHEQUES DIF. A PAGAR ATLAS</t>
  </si>
  <si>
    <t>02.02.03.03.05</t>
  </si>
  <si>
    <t>CUPONES A PAGAR LP  PEG G1</t>
  </si>
  <si>
    <t>02.02.02.07.01</t>
  </si>
  <si>
    <t>BONOS EMITIDOS A PAGAR PEG G1</t>
  </si>
  <si>
    <t>02.02.02.06.01</t>
  </si>
  <si>
    <t>INTERESES A VENCER BCO. SUDAMERIS LP GS</t>
  </si>
  <si>
    <t>02.02.02.01.19</t>
  </si>
  <si>
    <t>PRESTAMO SUDAMERIS GS. LP RENOV. 1696044</t>
  </si>
  <si>
    <t>02.02.02.01.18</t>
  </si>
  <si>
    <t>PRESTAMO SUDAMERIS GS. LP RENOV. 1694697</t>
  </si>
  <si>
    <t>02.02.02.01.17</t>
  </si>
  <si>
    <t>OBLIGACIONES APORTES IPS A PAGAR LP</t>
  </si>
  <si>
    <t>02.01.03.05</t>
  </si>
  <si>
    <t>OBLIGACIONES LABORALES Y CARGAS SOCIALES</t>
  </si>
  <si>
    <t>02.01.03.02</t>
  </si>
  <si>
    <t>IVA DÉBITO 10%</t>
  </si>
  <si>
    <t>02.01.03.01.02.01</t>
  </si>
  <si>
    <t>IMPUESTO A LA RENTA A PAGAR</t>
  </si>
  <si>
    <t>02.01.03.01.01</t>
  </si>
  <si>
    <t>PRESTAMO ZETA BANCO SAECA DOC.DESC GS</t>
  </si>
  <si>
    <t>02.01.02.01.58</t>
  </si>
  <si>
    <t>PRESTAMO BANCO NAC FOMENTO GS. CP</t>
  </si>
  <si>
    <t>02.01.02.01.53</t>
  </si>
  <si>
    <t>PRESTAMO BCO. UENO GS. CP</t>
  </si>
  <si>
    <t>02.01.02.01.31</t>
  </si>
  <si>
    <t>02.01.02.01.07</t>
  </si>
  <si>
    <t>CUPONES A PAGAR CP PEG G1</t>
  </si>
  <si>
    <t>02.01.01.03.01</t>
  </si>
  <si>
    <t>PROVEEDORES LOCALES</t>
  </si>
  <si>
    <t>02.01.01.01</t>
  </si>
  <si>
    <t>SOFTWARE Y SISTEMAS INTEGRADOS</t>
  </si>
  <si>
    <t>01.02.07.03</t>
  </si>
  <si>
    <t>DEPRECIACION ACUM. HERRAM. Y EQUIPOS</t>
  </si>
  <si>
    <t>01.02.04.34</t>
  </si>
  <si>
    <t>DEPRECIACION ACUM. RODADOS</t>
  </si>
  <si>
    <t>01.02.04.33</t>
  </si>
  <si>
    <t>DEPRECIACION ACUM. MAQUINARIAS</t>
  </si>
  <si>
    <t>01.02.04.32</t>
  </si>
  <si>
    <t>DEPRECIACION ACUM . EQ. DE INFORMATICA</t>
  </si>
  <si>
    <t>01.02.04.31</t>
  </si>
  <si>
    <t>DEPRECIACION ACUM .MUEBLES Y EQUIPOS</t>
  </si>
  <si>
    <t>01.02.04.30</t>
  </si>
  <si>
    <t>RODADOS FLOTAS OPERATIVAS CONTRATO LIMPIEZA</t>
  </si>
  <si>
    <t>01.02.04.12</t>
  </si>
  <si>
    <t>BIENES INMUEBLES EN PROCESO DE VENTA</t>
  </si>
  <si>
    <t>01.02.04.11</t>
  </si>
  <si>
    <t>MEJORAS OBRAS EN CURSO - OFICINAS CDE</t>
  </si>
  <si>
    <t>01.02.04.10</t>
  </si>
  <si>
    <t>BIENES RODADOS EN PROCESO DE TRANSFERENCIA</t>
  </si>
  <si>
    <t>01.02.04.09</t>
  </si>
  <si>
    <t>MEJORAS EN PREDIO AJENO</t>
  </si>
  <si>
    <t>01.02.04.08</t>
  </si>
  <si>
    <t>HERRAMIENTAS</t>
  </si>
  <si>
    <t>01.02.04.06</t>
  </si>
  <si>
    <t>EQUIPOS</t>
  </si>
  <si>
    <t>01.02.04.05</t>
  </si>
  <si>
    <t>MAQUINARIAS</t>
  </si>
  <si>
    <t>01.02.04.04</t>
  </si>
  <si>
    <t>MUEBLES, ÚTILES Y ENSERES</t>
  </si>
  <si>
    <t>01.02.04.03</t>
  </si>
  <si>
    <t>RODADOS /TRANSPORTES</t>
  </si>
  <si>
    <t>01.02.04.02</t>
  </si>
  <si>
    <t>INMUEBLES</t>
  </si>
  <si>
    <t>01.02.04.01</t>
  </si>
  <si>
    <t>INTERESES A VENCER LP SUDAMERIS 1359085</t>
  </si>
  <si>
    <t>01.02.03.12</t>
  </si>
  <si>
    <t>INTERESES A VENCER SUDAMERIS 1347974</t>
  </si>
  <si>
    <t>01.02.03.10</t>
  </si>
  <si>
    <t>INTERESES A VENCER  BCO SUDAMERIS LP 1339031</t>
  </si>
  <si>
    <t>01.02.03.08</t>
  </si>
  <si>
    <t>INTERESES A VENCER SUDAMERIS LP 1329951</t>
  </si>
  <si>
    <t>01.02.03.07</t>
  </si>
  <si>
    <t>(-) PREVISIÓN PARA CRÉDITOS DE DUDOSO COBRO</t>
  </si>
  <si>
    <t>01.02.01.99</t>
  </si>
  <si>
    <t>DEUDORES EN GESTIÓN DE COBRO – MOROSOS O SIMILARES</t>
  </si>
  <si>
    <t>01.02.01.05</t>
  </si>
  <si>
    <t>INTERESES S/BONOS A DEVENGAR  SERIE 4 G1</t>
  </si>
  <si>
    <t>01.01.06.11</t>
  </si>
  <si>
    <t>INTERESES S/BONOS A DEVENGAR  SERIE 3 G1</t>
  </si>
  <si>
    <t>01.01.06.10</t>
  </si>
  <si>
    <t>INTERESES S/BONOS A DEVENGAR  SERIE 2 G1</t>
  </si>
  <si>
    <t>01.01.06.09</t>
  </si>
  <si>
    <t>INTERESES S/BONOS A DEVENGAR  SERIE 1 G1</t>
  </si>
  <si>
    <t>01.01.06.08</t>
  </si>
  <si>
    <t>INTERESES A VENCER IPS FRACCIONADO</t>
  </si>
  <si>
    <t>01.01.06.07</t>
  </si>
  <si>
    <t>INTERESES A VENCER BANCO SUDAMERIS CP</t>
  </si>
  <si>
    <t>01.01.06.03</t>
  </si>
  <si>
    <t>GASTOS OPERATIVOS KM20</t>
  </si>
  <si>
    <t>01.01.05.03.27</t>
  </si>
  <si>
    <t>GASTOS OPERATIVOS KM 4</t>
  </si>
  <si>
    <t>01.01.05.03.26</t>
  </si>
  <si>
    <t>GASTOS OPERATIVOS DRENES</t>
  </si>
  <si>
    <t>01.01.05.03.25</t>
  </si>
  <si>
    <t>GASTOS OPERATIVOS SEG.DE LA PRESA</t>
  </si>
  <si>
    <t>01.01.05.03.22</t>
  </si>
  <si>
    <t>GASTOS OPERATIVOS ELECTROMECÁNICAS</t>
  </si>
  <si>
    <t>01.01.05.03.21</t>
  </si>
  <si>
    <t>GASTOS OPERATIVOS MISC. METALICAS</t>
  </si>
  <si>
    <t>01.01.05.03.20</t>
  </si>
  <si>
    <t>GASTOS OPERATIVOS COUNTRY CLUB</t>
  </si>
  <si>
    <t>01.01.05.03.12</t>
  </si>
  <si>
    <t>GASTOS OPERATIVOS OG</t>
  </si>
  <si>
    <t>01.01.05.03.07</t>
  </si>
  <si>
    <t>GASTOS OPERATIVOS OFICINA</t>
  </si>
  <si>
    <t>01.01.05.03.06</t>
  </si>
  <si>
    <t>GASTOS OPERATIVOS LIMPIEZA</t>
  </si>
  <si>
    <t>01.01.05.03.05</t>
  </si>
  <si>
    <t>GASTOS OPERATIVOS MISC.CIVILES</t>
  </si>
  <si>
    <t>01.01.05.03.02</t>
  </si>
  <si>
    <t>SEGUROS A DEVENGAR</t>
  </si>
  <si>
    <t>01.01.05.02</t>
  </si>
  <si>
    <t>CONSTRUCCIONES EN CURSO REMODELACIONES OFIC. CDE</t>
  </si>
  <si>
    <t>01.01.04.14</t>
  </si>
  <si>
    <t>MATERIALES HERRAMIENTAS TECNICAS</t>
  </si>
  <si>
    <t>01.01.04.13</t>
  </si>
  <si>
    <t>MATERIALES, SUMINISTROS Y REPUESTOS</t>
  </si>
  <si>
    <t>01.01.04.06</t>
  </si>
  <si>
    <t>MERCADERÍAS GRAVADAS POR EL IVA AL 5%</t>
  </si>
  <si>
    <t>01.01.04.01.02</t>
  </si>
  <si>
    <t>MERCADERÍAS GRAVADAS POR EL IVA AL 10%</t>
  </si>
  <si>
    <t>01.01.04.01.01</t>
  </si>
  <si>
    <t>CHEQUES DE CLIENTES  EN CARTERA GS.</t>
  </si>
  <si>
    <t>01.01.03.07</t>
  </si>
  <si>
    <t>ANTICIPO DE SUELDOS Y COMISIONES</t>
  </si>
  <si>
    <t>01.01.03.06.03</t>
  </si>
  <si>
    <t>ANTICIPOS A PROVEEDORES LOCALES</t>
  </si>
  <si>
    <t>01.01.03.06.01</t>
  </si>
  <si>
    <t>IVA CRÉDITO 05%</t>
  </si>
  <si>
    <t>01.01.03.05.03.02</t>
  </si>
  <si>
    <t>IVA CRÉDITO 10%</t>
  </si>
  <si>
    <t>01.01.03.05.03.01</t>
  </si>
  <si>
    <t>RETENCIÓN DE IVA CRÉDITO</t>
  </si>
  <si>
    <t>01.01.03.05.02</t>
  </si>
  <si>
    <t>DEUDORES POR VENTAS</t>
  </si>
  <si>
    <t>01.01.03.01</t>
  </si>
  <si>
    <t>INTERESES, REGALÍAS Y OTROS RENDIMIENTOS DE INVERSIONES</t>
  </si>
  <si>
    <t>01.01.02.04</t>
  </si>
  <si>
    <t>BANCO SOLAR CTA CTE GS</t>
  </si>
  <si>
    <t>01.01.01.04.12</t>
  </si>
  <si>
    <t>BANCO ZETA CTA CTE GS</t>
  </si>
  <si>
    <t>01.01.01.04.11</t>
  </si>
  <si>
    <t>BANCO SUDAMERIS CTA CTE GS 3754561</t>
  </si>
  <si>
    <t>01.01.01.04.06</t>
  </si>
  <si>
    <t>BANCO ATLAS CTA. CTA. GS</t>
  </si>
  <si>
    <t>01.01.01.04.02</t>
  </si>
  <si>
    <t>CAJA GUARANÍES</t>
  </si>
  <si>
    <t>01.01.01.02.01</t>
  </si>
  <si>
    <t>GANANCIAS</t>
  </si>
  <si>
    <t>PÉRDIDAS</t>
  </si>
  <si>
    <t>PASIVO</t>
  </si>
  <si>
    <t>ACTIVO</t>
  </si>
  <si>
    <t>HABER</t>
  </si>
  <si>
    <t>DEBE</t>
  </si>
  <si>
    <t>RESULTADOS</t>
  </si>
  <si>
    <t>INVENTARIO</t>
  </si>
  <si>
    <t>SALDOS</t>
  </si>
  <si>
    <t>SUMAS</t>
  </si>
  <si>
    <t>DESCRIPCIÓN</t>
  </si>
  <si>
    <t>CÓDIGO</t>
  </si>
  <si>
    <t>PERIODO: 01/01/2026 al 31/03/2026</t>
  </si>
  <si>
    <t>CONTRIBUYENTE: 80010264-9 - SERVICIOS TECNICOS SRL (S.T. SRL)</t>
  </si>
  <si>
    <t>BALANCE IMPOSITIVO</t>
  </si>
  <si>
    <t>URBAPAR SA</t>
  </si>
  <si>
    <t>CLINER'S IMPORT EXPORT E.A.S.</t>
  </si>
  <si>
    <t>CONSTRUCTORA ACARAY S.A</t>
  </si>
  <si>
    <t>FUJII DAVALOS SA</t>
  </si>
  <si>
    <t>VIELA SA</t>
  </si>
  <si>
    <t>MERCOESTE SAECA</t>
  </si>
  <si>
    <t>ORO VERDE INDUSTRIA Y COMERCIO SA</t>
  </si>
  <si>
    <t>SOL TINTAS SA</t>
  </si>
  <si>
    <t>INFORME DEL REPRESENTANTE LEGAL SOBRE DEUDAS AL 31/03/2026</t>
  </si>
  <si>
    <t>Bonos Emitidos a Pagar c/Serie 1 PEG G1</t>
  </si>
  <si>
    <t>Bonos Emitidos a Pagar c/Serie 2 PEG G1</t>
  </si>
  <si>
    <t>Bonos Emitidos a Pagar c/Serie 3 PEG G1</t>
  </si>
  <si>
    <t>Bonos Emitidos a Pagar c/Serie 4 PEG G1</t>
  </si>
  <si>
    <t xml:space="preserve">             Intereses s/Bonos a Pagar Serie 1,2,3,4 LP PEG G1</t>
  </si>
  <si>
    <t xml:space="preserve">             Intereses s/Bonos a Pagar Serie 1,2,3,4 CP PEG 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</si>
</sst>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.00\ _€_-;\-* #,##0.00\ _€_-;_-* &quot;-&quot;??\ _€_-;_-@_-"/>
    <numFmt numFmtId="167" formatCode="_-* #,##0\ _€_-;\-* #,##0\ _€_-;_-* &quot;-&quot;??\ _€_-;_-@_-"/>
    <numFmt numFmtId="168" formatCode="#,##0_);[Red]\-#,##0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8"/>
      <color rgb="FF000000"/>
      <name val="Arial"/>
      <family val="2"/>
    </font>
    <font>
      <b/>
      <sz val="10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Arial"/>
      <family val="2"/>
    </font>
    <font>
      <b/>
      <sz val="12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name val="Arial MT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b/>
      <sz val="14"/>
      <name val="Arial"/>
      <family val="2"/>
      <charset val="1"/>
    </font>
    <font>
      <b/>
      <sz val="12"/>
      <color theme="1"/>
      <name val="Century Gothic"/>
      <family val="1"/>
    </font>
    <font>
      <sz val="12"/>
      <color theme="1"/>
      <name val="Century Gothic"/>
      <family val="1"/>
    </font>
    <font>
      <sz val="12"/>
      <name val="Century Gothic"/>
      <family val="1"/>
    </font>
    <font>
      <b/>
      <sz val="12"/>
      <name val="Century Gothic"/>
      <family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</cellStyleXfs>
  <cellXfs count="206">
    <xf numFmtId="0" fontId="0" fillId="0" borderId="0" xfId="0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164" fontId="0" fillId="2" borderId="5" xfId="89" applyFont="1" applyFill="1" applyBorder="1"/>
    <xf numFmtId="14" fontId="0" fillId="2" borderId="5" xfId="0" applyNumberFormat="1" applyFill="1" applyBorder="1"/>
    <xf numFmtId="0" fontId="10" fillId="0" borderId="0" xfId="90" applyFont="1" applyAlignment="1">
      <alignment horizontal="left" vertical="top"/>
    </xf>
    <xf numFmtId="0" fontId="9" fillId="0" borderId="0" xfId="90" applyAlignment="1">
      <alignment horizontal="left" vertical="top"/>
    </xf>
    <xf numFmtId="0" fontId="12" fillId="3" borderId="0" xfId="90" applyFont="1" applyFill="1" applyAlignment="1">
      <alignment horizontal="center" vertical="top"/>
    </xf>
    <xf numFmtId="0" fontId="12" fillId="3" borderId="12" xfId="90" applyFont="1" applyFill="1" applyBorder="1" applyAlignment="1">
      <alignment horizontal="center" vertical="top"/>
    </xf>
    <xf numFmtId="167" fontId="0" fillId="0" borderId="0" xfId="91" applyNumberFormat="1" applyFont="1" applyFill="1" applyBorder="1" applyAlignment="1">
      <alignment horizontal="left" vertical="top"/>
    </xf>
    <xf numFmtId="0" fontId="13" fillId="3" borderId="5" xfId="90" applyFont="1" applyFill="1" applyBorder="1" applyAlignment="1">
      <alignment horizontal="left" vertical="center"/>
    </xf>
    <xf numFmtId="0" fontId="14" fillId="5" borderId="0" xfId="90" applyFont="1" applyFill="1" applyAlignment="1">
      <alignment horizontal="left" vertical="center"/>
    </xf>
    <xf numFmtId="14" fontId="14" fillId="5" borderId="0" xfId="90" applyNumberFormat="1" applyFont="1" applyFill="1" applyAlignment="1">
      <alignment horizontal="left" vertical="center"/>
    </xf>
    <xf numFmtId="167" fontId="14" fillId="5" borderId="0" xfId="91" applyNumberFormat="1" applyFont="1" applyFill="1" applyAlignment="1">
      <alignment horizontal="left" vertical="center"/>
    </xf>
    <xf numFmtId="0" fontId="9" fillId="6" borderId="0" xfId="90" applyFill="1" applyAlignment="1">
      <alignment horizontal="left" vertical="top"/>
    </xf>
    <xf numFmtId="0" fontId="10" fillId="5" borderId="0" xfId="90" applyFont="1" applyFill="1" applyAlignment="1">
      <alignment horizontal="left" vertical="center"/>
    </xf>
    <xf numFmtId="14" fontId="10" fillId="5" borderId="0" xfId="90" applyNumberFormat="1" applyFont="1" applyFill="1" applyAlignment="1">
      <alignment horizontal="left" vertical="center"/>
    </xf>
    <xf numFmtId="167" fontId="10" fillId="5" borderId="0" xfId="91" applyNumberFormat="1" applyFont="1" applyFill="1" applyAlignment="1">
      <alignment horizontal="left" vertical="center"/>
    </xf>
    <xf numFmtId="0" fontId="15" fillId="0" borderId="0" xfId="90" applyFont="1" applyAlignment="1">
      <alignment horizontal="left" vertical="top"/>
    </xf>
    <xf numFmtId="0" fontId="9" fillId="2" borderId="0" xfId="90" applyFill="1" applyAlignment="1">
      <alignment horizontal="left" vertical="center"/>
    </xf>
    <xf numFmtId="14" fontId="9" fillId="2" borderId="0" xfId="90" applyNumberFormat="1" applyFill="1" applyAlignment="1">
      <alignment horizontal="left" vertical="center"/>
    </xf>
    <xf numFmtId="167" fontId="0" fillId="2" borderId="0" xfId="91" applyNumberFormat="1" applyFont="1" applyFill="1" applyAlignment="1">
      <alignment horizontal="left" vertical="center"/>
    </xf>
    <xf numFmtId="0" fontId="16" fillId="0" borderId="0" xfId="90" applyFont="1" applyAlignment="1">
      <alignment horizontal="center" vertical="center" wrapText="1"/>
    </xf>
    <xf numFmtId="17" fontId="15" fillId="0" borderId="0" xfId="90" applyNumberFormat="1" applyFont="1" applyAlignment="1">
      <alignment horizontal="left" vertical="top"/>
    </xf>
    <xf numFmtId="0" fontId="17" fillId="3" borderId="5" xfId="90" applyFont="1" applyFill="1" applyBorder="1" applyAlignment="1">
      <alignment horizontal="left" vertical="top"/>
    </xf>
    <xf numFmtId="167" fontId="17" fillId="3" borderId="5" xfId="90" applyNumberFormat="1" applyFont="1" applyFill="1" applyBorder="1" applyAlignment="1">
      <alignment horizontal="left" vertical="top"/>
    </xf>
    <xf numFmtId="0" fontId="9" fillId="2" borderId="5" xfId="90" applyFill="1" applyBorder="1" applyAlignment="1">
      <alignment horizontal="left" vertical="top"/>
    </xf>
    <xf numFmtId="167" fontId="9" fillId="2" borderId="5" xfId="90" applyNumberFormat="1" applyFill="1" applyBorder="1" applyAlignment="1">
      <alignment horizontal="left" vertical="top"/>
    </xf>
    <xf numFmtId="0" fontId="15" fillId="7" borderId="5" xfId="90" applyFont="1" applyFill="1" applyBorder="1" applyAlignment="1">
      <alignment horizontal="left" vertical="top"/>
    </xf>
    <xf numFmtId="167" fontId="15" fillId="7" borderId="5" xfId="90" applyNumberFormat="1" applyFont="1" applyFill="1" applyBorder="1" applyAlignment="1">
      <alignment horizontal="left" vertical="top"/>
    </xf>
    <xf numFmtId="0" fontId="18" fillId="0" borderId="0" xfId="92" applyFont="1"/>
    <xf numFmtId="167" fontId="19" fillId="0" borderId="0" xfId="93" applyNumberFormat="1" applyFont="1"/>
    <xf numFmtId="0" fontId="20" fillId="7" borderId="13" xfId="92" applyFont="1" applyFill="1" applyBorder="1"/>
    <xf numFmtId="167" fontId="20" fillId="7" borderId="13" xfId="93" applyNumberFormat="1" applyFont="1" applyFill="1" applyBorder="1"/>
    <xf numFmtId="0" fontId="20" fillId="0" borderId="0" xfId="92" applyFont="1" applyAlignment="1">
      <alignment horizontal="center"/>
    </xf>
    <xf numFmtId="14" fontId="18" fillId="8" borderId="0" xfId="92" applyNumberFormat="1" applyFont="1" applyFill="1"/>
    <xf numFmtId="0" fontId="20" fillId="3" borderId="5" xfId="92" applyFont="1" applyFill="1" applyBorder="1"/>
    <xf numFmtId="167" fontId="20" fillId="3" borderId="5" xfId="93" applyNumberFormat="1" applyFont="1" applyFill="1" applyBorder="1"/>
    <xf numFmtId="167" fontId="12" fillId="0" borderId="0" xfId="93" applyNumberFormat="1" applyFont="1"/>
    <xf numFmtId="167" fontId="12" fillId="5" borderId="9" xfId="93" applyNumberFormat="1" applyFont="1" applyFill="1" applyBorder="1"/>
    <xf numFmtId="167" fontId="12" fillId="5" borderId="11" xfId="93" applyNumberFormat="1" applyFont="1" applyFill="1" applyBorder="1"/>
    <xf numFmtId="167" fontId="12" fillId="6" borderId="14" xfId="93" applyNumberFormat="1" applyFont="1" applyFill="1" applyBorder="1"/>
    <xf numFmtId="0" fontId="1" fillId="0" borderId="0" xfId="92"/>
    <xf numFmtId="0" fontId="8" fillId="9" borderId="5" xfId="92" applyFont="1" applyFill="1" applyBorder="1"/>
    <xf numFmtId="167" fontId="8" fillId="9" borderId="5" xfId="93" applyNumberFormat="1" applyFont="1" applyFill="1" applyBorder="1"/>
    <xf numFmtId="14" fontId="1" fillId="8" borderId="0" xfId="92" applyNumberFormat="1" applyFill="1"/>
    <xf numFmtId="167" fontId="0" fillId="0" borderId="0" xfId="93" applyNumberFormat="1" applyFont="1"/>
    <xf numFmtId="167" fontId="10" fillId="0" borderId="0" xfId="93" applyNumberFormat="1" applyFont="1"/>
    <xf numFmtId="167" fontId="22" fillId="6" borderId="9" xfId="93" applyNumberFormat="1" applyFont="1" applyFill="1" applyBorder="1"/>
    <xf numFmtId="167" fontId="22" fillId="6" borderId="11" xfId="93" applyNumberFormat="1" applyFont="1" applyFill="1" applyBorder="1"/>
    <xf numFmtId="167" fontId="22" fillId="6" borderId="14" xfId="93" applyNumberFormat="1" applyFont="1" applyFill="1" applyBorder="1"/>
    <xf numFmtId="0" fontId="23" fillId="6" borderId="15" xfId="90" applyFont="1" applyFill="1" applyBorder="1" applyAlignment="1">
      <alignment horizontal="left" vertical="top" wrapText="1" indent="1"/>
    </xf>
    <xf numFmtId="0" fontId="23" fillId="6" borderId="16" xfId="90" applyFont="1" applyFill="1" applyBorder="1" applyAlignment="1">
      <alignment horizontal="left" vertical="top" wrapText="1"/>
    </xf>
    <xf numFmtId="0" fontId="23" fillId="6" borderId="16" xfId="90" applyFont="1" applyFill="1" applyBorder="1" applyAlignment="1">
      <alignment horizontal="left" vertical="top" wrapText="1" indent="1"/>
    </xf>
    <xf numFmtId="167" fontId="23" fillId="6" borderId="16" xfId="91" applyNumberFormat="1" applyFont="1" applyFill="1" applyBorder="1" applyAlignment="1">
      <alignment horizontal="left" vertical="top" wrapText="1" indent="4"/>
    </xf>
    <xf numFmtId="167" fontId="23" fillId="6" borderId="16" xfId="91" applyNumberFormat="1" applyFont="1" applyFill="1" applyBorder="1" applyAlignment="1">
      <alignment horizontal="center" vertical="top" wrapText="1"/>
    </xf>
    <xf numFmtId="167" fontId="23" fillId="6" borderId="17" xfId="91" applyNumberFormat="1" applyFont="1" applyFill="1" applyBorder="1" applyAlignment="1">
      <alignment horizontal="left" vertical="top" wrapText="1" indent="2"/>
    </xf>
    <xf numFmtId="0" fontId="9" fillId="0" borderId="5" xfId="90" applyBorder="1" applyAlignment="1">
      <alignment horizontal="left" vertical="top"/>
    </xf>
    <xf numFmtId="14" fontId="9" fillId="0" borderId="5" xfId="90" applyNumberFormat="1" applyBorder="1" applyAlignment="1">
      <alignment horizontal="center" vertical="top"/>
    </xf>
    <xf numFmtId="167" fontId="0" fillId="0" borderId="5" xfId="91" applyNumberFormat="1" applyFont="1" applyFill="1" applyBorder="1" applyAlignment="1">
      <alignment horizontal="left" vertical="top"/>
    </xf>
    <xf numFmtId="167" fontId="0" fillId="0" borderId="5" xfId="91" applyNumberFormat="1" applyFont="1" applyBorder="1" applyAlignment="1">
      <alignment horizontal="left" vertical="center"/>
    </xf>
    <xf numFmtId="167" fontId="24" fillId="0" borderId="5" xfId="91" applyNumberFormat="1" applyFont="1" applyBorder="1" applyAlignment="1">
      <alignment horizontal="left" vertical="center"/>
    </xf>
    <xf numFmtId="167" fontId="17" fillId="7" borderId="18" xfId="91" applyNumberFormat="1" applyFont="1" applyFill="1" applyBorder="1" applyAlignment="1">
      <alignment horizontal="left" vertical="top"/>
    </xf>
    <xf numFmtId="167" fontId="17" fillId="10" borderId="18" xfId="91" applyNumberFormat="1" applyFont="1" applyFill="1" applyBorder="1" applyAlignment="1">
      <alignment horizontal="left" vertical="top"/>
    </xf>
    <xf numFmtId="0" fontId="9" fillId="2" borderId="0" xfId="90" applyFill="1" applyAlignment="1">
      <alignment horizontal="left" vertical="top"/>
    </xf>
    <xf numFmtId="0" fontId="9" fillId="2" borderId="5" xfId="90" applyFill="1" applyBorder="1" applyAlignment="1">
      <alignment horizontal="left" vertical="center"/>
    </xf>
    <xf numFmtId="14" fontId="9" fillId="2" borderId="5" xfId="90" applyNumberFormat="1" applyFill="1" applyBorder="1" applyAlignment="1">
      <alignment horizontal="left" vertical="center"/>
    </xf>
    <xf numFmtId="167" fontId="0" fillId="2" borderId="5" xfId="91" applyNumberFormat="1" applyFont="1" applyFill="1" applyBorder="1" applyAlignment="1">
      <alignment horizontal="left" vertical="center"/>
    </xf>
    <xf numFmtId="0" fontId="10" fillId="2" borderId="5" xfId="90" applyFont="1" applyFill="1" applyBorder="1" applyAlignment="1">
      <alignment horizontal="left" vertical="top"/>
    </xf>
    <xf numFmtId="167" fontId="24" fillId="2" borderId="5" xfId="91" applyNumberFormat="1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center"/>
    </xf>
    <xf numFmtId="0" fontId="26" fillId="0" borderId="0" xfId="90" applyFont="1" applyAlignment="1">
      <alignment horizontal="left" vertical="top"/>
    </xf>
    <xf numFmtId="3" fontId="0" fillId="0" borderId="0" xfId="0" applyNumberFormat="1"/>
    <xf numFmtId="0" fontId="9" fillId="5" borderId="0" xfId="90" applyFill="1" applyAlignment="1">
      <alignment horizontal="left" vertical="center"/>
    </xf>
    <xf numFmtId="14" fontId="9" fillId="5" borderId="0" xfId="90" applyNumberFormat="1" applyFill="1" applyAlignment="1">
      <alignment horizontal="left" vertical="center"/>
    </xf>
    <xf numFmtId="167" fontId="0" fillId="5" borderId="0" xfId="91" applyNumberFormat="1" applyFont="1" applyFill="1" applyAlignment="1">
      <alignment horizontal="left" vertical="center"/>
    </xf>
    <xf numFmtId="0" fontId="20" fillId="11" borderId="0" xfId="92" applyFont="1" applyFill="1" applyAlignment="1">
      <alignment horizontal="center"/>
    </xf>
    <xf numFmtId="14" fontId="18" fillId="11" borderId="0" xfId="92" applyNumberFormat="1" applyFont="1" applyFill="1"/>
    <xf numFmtId="167" fontId="19" fillId="11" borderId="0" xfId="93" applyNumberFormat="1" applyFont="1" applyFill="1"/>
    <xf numFmtId="0" fontId="18" fillId="11" borderId="0" xfId="92" applyFont="1" applyFill="1"/>
    <xf numFmtId="167" fontId="8" fillId="12" borderId="10" xfId="91" applyNumberFormat="1" applyFont="1" applyFill="1" applyBorder="1" applyAlignment="1">
      <alignment horizontal="left" vertical="top"/>
    </xf>
    <xf numFmtId="167" fontId="8" fillId="12" borderId="11" xfId="91" applyNumberFormat="1" applyFont="1" applyFill="1" applyBorder="1" applyAlignment="1">
      <alignment horizontal="left" vertical="top"/>
    </xf>
    <xf numFmtId="0" fontId="9" fillId="2" borderId="19" xfId="90" applyFill="1" applyBorder="1" applyAlignment="1">
      <alignment horizontal="left" vertical="center"/>
    </xf>
    <xf numFmtId="14" fontId="9" fillId="2" borderId="19" xfId="90" applyNumberFormat="1" applyFill="1" applyBorder="1" applyAlignment="1">
      <alignment horizontal="left" vertical="center"/>
    </xf>
    <xf numFmtId="167" fontId="0" fillId="2" borderId="19" xfId="91" applyNumberFormat="1" applyFont="1" applyFill="1" applyBorder="1" applyAlignment="1">
      <alignment horizontal="left" vertical="center"/>
    </xf>
    <xf numFmtId="0" fontId="25" fillId="3" borderId="9" xfId="90" applyFont="1" applyFill="1" applyBorder="1" applyAlignment="1">
      <alignment horizontal="center" vertical="center"/>
    </xf>
    <xf numFmtId="0" fontId="25" fillId="3" borderId="20" xfId="90" applyFont="1" applyFill="1" applyBorder="1" applyAlignment="1">
      <alignment horizontal="center" vertical="center"/>
    </xf>
    <xf numFmtId="167" fontId="25" fillId="3" borderId="21" xfId="90" applyNumberFormat="1" applyFont="1" applyFill="1" applyBorder="1" applyAlignment="1">
      <alignment horizontal="left" vertical="center"/>
    </xf>
    <xf numFmtId="167" fontId="25" fillId="3" borderId="22" xfId="90" applyNumberFormat="1" applyFont="1" applyFill="1" applyBorder="1" applyAlignment="1">
      <alignment horizontal="left" vertical="center"/>
    </xf>
    <xf numFmtId="0" fontId="9" fillId="2" borderId="13" xfId="90" applyFill="1" applyBorder="1" applyAlignment="1">
      <alignment horizontal="left" vertical="center"/>
    </xf>
    <xf numFmtId="14" fontId="9" fillId="2" borderId="13" xfId="90" applyNumberFormat="1" applyFill="1" applyBorder="1" applyAlignment="1">
      <alignment horizontal="left" vertical="center"/>
    </xf>
    <xf numFmtId="167" fontId="0" fillId="2" borderId="13" xfId="91" applyNumberFormat="1" applyFont="1" applyFill="1" applyBorder="1" applyAlignment="1">
      <alignment horizontal="left" vertical="center"/>
    </xf>
    <xf numFmtId="0" fontId="13" fillId="3" borderId="23" xfId="90" applyFont="1" applyFill="1" applyBorder="1" applyAlignment="1">
      <alignment horizontal="center" vertical="center"/>
    </xf>
    <xf numFmtId="0" fontId="13" fillId="3" borderId="21" xfId="90" applyFont="1" applyFill="1" applyBorder="1" applyAlignment="1">
      <alignment horizontal="center" vertical="center"/>
    </xf>
    <xf numFmtId="0" fontId="13" fillId="3" borderId="22" xfId="90" applyFont="1" applyFill="1" applyBorder="1" applyAlignment="1">
      <alignment horizontal="center" vertical="center"/>
    </xf>
    <xf numFmtId="0" fontId="8" fillId="12" borderId="5" xfId="0" applyFont="1" applyFill="1" applyBorder="1" applyAlignment="1">
      <alignment horizontal="center"/>
    </xf>
    <xf numFmtId="0" fontId="8" fillId="12" borderId="5" xfId="0" applyFont="1" applyFill="1" applyBorder="1" applyAlignment="1">
      <alignment horizontal="center" wrapText="1"/>
    </xf>
    <xf numFmtId="0" fontId="0" fillId="0" borderId="5" xfId="0" applyBorder="1"/>
    <xf numFmtId="167" fontId="27" fillId="0" borderId="5" xfId="94" applyNumberFormat="1" applyFont="1" applyBorder="1" applyAlignment="1">
      <alignment horizontal="right"/>
    </xf>
    <xf numFmtId="14" fontId="0" fillId="0" borderId="5" xfId="0" applyNumberFormat="1" applyBorder="1"/>
    <xf numFmtId="3" fontId="27" fillId="0" borderId="5" xfId="0" applyNumberFormat="1" applyFont="1" applyBorder="1" applyAlignment="1">
      <alignment horizontal="right"/>
    </xf>
    <xf numFmtId="0" fontId="8" fillId="0" borderId="5" xfId="0" applyFont="1" applyBorder="1"/>
    <xf numFmtId="167" fontId="9" fillId="0" borderId="0" xfId="90" applyNumberFormat="1" applyAlignment="1">
      <alignment horizontal="left" vertical="top"/>
    </xf>
    <xf numFmtId="3" fontId="9" fillId="0" borderId="0" xfId="90" applyNumberFormat="1" applyAlignment="1">
      <alignment horizontal="left" vertical="top"/>
    </xf>
    <xf numFmtId="167" fontId="12" fillId="7" borderId="0" xfId="93" applyNumberFormat="1" applyFont="1" applyFill="1"/>
    <xf numFmtId="167" fontId="19" fillId="7" borderId="0" xfId="93" applyNumberFormat="1" applyFont="1" applyFill="1"/>
    <xf numFmtId="167" fontId="12" fillId="7" borderId="9" xfId="93" applyNumberFormat="1" applyFont="1" applyFill="1" applyBorder="1"/>
    <xf numFmtId="167" fontId="12" fillId="7" borderId="11" xfId="93" applyNumberFormat="1" applyFont="1" applyFill="1" applyBorder="1"/>
    <xf numFmtId="167" fontId="12" fillId="7" borderId="14" xfId="93" applyNumberFormat="1" applyFont="1" applyFill="1" applyBorder="1"/>
    <xf numFmtId="0" fontId="8" fillId="13" borderId="5" xfId="0" applyFont="1" applyFill="1" applyBorder="1"/>
    <xf numFmtId="0" fontId="0" fillId="13" borderId="5" xfId="0" applyFill="1" applyBorder="1"/>
    <xf numFmtId="167" fontId="27" fillId="13" borderId="5" xfId="94" applyNumberFormat="1" applyFont="1" applyFill="1" applyBorder="1" applyAlignment="1">
      <alignment horizontal="right"/>
    </xf>
    <xf numFmtId="14" fontId="0" fillId="13" borderId="5" xfId="0" applyNumberFormat="1" applyFill="1" applyBorder="1"/>
    <xf numFmtId="167" fontId="27" fillId="12" borderId="5" xfId="0" applyNumberFormat="1" applyFont="1" applyFill="1" applyBorder="1"/>
    <xf numFmtId="0" fontId="27" fillId="12" borderId="5" xfId="0" applyFont="1" applyFill="1" applyBorder="1"/>
    <xf numFmtId="0" fontId="0" fillId="2" borderId="5" xfId="0" applyFill="1" applyBorder="1" applyAlignment="1">
      <alignment horizontal="left" vertical="center"/>
    </xf>
    <xf numFmtId="164" fontId="0" fillId="2" borderId="5" xfId="89" applyFont="1" applyFill="1" applyBorder="1" applyAlignment="1">
      <alignment horizontal="left" vertical="center"/>
    </xf>
    <xf numFmtId="167" fontId="10" fillId="3" borderId="0" xfId="93" applyNumberFormat="1" applyFont="1" applyFill="1"/>
    <xf numFmtId="167" fontId="0" fillId="3" borderId="0" xfId="93" applyNumberFormat="1" applyFont="1" applyFill="1"/>
    <xf numFmtId="167" fontId="22" fillId="3" borderId="9" xfId="93" applyNumberFormat="1" applyFont="1" applyFill="1" applyBorder="1"/>
    <xf numFmtId="167" fontId="22" fillId="3" borderId="11" xfId="93" applyNumberFormat="1" applyFont="1" applyFill="1" applyBorder="1"/>
    <xf numFmtId="167" fontId="22" fillId="3" borderId="14" xfId="93" applyNumberFormat="1" applyFont="1" applyFill="1" applyBorder="1"/>
    <xf numFmtId="0" fontId="1" fillId="14" borderId="0" xfId="92" applyFill="1"/>
    <xf numFmtId="167" fontId="18" fillId="0" borderId="0" xfId="92" applyNumberFormat="1" applyFont="1"/>
    <xf numFmtId="0" fontId="1" fillId="10" borderId="0" xfId="92" applyFill="1"/>
    <xf numFmtId="14" fontId="1" fillId="10" borderId="0" xfId="92" applyNumberFormat="1" applyFill="1"/>
    <xf numFmtId="166" fontId="0" fillId="10" borderId="0" xfId="93" applyFont="1" applyFill="1"/>
    <xf numFmtId="167" fontId="0" fillId="10" borderId="0" xfId="93" applyNumberFormat="1" applyFont="1" applyFill="1"/>
    <xf numFmtId="167" fontId="19" fillId="10" borderId="0" xfId="93" applyNumberFormat="1" applyFont="1" applyFill="1"/>
    <xf numFmtId="17" fontId="18" fillId="0" borderId="0" xfId="92" applyNumberFormat="1" applyFont="1"/>
    <xf numFmtId="0" fontId="28" fillId="0" borderId="0" xfId="95"/>
    <xf numFmtId="49" fontId="28" fillId="0" borderId="0" xfId="95" applyNumberFormat="1"/>
    <xf numFmtId="38" fontId="30" fillId="15" borderId="5" xfId="95" applyNumberFormat="1" applyFont="1" applyFill="1" applyBorder="1" applyAlignment="1">
      <alignment horizontal="right" vertical="center"/>
    </xf>
    <xf numFmtId="38" fontId="31" fillId="0" borderId="0" xfId="95" applyNumberFormat="1" applyFont="1" applyAlignment="1">
      <alignment vertical="center"/>
    </xf>
    <xf numFmtId="49" fontId="31" fillId="0" borderId="0" xfId="95" applyNumberFormat="1" applyFont="1" applyAlignment="1">
      <alignment vertical="center"/>
    </xf>
    <xf numFmtId="49" fontId="32" fillId="15" borderId="5" xfId="95" applyNumberFormat="1" applyFont="1" applyFill="1" applyBorder="1" applyAlignment="1">
      <alignment horizontal="center" vertical="center"/>
    </xf>
    <xf numFmtId="14" fontId="7" fillId="2" borderId="0" xfId="0" applyNumberFormat="1" applyFont="1" applyFill="1" applyAlignment="1">
      <alignment horizontal="center"/>
    </xf>
    <xf numFmtId="0" fontId="8" fillId="16" borderId="5" xfId="0" applyFont="1" applyFill="1" applyBorder="1"/>
    <xf numFmtId="164" fontId="8" fillId="16" borderId="5" xfId="0" applyNumberFormat="1" applyFont="1" applyFill="1" applyBorder="1"/>
    <xf numFmtId="14" fontId="13" fillId="2" borderId="5" xfId="0" applyNumberFormat="1" applyFont="1" applyFill="1" applyBorder="1"/>
    <xf numFmtId="0" fontId="13" fillId="2" borderId="5" xfId="0" applyFont="1" applyFill="1" applyBorder="1"/>
    <xf numFmtId="0" fontId="20" fillId="17" borderId="0" xfId="92" applyFont="1" applyFill="1" applyAlignment="1">
      <alignment horizontal="center"/>
    </xf>
    <xf numFmtId="14" fontId="18" fillId="17" borderId="0" xfId="92" applyNumberFormat="1" applyFont="1" applyFill="1"/>
    <xf numFmtId="167" fontId="19" fillId="17" borderId="0" xfId="93" applyNumberFormat="1" applyFont="1" applyFill="1"/>
    <xf numFmtId="0" fontId="18" fillId="17" borderId="0" xfId="92" applyFont="1" applyFill="1"/>
    <xf numFmtId="0" fontId="35" fillId="2" borderId="0" xfId="0" applyFont="1" applyFill="1" applyAlignment="1">
      <alignment horizontal="center"/>
    </xf>
    <xf numFmtId="0" fontId="36" fillId="2" borderId="0" xfId="0" applyFont="1" applyFill="1"/>
    <xf numFmtId="0" fontId="36" fillId="2" borderId="0" xfId="0" applyFont="1" applyFill="1" applyAlignment="1">
      <alignment horizontal="center"/>
    </xf>
    <xf numFmtId="14" fontId="35" fillId="2" borderId="0" xfId="0" applyNumberFormat="1" applyFont="1" applyFill="1" applyAlignment="1">
      <alignment horizontal="center"/>
    </xf>
    <xf numFmtId="14" fontId="36" fillId="2" borderId="0" xfId="0" applyNumberFormat="1" applyFont="1" applyFill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5" fillId="2" borderId="6" xfId="0" applyFont="1" applyFill="1" applyBorder="1" applyAlignment="1">
      <alignment horizontal="center"/>
    </xf>
    <xf numFmtId="0" fontId="36" fillId="2" borderId="3" xfId="0" applyFont="1" applyFill="1" applyBorder="1" applyAlignment="1">
      <alignment horizontal="center"/>
    </xf>
    <xf numFmtId="0" fontId="36" fillId="2" borderId="7" xfId="0" applyFont="1" applyFill="1" applyBorder="1" applyAlignment="1">
      <alignment horizontal="center"/>
    </xf>
    <xf numFmtId="0" fontId="36" fillId="2" borderId="3" xfId="0" applyFont="1" applyFill="1" applyBorder="1"/>
    <xf numFmtId="3" fontId="36" fillId="2" borderId="3" xfId="0" applyNumberFormat="1" applyFont="1" applyFill="1" applyBorder="1" applyAlignment="1">
      <alignment horizontal="center"/>
    </xf>
    <xf numFmtId="3" fontId="36" fillId="2" borderId="7" xfId="0" applyNumberFormat="1" applyFont="1" applyFill="1" applyBorder="1" applyAlignment="1">
      <alignment horizontal="center"/>
    </xf>
    <xf numFmtId="3" fontId="35" fillId="2" borderId="3" xfId="0" applyNumberFormat="1" applyFont="1" applyFill="1" applyBorder="1" applyAlignment="1">
      <alignment horizontal="center"/>
    </xf>
    <xf numFmtId="0" fontId="35" fillId="2" borderId="3" xfId="0" applyFont="1" applyFill="1" applyBorder="1" applyAlignment="1">
      <alignment horizontal="center"/>
    </xf>
    <xf numFmtId="3" fontId="35" fillId="2" borderId="7" xfId="0" applyNumberFormat="1" applyFont="1" applyFill="1" applyBorder="1" applyAlignment="1">
      <alignment horizontal="center"/>
    </xf>
    <xf numFmtId="0" fontId="37" fillId="2" borderId="3" xfId="0" applyFont="1" applyFill="1" applyBorder="1" applyAlignment="1">
      <alignment horizontal="center"/>
    </xf>
    <xf numFmtId="14" fontId="36" fillId="2" borderId="7" xfId="0" applyNumberFormat="1" applyFont="1" applyFill="1" applyBorder="1" applyAlignment="1">
      <alignment horizontal="center"/>
    </xf>
    <xf numFmtId="3" fontId="36" fillId="2" borderId="0" xfId="0" applyNumberFormat="1" applyFont="1" applyFill="1"/>
    <xf numFmtId="3" fontId="35" fillId="2" borderId="3" xfId="0" applyNumberFormat="1" applyFont="1" applyFill="1" applyBorder="1" applyAlignment="1">
      <alignment horizontal="right"/>
    </xf>
    <xf numFmtId="3" fontId="36" fillId="2" borderId="3" xfId="0" applyNumberFormat="1" applyFont="1" applyFill="1" applyBorder="1"/>
    <xf numFmtId="168" fontId="36" fillId="0" borderId="0" xfId="0" applyNumberFormat="1" applyFont="1" applyAlignment="1">
      <alignment horizontal="right" vertical="center"/>
    </xf>
    <xf numFmtId="3" fontId="36" fillId="0" borderId="0" xfId="0" applyNumberFormat="1" applyFont="1"/>
    <xf numFmtId="0" fontId="35" fillId="16" borderId="4" xfId="0" applyFont="1" applyFill="1" applyBorder="1" applyAlignment="1">
      <alignment horizontal="center"/>
    </xf>
    <xf numFmtId="3" fontId="35" fillId="16" borderId="4" xfId="0" applyNumberFormat="1" applyFont="1" applyFill="1" applyBorder="1" applyAlignment="1">
      <alignment horizontal="center"/>
    </xf>
    <xf numFmtId="3" fontId="36" fillId="16" borderId="8" xfId="0" applyNumberFormat="1" applyFont="1" applyFill="1" applyBorder="1" applyAlignment="1">
      <alignment horizontal="center"/>
    </xf>
    <xf numFmtId="3" fontId="36" fillId="2" borderId="0" xfId="0" applyNumberFormat="1" applyFont="1" applyFill="1" applyAlignment="1">
      <alignment horizontal="center"/>
    </xf>
    <xf numFmtId="3" fontId="36" fillId="2" borderId="3" xfId="0" applyNumberFormat="1" applyFont="1" applyFill="1" applyBorder="1" applyAlignment="1">
      <alignment horizontal="right"/>
    </xf>
    <xf numFmtId="0" fontId="36" fillId="2" borderId="4" xfId="0" applyFont="1" applyFill="1" applyBorder="1"/>
    <xf numFmtId="0" fontId="38" fillId="2" borderId="0" xfId="0" applyFont="1" applyFill="1" applyAlignment="1">
      <alignment vertical="top" wrapText="1"/>
    </xf>
    <xf numFmtId="0" fontId="37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6" fillId="2" borderId="0" xfId="0" applyFont="1" applyFill="1" applyAlignment="1">
      <alignment horizontal="left" wrapText="1"/>
    </xf>
    <xf numFmtId="49" fontId="29" fillId="0" borderId="0" xfId="95" applyNumberFormat="1" applyFont="1" applyAlignment="1">
      <alignment horizontal="right" vertical="center"/>
    </xf>
    <xf numFmtId="0" fontId="28" fillId="0" borderId="0" xfId="95"/>
    <xf numFmtId="49" fontId="34" fillId="0" borderId="0" xfId="95" applyNumberFormat="1" applyFont="1" applyAlignment="1">
      <alignment horizontal="center" vertical="center"/>
    </xf>
    <xf numFmtId="49" fontId="33" fillId="0" borderId="0" xfId="95" applyNumberFormat="1" applyFont="1" applyAlignment="1">
      <alignment horizontal="center" vertical="center"/>
    </xf>
    <xf numFmtId="49" fontId="32" fillId="15" borderId="5" xfId="95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7" fillId="7" borderId="8" xfId="90" applyFont="1" applyFill="1" applyBorder="1" applyAlignment="1">
      <alignment horizontal="center" vertical="top"/>
    </xf>
    <xf numFmtId="0" fontId="17" fillId="7" borderId="18" xfId="90" applyFont="1" applyFill="1" applyBorder="1" applyAlignment="1">
      <alignment horizontal="center" vertical="top"/>
    </xf>
    <xf numFmtId="0" fontId="9" fillId="0" borderId="0" xfId="90" applyAlignment="1">
      <alignment horizontal="center" vertical="top"/>
    </xf>
    <xf numFmtId="0" fontId="11" fillId="12" borderId="0" xfId="90" applyFont="1" applyFill="1" applyAlignment="1">
      <alignment horizontal="center" vertical="top"/>
    </xf>
    <xf numFmtId="0" fontId="22" fillId="12" borderId="9" xfId="90" applyFont="1" applyFill="1" applyBorder="1" applyAlignment="1">
      <alignment horizontal="center" vertical="top"/>
    </xf>
    <xf numFmtId="0" fontId="22" fillId="12" borderId="10" xfId="90" applyFont="1" applyFill="1" applyBorder="1" applyAlignment="1">
      <alignment horizontal="center" vertical="top"/>
    </xf>
    <xf numFmtId="0" fontId="21" fillId="6" borderId="12" xfId="92" applyFont="1" applyFill="1" applyBorder="1" applyAlignment="1">
      <alignment horizontal="center"/>
    </xf>
    <xf numFmtId="0" fontId="18" fillId="6" borderId="9" xfId="92" applyFont="1" applyFill="1" applyBorder="1" applyAlignment="1">
      <alignment horizontal="center"/>
    </xf>
    <xf numFmtId="0" fontId="18" fillId="6" borderId="10" xfId="92" applyFont="1" applyFill="1" applyBorder="1" applyAlignment="1">
      <alignment horizontal="center"/>
    </xf>
    <xf numFmtId="0" fontId="18" fillId="6" borderId="11" xfId="92" applyFont="1" applyFill="1" applyBorder="1" applyAlignment="1">
      <alignment horizontal="center"/>
    </xf>
    <xf numFmtId="0" fontId="11" fillId="4" borderId="9" xfId="90" applyFont="1" applyFill="1" applyBorder="1" applyAlignment="1">
      <alignment horizontal="center" vertical="top"/>
    </xf>
    <xf numFmtId="0" fontId="11" fillId="4" borderId="10" xfId="90" applyFont="1" applyFill="1" applyBorder="1" applyAlignment="1">
      <alignment horizontal="center" vertical="top"/>
    </xf>
    <xf numFmtId="0" fontId="11" fillId="4" borderId="11" xfId="90" applyFont="1" applyFill="1" applyBorder="1" applyAlignment="1">
      <alignment horizontal="center" vertical="top"/>
    </xf>
    <xf numFmtId="0" fontId="12" fillId="3" borderId="0" xfId="90" applyFont="1" applyFill="1" applyAlignment="1">
      <alignment horizontal="center" vertical="top"/>
    </xf>
    <xf numFmtId="0" fontId="8" fillId="0" borderId="12" xfId="0" applyFont="1" applyBorder="1" applyAlignment="1">
      <alignment horizontal="center"/>
    </xf>
    <xf numFmtId="0" fontId="27" fillId="12" borderId="24" xfId="0" applyFont="1" applyFill="1" applyBorder="1" applyAlignment="1">
      <alignment horizontal="center"/>
    </xf>
    <xf numFmtId="0" fontId="27" fillId="12" borderId="25" xfId="0" applyFont="1" applyFill="1" applyBorder="1" applyAlignment="1">
      <alignment horizontal="center"/>
    </xf>
  </cellXfs>
  <cellStyles count="96">
    <cellStyle name="Comma 4 2" xfId="72" xr:uid="{00000000-0005-0000-0000-000000000000}"/>
    <cellStyle name="Excel Built-in Normal" xfId="88" xr:uid="{00000000-0005-0000-0000-000001000000}"/>
    <cellStyle name="Millares" xfId="94" builtinId="3"/>
    <cellStyle name="Millares [0]" xfId="89" builtinId="6"/>
    <cellStyle name="Millares [0] 2" xfId="8" xr:uid="{00000000-0005-0000-0000-000004000000}"/>
    <cellStyle name="Millares [0] 3" xfId="79" xr:uid="{00000000-0005-0000-0000-000005000000}"/>
    <cellStyle name="Millares 100 11" xfId="10" xr:uid="{00000000-0005-0000-0000-000006000000}"/>
    <cellStyle name="Millares 174 2" xfId="84" xr:uid="{00000000-0005-0000-0000-000007000000}"/>
    <cellStyle name="Millares 2" xfId="6" xr:uid="{00000000-0005-0000-0000-000008000000}"/>
    <cellStyle name="Millares 2 2" xfId="83" xr:uid="{00000000-0005-0000-0000-000009000000}"/>
    <cellStyle name="Millares 2 3" xfId="93" xr:uid="{00000000-0005-0000-0000-00000A000000}"/>
    <cellStyle name="Millares 212" xfId="9" xr:uid="{00000000-0005-0000-0000-00000B000000}"/>
    <cellStyle name="Millares 3" xfId="1" xr:uid="{00000000-0005-0000-0000-00000C000000}"/>
    <cellStyle name="Millares 3 11" xfId="76" xr:uid="{00000000-0005-0000-0000-00000D000000}"/>
    <cellStyle name="Millares 4" xfId="91" xr:uid="{00000000-0005-0000-0000-00000E000000}"/>
    <cellStyle name="Millares 654 2 2" xfId="77" xr:uid="{00000000-0005-0000-0000-00000F000000}"/>
    <cellStyle name="Millares 656" xfId="87" xr:uid="{00000000-0005-0000-0000-000010000000}"/>
    <cellStyle name="Millares 657" xfId="80" xr:uid="{00000000-0005-0000-0000-000011000000}"/>
    <cellStyle name="Normal" xfId="0" builtinId="0"/>
    <cellStyle name="Normal 10 10 2 2 2" xfId="75" xr:uid="{00000000-0005-0000-0000-000013000000}"/>
    <cellStyle name="Normal 1016" xfId="13" xr:uid="{00000000-0005-0000-0000-000014000000}"/>
    <cellStyle name="Normal 1018" xfId="43" xr:uid="{00000000-0005-0000-0000-000015000000}"/>
    <cellStyle name="Normal 1022" xfId="67" xr:uid="{00000000-0005-0000-0000-000016000000}"/>
    <cellStyle name="Normal 1024" xfId="20" xr:uid="{00000000-0005-0000-0000-000017000000}"/>
    <cellStyle name="Normal 1025" xfId="70" xr:uid="{00000000-0005-0000-0000-000018000000}"/>
    <cellStyle name="Normal 1026" xfId="69" xr:uid="{00000000-0005-0000-0000-000019000000}"/>
    <cellStyle name="Normal 1027" xfId="71" xr:uid="{00000000-0005-0000-0000-00001A000000}"/>
    <cellStyle name="Normal 105" xfId="81" xr:uid="{00000000-0005-0000-0000-00001B000000}"/>
    <cellStyle name="Normal 107" xfId="85" xr:uid="{00000000-0005-0000-0000-00001C000000}"/>
    <cellStyle name="Normal 109" xfId="86" xr:uid="{00000000-0005-0000-0000-00001D000000}"/>
    <cellStyle name="Normal 12 10" xfId="7" xr:uid="{00000000-0005-0000-0000-00001E000000}"/>
    <cellStyle name="Normal 12 2 10" xfId="3" xr:uid="{00000000-0005-0000-0000-00001F000000}"/>
    <cellStyle name="Normal 12 2 2 4" xfId="11" xr:uid="{00000000-0005-0000-0000-000020000000}"/>
    <cellStyle name="Normal 125" xfId="5" xr:uid="{00000000-0005-0000-0000-000021000000}"/>
    <cellStyle name="Normal 126" xfId="73" xr:uid="{00000000-0005-0000-0000-000022000000}"/>
    <cellStyle name="Normal 199 2 2" xfId="78" xr:uid="{00000000-0005-0000-0000-000023000000}"/>
    <cellStyle name="Normal 2" xfId="2" xr:uid="{00000000-0005-0000-0000-000024000000}"/>
    <cellStyle name="Normal 2 10 2 2 2" xfId="82" xr:uid="{00000000-0005-0000-0000-000025000000}"/>
    <cellStyle name="Normal 2 2" xfId="92" xr:uid="{00000000-0005-0000-0000-000026000000}"/>
    <cellStyle name="Normal 2 2 2 3" xfId="4" xr:uid="{00000000-0005-0000-0000-000027000000}"/>
    <cellStyle name="Normal 2 3" xfId="95" xr:uid="{4826F453-F5B1-4874-8EA4-93BE084FBB62}"/>
    <cellStyle name="Normal 3" xfId="90" xr:uid="{00000000-0005-0000-0000-000028000000}"/>
    <cellStyle name="Normal 601" xfId="62" xr:uid="{00000000-0005-0000-0000-000029000000}"/>
    <cellStyle name="Normal 605" xfId="18" xr:uid="{00000000-0005-0000-0000-00002A000000}"/>
    <cellStyle name="Normal 606" xfId="17" xr:uid="{00000000-0005-0000-0000-00002B000000}"/>
    <cellStyle name="Normal 636" xfId="15" xr:uid="{00000000-0005-0000-0000-00002C000000}"/>
    <cellStyle name="Normal 640" xfId="16" xr:uid="{00000000-0005-0000-0000-00002D000000}"/>
    <cellStyle name="Normal 643" xfId="19" xr:uid="{00000000-0005-0000-0000-00002E000000}"/>
    <cellStyle name="Normal 646" xfId="21" xr:uid="{00000000-0005-0000-0000-00002F000000}"/>
    <cellStyle name="Normal 647" xfId="22" xr:uid="{00000000-0005-0000-0000-000030000000}"/>
    <cellStyle name="Normal 649" xfId="23" xr:uid="{00000000-0005-0000-0000-000031000000}"/>
    <cellStyle name="Normal 650" xfId="24" xr:uid="{00000000-0005-0000-0000-000032000000}"/>
    <cellStyle name="Normal 651" xfId="25" xr:uid="{00000000-0005-0000-0000-000033000000}"/>
    <cellStyle name="Normal 652" xfId="26" xr:uid="{00000000-0005-0000-0000-000034000000}"/>
    <cellStyle name="Normal 653" xfId="27" xr:uid="{00000000-0005-0000-0000-000035000000}"/>
    <cellStyle name="Normal 654" xfId="28" xr:uid="{00000000-0005-0000-0000-000036000000}"/>
    <cellStyle name="Normal 655" xfId="29" xr:uid="{00000000-0005-0000-0000-000037000000}"/>
    <cellStyle name="Normal 656" xfId="30" xr:uid="{00000000-0005-0000-0000-000038000000}"/>
    <cellStyle name="Normal 657" xfId="31" xr:uid="{00000000-0005-0000-0000-000039000000}"/>
    <cellStyle name="Normal 658" xfId="33" xr:uid="{00000000-0005-0000-0000-00003A000000}"/>
    <cellStyle name="Normal 659" xfId="34" xr:uid="{00000000-0005-0000-0000-00003B000000}"/>
    <cellStyle name="Normal 660" xfId="36" xr:uid="{00000000-0005-0000-0000-00003C000000}"/>
    <cellStyle name="Normal 662" xfId="37" xr:uid="{00000000-0005-0000-0000-00003D000000}"/>
    <cellStyle name="Normal 663" xfId="38" xr:uid="{00000000-0005-0000-0000-00003E000000}"/>
    <cellStyle name="Normal 664" xfId="39" xr:uid="{00000000-0005-0000-0000-00003F000000}"/>
    <cellStyle name="Normal 665" xfId="40" xr:uid="{00000000-0005-0000-0000-000040000000}"/>
    <cellStyle name="Normal 667" xfId="41" xr:uid="{00000000-0005-0000-0000-000041000000}"/>
    <cellStyle name="Normal 673" xfId="44" xr:uid="{00000000-0005-0000-0000-000042000000}"/>
    <cellStyle name="Normal 674" xfId="45" xr:uid="{00000000-0005-0000-0000-000043000000}"/>
    <cellStyle name="Normal 675" xfId="46" xr:uid="{00000000-0005-0000-0000-000044000000}"/>
    <cellStyle name="Normal 676" xfId="47" xr:uid="{00000000-0005-0000-0000-000045000000}"/>
    <cellStyle name="Normal 677" xfId="51" xr:uid="{00000000-0005-0000-0000-000046000000}"/>
    <cellStyle name="Normal 678" xfId="52" xr:uid="{00000000-0005-0000-0000-000047000000}"/>
    <cellStyle name="Normal 679" xfId="53" xr:uid="{00000000-0005-0000-0000-000048000000}"/>
    <cellStyle name="Normal 684" xfId="58" xr:uid="{00000000-0005-0000-0000-000049000000}"/>
    <cellStyle name="Normal 713" xfId="48" xr:uid="{00000000-0005-0000-0000-00004A000000}"/>
    <cellStyle name="Normal 714" xfId="49" xr:uid="{00000000-0005-0000-0000-00004B000000}"/>
    <cellStyle name="Normal 715" xfId="50" xr:uid="{00000000-0005-0000-0000-00004C000000}"/>
    <cellStyle name="Normal 744" xfId="68" xr:uid="{00000000-0005-0000-0000-00004D000000}"/>
    <cellStyle name="Normal 802" xfId="74" xr:uid="{00000000-0005-0000-0000-00004E000000}"/>
    <cellStyle name="Normal 944" xfId="12" xr:uid="{00000000-0005-0000-0000-00004F000000}"/>
    <cellStyle name="Normal 947" xfId="14" xr:uid="{00000000-0005-0000-0000-000050000000}"/>
    <cellStyle name="Normal 952" xfId="42" xr:uid="{00000000-0005-0000-0000-000051000000}"/>
    <cellStyle name="Normal 957" xfId="54" xr:uid="{00000000-0005-0000-0000-000052000000}"/>
    <cellStyle name="Normal 958" xfId="55" xr:uid="{00000000-0005-0000-0000-000053000000}"/>
    <cellStyle name="Normal 959" xfId="56" xr:uid="{00000000-0005-0000-0000-000054000000}"/>
    <cellStyle name="Normal 960" xfId="57" xr:uid="{00000000-0005-0000-0000-000055000000}"/>
    <cellStyle name="Normal 961" xfId="59" xr:uid="{00000000-0005-0000-0000-000056000000}"/>
    <cellStyle name="Normal 962" xfId="60" xr:uid="{00000000-0005-0000-0000-000057000000}"/>
    <cellStyle name="Normal 963" xfId="61" xr:uid="{00000000-0005-0000-0000-000058000000}"/>
    <cellStyle name="Normal 964" xfId="63" xr:uid="{00000000-0005-0000-0000-000059000000}"/>
    <cellStyle name="Normal 965" xfId="64" xr:uid="{00000000-0005-0000-0000-00005A000000}"/>
    <cellStyle name="Normal 966" xfId="65" xr:uid="{00000000-0005-0000-0000-00005B000000}"/>
    <cellStyle name="Normal 967" xfId="66" xr:uid="{00000000-0005-0000-0000-00005C000000}"/>
    <cellStyle name="Normal 971" xfId="35" xr:uid="{00000000-0005-0000-0000-00005D000000}"/>
    <cellStyle name="Normal 986" xfId="32" xr:uid="{00000000-0005-0000-0000-00005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3</xdr:row>
      <xdr:rowOff>138580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5824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1</xdr:col>
      <xdr:colOff>885825</xdr:colOff>
      <xdr:row>4</xdr:row>
      <xdr:rowOff>19051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1"/>
          <a:ext cx="885824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47625</xdr:rowOff>
    </xdr:from>
    <xdr:to>
      <xdr:col>0</xdr:col>
      <xdr:colOff>1209674</xdr:colOff>
      <xdr:row>1</xdr:row>
      <xdr:rowOff>828675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38125"/>
          <a:ext cx="885824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D7E8-A177-4137-AF82-6D9640AD8861}">
  <dimension ref="A1:J119"/>
  <sheetViews>
    <sheetView topLeftCell="A72" zoomScaleNormal="100" workbookViewId="0">
      <selection activeCell="B85" sqref="B85"/>
    </sheetView>
  </sheetViews>
  <sheetFormatPr baseColWidth="10" defaultColWidth="11.44140625" defaultRowHeight="13.2"/>
  <cols>
    <col min="1" max="1" width="14" style="134" customWidth="1"/>
    <col min="2" max="2" width="35" style="134" customWidth="1"/>
    <col min="3" max="9" width="13" style="134" customWidth="1"/>
    <col min="10" max="10" width="22" style="134" customWidth="1"/>
    <col min="11" max="16384" width="11.44140625" style="134"/>
  </cols>
  <sheetData>
    <row r="1" spans="1:10" ht="30" customHeight="1">
      <c r="A1" s="185" t="s">
        <v>340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0.100000000000001" customHeight="1">
      <c r="A2" s="186" t="s">
        <v>339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0.100000000000001" customHeight="1">
      <c r="A3" s="186" t="s">
        <v>338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>
      <c r="A4" s="135"/>
    </row>
    <row r="5" spans="1:10" ht="20.100000000000001" customHeight="1">
      <c r="A5" s="187" t="s">
        <v>337</v>
      </c>
      <c r="B5" s="187" t="s">
        <v>336</v>
      </c>
      <c r="C5" s="187" t="s">
        <v>335</v>
      </c>
      <c r="D5" s="187"/>
      <c r="E5" s="187" t="s">
        <v>334</v>
      </c>
      <c r="F5" s="187"/>
      <c r="G5" s="187" t="s">
        <v>333</v>
      </c>
      <c r="H5" s="187"/>
      <c r="I5" s="187" t="s">
        <v>332</v>
      </c>
      <c r="J5" s="187"/>
    </row>
    <row r="6" spans="1:10" ht="20.100000000000001" customHeight="1">
      <c r="A6" s="187"/>
      <c r="B6" s="187"/>
      <c r="C6" s="139" t="s">
        <v>331</v>
      </c>
      <c r="D6" s="139" t="s">
        <v>330</v>
      </c>
      <c r="E6" s="139" t="s">
        <v>331</v>
      </c>
      <c r="F6" s="139" t="s">
        <v>330</v>
      </c>
      <c r="G6" s="139" t="s">
        <v>329</v>
      </c>
      <c r="H6" s="139" t="s">
        <v>328</v>
      </c>
      <c r="I6" s="139" t="s">
        <v>327</v>
      </c>
      <c r="J6" s="139" t="s">
        <v>326</v>
      </c>
    </row>
    <row r="7" spans="1:10" ht="15" customHeight="1">
      <c r="A7" s="138" t="s">
        <v>325</v>
      </c>
      <c r="B7" s="138" t="s">
        <v>324</v>
      </c>
      <c r="C7" s="137">
        <v>23128105676.406147</v>
      </c>
      <c r="D7" s="137">
        <v>22922537458.811874</v>
      </c>
      <c r="E7" s="137">
        <v>205568217.59427181</v>
      </c>
      <c r="F7" s="137">
        <v>0</v>
      </c>
      <c r="G7" s="137">
        <v>205568217.59427181</v>
      </c>
      <c r="H7" s="137">
        <v>0</v>
      </c>
      <c r="I7" s="137">
        <v>0</v>
      </c>
      <c r="J7" s="137">
        <v>0</v>
      </c>
    </row>
    <row r="8" spans="1:10" ht="15" customHeight="1">
      <c r="A8" s="138" t="s">
        <v>323</v>
      </c>
      <c r="B8" s="138" t="s">
        <v>322</v>
      </c>
      <c r="C8" s="137">
        <v>6760059055.5629988</v>
      </c>
      <c r="D8" s="137">
        <v>6700125260</v>
      </c>
      <c r="E8" s="137">
        <v>59933795.562999003</v>
      </c>
      <c r="F8" s="137">
        <v>0</v>
      </c>
      <c r="G8" s="137">
        <v>59933795.562999003</v>
      </c>
      <c r="H8" s="137">
        <v>0</v>
      </c>
      <c r="I8" s="137">
        <v>0</v>
      </c>
      <c r="J8" s="137">
        <v>0</v>
      </c>
    </row>
    <row r="9" spans="1:10" ht="15" customHeight="1">
      <c r="A9" s="138" t="s">
        <v>321</v>
      </c>
      <c r="B9" s="138" t="s">
        <v>320</v>
      </c>
      <c r="C9" s="137">
        <v>152296934</v>
      </c>
      <c r="D9" s="137">
        <v>152158143.28446394</v>
      </c>
      <c r="E9" s="137">
        <v>138790.71553607</v>
      </c>
      <c r="F9" s="137">
        <v>0</v>
      </c>
      <c r="G9" s="137">
        <v>138790.71553607</v>
      </c>
      <c r="H9" s="137">
        <v>0</v>
      </c>
      <c r="I9" s="137">
        <v>0</v>
      </c>
      <c r="J9" s="137">
        <v>0</v>
      </c>
    </row>
    <row r="10" spans="1:10" ht="15" customHeight="1">
      <c r="A10" s="138" t="s">
        <v>319</v>
      </c>
      <c r="B10" s="138" t="s">
        <v>318</v>
      </c>
      <c r="C10" s="137">
        <v>12675300181</v>
      </c>
      <c r="D10" s="137">
        <v>12029754368</v>
      </c>
      <c r="E10" s="137">
        <v>645545813</v>
      </c>
      <c r="F10" s="137">
        <v>0</v>
      </c>
      <c r="G10" s="137">
        <v>645545813</v>
      </c>
      <c r="H10" s="137">
        <v>0</v>
      </c>
      <c r="I10" s="137">
        <v>0</v>
      </c>
      <c r="J10" s="137">
        <v>0</v>
      </c>
    </row>
    <row r="11" spans="1:10" ht="15" customHeight="1">
      <c r="A11" s="138" t="s">
        <v>317</v>
      </c>
      <c r="B11" s="138" t="s">
        <v>316</v>
      </c>
      <c r="C11" s="137">
        <v>6975664</v>
      </c>
      <c r="D11" s="137">
        <v>1716241</v>
      </c>
      <c r="E11" s="137">
        <v>5259423</v>
      </c>
      <c r="F11" s="137">
        <v>0</v>
      </c>
      <c r="G11" s="137">
        <v>5259423</v>
      </c>
      <c r="H11" s="137">
        <v>0</v>
      </c>
      <c r="I11" s="137">
        <v>0</v>
      </c>
      <c r="J11" s="137">
        <v>0</v>
      </c>
    </row>
    <row r="12" spans="1:10" ht="15" customHeight="1">
      <c r="A12" s="138" t="s">
        <v>315</v>
      </c>
      <c r="B12" s="138" t="s">
        <v>314</v>
      </c>
      <c r="C12" s="137">
        <v>9130093</v>
      </c>
      <c r="D12" s="137">
        <v>0</v>
      </c>
      <c r="E12" s="137">
        <v>9130093</v>
      </c>
      <c r="F12" s="137">
        <v>0</v>
      </c>
      <c r="G12" s="137">
        <v>9130093</v>
      </c>
      <c r="H12" s="137">
        <v>0</v>
      </c>
      <c r="I12" s="137">
        <v>0</v>
      </c>
      <c r="J12" s="137">
        <v>0</v>
      </c>
    </row>
    <row r="13" spans="1:10" ht="15" customHeight="1">
      <c r="A13" s="138" t="s">
        <v>313</v>
      </c>
      <c r="B13" s="138" t="s">
        <v>312</v>
      </c>
      <c r="C13" s="137">
        <v>7130450449</v>
      </c>
      <c r="D13" s="137">
        <v>4842844644</v>
      </c>
      <c r="E13" s="137">
        <v>2287605805</v>
      </c>
      <c r="F13" s="137">
        <v>0</v>
      </c>
      <c r="G13" s="137">
        <v>2287605805</v>
      </c>
      <c r="H13" s="137">
        <v>0</v>
      </c>
      <c r="I13" s="137">
        <v>0</v>
      </c>
      <c r="J13" s="137">
        <v>0</v>
      </c>
    </row>
    <row r="14" spans="1:10" ht="15" customHeight="1">
      <c r="A14" s="138" t="s">
        <v>311</v>
      </c>
      <c r="B14" s="138" t="s">
        <v>310</v>
      </c>
      <c r="C14" s="137">
        <v>18752932</v>
      </c>
      <c r="D14" s="137">
        <v>150000</v>
      </c>
      <c r="E14" s="137">
        <v>18602932</v>
      </c>
      <c r="F14" s="137">
        <v>0</v>
      </c>
      <c r="G14" s="137">
        <v>18602932</v>
      </c>
      <c r="H14" s="137">
        <v>0</v>
      </c>
      <c r="I14" s="137">
        <v>0</v>
      </c>
      <c r="J14" s="137">
        <v>0</v>
      </c>
    </row>
    <row r="15" spans="1:10" ht="15" customHeight="1">
      <c r="A15" s="138" t="s">
        <v>309</v>
      </c>
      <c r="B15" s="138" t="s">
        <v>308</v>
      </c>
      <c r="C15" s="137">
        <v>554114720.22474909</v>
      </c>
      <c r="D15" s="137">
        <v>379577597.73546362</v>
      </c>
      <c r="E15" s="137">
        <v>174537122.48928541</v>
      </c>
      <c r="F15" s="137">
        <v>0</v>
      </c>
      <c r="G15" s="137">
        <v>174537122.48928541</v>
      </c>
      <c r="H15" s="137">
        <v>0</v>
      </c>
      <c r="I15" s="137">
        <v>0</v>
      </c>
      <c r="J15" s="137">
        <v>0</v>
      </c>
    </row>
    <row r="16" spans="1:10" ht="15" customHeight="1">
      <c r="A16" s="138" t="s">
        <v>307</v>
      </c>
      <c r="B16" s="138" t="s">
        <v>306</v>
      </c>
      <c r="C16" s="137">
        <v>3396963.9561904902</v>
      </c>
      <c r="D16" s="137">
        <v>3396964.3976190402</v>
      </c>
      <c r="E16" s="137">
        <v>-0.44142854999999998</v>
      </c>
      <c r="F16" s="137">
        <v>0</v>
      </c>
      <c r="G16" s="137">
        <v>-0.44142854999999998</v>
      </c>
      <c r="H16" s="137">
        <v>0</v>
      </c>
      <c r="I16" s="137">
        <v>0</v>
      </c>
      <c r="J16" s="137">
        <v>0</v>
      </c>
    </row>
    <row r="17" spans="1:10" ht="15" customHeight="1">
      <c r="A17" s="138" t="s">
        <v>305</v>
      </c>
      <c r="B17" s="138" t="s">
        <v>304</v>
      </c>
      <c r="C17" s="137">
        <v>2861577864</v>
      </c>
      <c r="D17" s="137">
        <v>1258930000</v>
      </c>
      <c r="E17" s="137">
        <v>1602647864</v>
      </c>
      <c r="F17" s="137">
        <v>0</v>
      </c>
      <c r="G17" s="137">
        <v>1602647864</v>
      </c>
      <c r="H17" s="137">
        <v>0</v>
      </c>
      <c r="I17" s="137">
        <v>0</v>
      </c>
      <c r="J17" s="137">
        <v>0</v>
      </c>
    </row>
    <row r="18" spans="1:10" ht="15" customHeight="1">
      <c r="A18" s="138" t="s">
        <v>303</v>
      </c>
      <c r="B18" s="138" t="s">
        <v>302</v>
      </c>
      <c r="C18" s="137">
        <v>2568798684</v>
      </c>
      <c r="D18" s="137">
        <v>2568798684.3559999</v>
      </c>
      <c r="E18" s="137">
        <v>-0.35599999999999998</v>
      </c>
      <c r="F18" s="137">
        <v>0</v>
      </c>
      <c r="G18" s="137">
        <v>-0.35599999999999998</v>
      </c>
      <c r="H18" s="137">
        <v>0</v>
      </c>
      <c r="I18" s="137">
        <v>0</v>
      </c>
      <c r="J18" s="137">
        <v>0</v>
      </c>
    </row>
    <row r="19" spans="1:10" ht="15" customHeight="1">
      <c r="A19" s="138" t="s">
        <v>301</v>
      </c>
      <c r="B19" s="138" t="s">
        <v>300</v>
      </c>
      <c r="C19" s="137">
        <v>1883530074</v>
      </c>
      <c r="D19" s="137">
        <v>559537557</v>
      </c>
      <c r="E19" s="137">
        <v>1323992517</v>
      </c>
      <c r="F19" s="137">
        <v>0</v>
      </c>
      <c r="G19" s="137">
        <v>1323992517</v>
      </c>
      <c r="H19" s="137">
        <v>0</v>
      </c>
      <c r="I19" s="137">
        <v>0</v>
      </c>
      <c r="J19" s="137">
        <v>0</v>
      </c>
    </row>
    <row r="20" spans="1:10" ht="15" customHeight="1">
      <c r="A20" s="138" t="s">
        <v>299</v>
      </c>
      <c r="B20" s="138" t="s">
        <v>298</v>
      </c>
      <c r="C20" s="137">
        <v>33640909</v>
      </c>
      <c r="D20" s="137">
        <v>33640909.448532388</v>
      </c>
      <c r="E20" s="137">
        <v>-0.44853239</v>
      </c>
      <c r="F20" s="137">
        <v>0</v>
      </c>
      <c r="G20" s="137">
        <v>-0.44853239</v>
      </c>
      <c r="H20" s="137">
        <v>0</v>
      </c>
      <c r="I20" s="137">
        <v>0</v>
      </c>
      <c r="J20" s="137">
        <v>0</v>
      </c>
    </row>
    <row r="21" spans="1:10" ht="15" customHeight="1">
      <c r="A21" s="138" t="s">
        <v>297</v>
      </c>
      <c r="B21" s="138" t="s">
        <v>296</v>
      </c>
      <c r="C21" s="137">
        <v>0.28999999999999998</v>
      </c>
      <c r="D21" s="137">
        <v>0</v>
      </c>
      <c r="E21" s="137">
        <v>0.28999999999999998</v>
      </c>
      <c r="F21" s="137">
        <v>0</v>
      </c>
      <c r="G21" s="137">
        <v>0.28999999999999998</v>
      </c>
      <c r="H21" s="137">
        <v>0</v>
      </c>
      <c r="I21" s="137">
        <v>0</v>
      </c>
      <c r="J21" s="137">
        <v>0</v>
      </c>
    </row>
    <row r="22" spans="1:10" ht="15" customHeight="1">
      <c r="A22" s="138" t="s">
        <v>295</v>
      </c>
      <c r="B22" s="138" t="s">
        <v>294</v>
      </c>
      <c r="C22" s="137">
        <v>12795844215</v>
      </c>
      <c r="D22" s="137">
        <v>0</v>
      </c>
      <c r="E22" s="137">
        <v>12795844215</v>
      </c>
      <c r="F22" s="137">
        <v>0</v>
      </c>
      <c r="G22" s="137">
        <v>12795844215</v>
      </c>
      <c r="H22" s="137">
        <v>0</v>
      </c>
      <c r="I22" s="137">
        <v>0</v>
      </c>
      <c r="J22" s="137">
        <v>0</v>
      </c>
    </row>
    <row r="23" spans="1:10" ht="15" customHeight="1">
      <c r="A23" s="138" t="s">
        <v>293</v>
      </c>
      <c r="B23" s="138" t="s">
        <v>292</v>
      </c>
      <c r="C23" s="137">
        <v>955503243</v>
      </c>
      <c r="D23" s="137">
        <v>0</v>
      </c>
      <c r="E23" s="137">
        <v>955503243</v>
      </c>
      <c r="F23" s="137">
        <v>0</v>
      </c>
      <c r="G23" s="137">
        <v>955503243</v>
      </c>
      <c r="H23" s="137">
        <v>0</v>
      </c>
      <c r="I23" s="137">
        <v>0</v>
      </c>
      <c r="J23" s="137">
        <v>0</v>
      </c>
    </row>
    <row r="24" spans="1:10" ht="15" customHeight="1">
      <c r="A24" s="138" t="s">
        <v>291</v>
      </c>
      <c r="B24" s="138" t="s">
        <v>290</v>
      </c>
      <c r="C24" s="137">
        <v>652702271</v>
      </c>
      <c r="D24" s="137">
        <v>0</v>
      </c>
      <c r="E24" s="137">
        <v>652702271</v>
      </c>
      <c r="F24" s="137">
        <v>0</v>
      </c>
      <c r="G24" s="137">
        <v>652702271</v>
      </c>
      <c r="H24" s="137">
        <v>0</v>
      </c>
      <c r="I24" s="137">
        <v>0</v>
      </c>
      <c r="J24" s="137">
        <v>0</v>
      </c>
    </row>
    <row r="25" spans="1:10" ht="15" customHeight="1">
      <c r="A25" s="138" t="s">
        <v>289</v>
      </c>
      <c r="B25" s="138" t="s">
        <v>288</v>
      </c>
      <c r="C25" s="137">
        <v>5006363.6364000002</v>
      </c>
      <c r="D25" s="137">
        <v>0</v>
      </c>
      <c r="E25" s="137">
        <v>5006363.6364000002</v>
      </c>
      <c r="F25" s="137">
        <v>0</v>
      </c>
      <c r="G25" s="137">
        <v>5006363.6364000002</v>
      </c>
      <c r="H25" s="137">
        <v>0</v>
      </c>
      <c r="I25" s="137">
        <v>0</v>
      </c>
      <c r="J25" s="137">
        <v>0</v>
      </c>
    </row>
    <row r="26" spans="1:10" ht="15" hidden="1" customHeight="1">
      <c r="A26" s="138" t="s">
        <v>287</v>
      </c>
      <c r="B26" s="138" t="s">
        <v>286</v>
      </c>
      <c r="C26" s="137">
        <v>342524423.18876964</v>
      </c>
      <c r="D26" s="137">
        <v>342524423.0500201</v>
      </c>
      <c r="E26" s="137">
        <v>0.13874951999999999</v>
      </c>
      <c r="F26" s="137">
        <v>0</v>
      </c>
      <c r="G26" s="137">
        <v>0.13874951999999999</v>
      </c>
      <c r="H26" s="137">
        <v>0</v>
      </c>
      <c r="I26" s="137">
        <v>0</v>
      </c>
      <c r="J26" s="137">
        <v>0</v>
      </c>
    </row>
    <row r="27" spans="1:10" ht="15" hidden="1" customHeight="1">
      <c r="A27" s="138" t="s">
        <v>285</v>
      </c>
      <c r="B27" s="138" t="s">
        <v>284</v>
      </c>
      <c r="C27" s="137">
        <v>262550677.7271018</v>
      </c>
      <c r="D27" s="137">
        <v>262550678.05978265</v>
      </c>
      <c r="E27" s="137">
        <v>-0.33268084999999997</v>
      </c>
      <c r="F27" s="137">
        <v>0</v>
      </c>
      <c r="G27" s="137">
        <v>-0.33268084999999997</v>
      </c>
      <c r="H27" s="137">
        <v>0</v>
      </c>
      <c r="I27" s="137">
        <v>0</v>
      </c>
      <c r="J27" s="137">
        <v>0</v>
      </c>
    </row>
    <row r="28" spans="1:10" ht="15" hidden="1" customHeight="1">
      <c r="A28" s="138" t="s">
        <v>283</v>
      </c>
      <c r="B28" s="138" t="s">
        <v>282</v>
      </c>
      <c r="C28" s="137">
        <v>652338635.19068682</v>
      </c>
      <c r="D28" s="137">
        <v>652338635</v>
      </c>
      <c r="E28" s="137">
        <v>0.19068683</v>
      </c>
      <c r="F28" s="137">
        <v>0</v>
      </c>
      <c r="G28" s="137">
        <v>0.19068683</v>
      </c>
      <c r="H28" s="137">
        <v>0</v>
      </c>
      <c r="I28" s="137">
        <v>0</v>
      </c>
      <c r="J28" s="137">
        <v>0</v>
      </c>
    </row>
    <row r="29" spans="1:10" ht="15" hidden="1" customHeight="1">
      <c r="A29" s="138" t="s">
        <v>281</v>
      </c>
      <c r="B29" s="138" t="s">
        <v>280</v>
      </c>
      <c r="C29" s="137">
        <v>53861957.337775864</v>
      </c>
      <c r="D29" s="137">
        <v>53861957.496812947</v>
      </c>
      <c r="E29" s="137">
        <v>-0.15903708999999999</v>
      </c>
      <c r="F29" s="137">
        <v>0</v>
      </c>
      <c r="G29" s="137">
        <v>-0.15903708999999999</v>
      </c>
      <c r="H29" s="137">
        <v>0</v>
      </c>
      <c r="I29" s="137">
        <v>0</v>
      </c>
      <c r="J29" s="137">
        <v>0</v>
      </c>
    </row>
    <row r="30" spans="1:10" ht="15" hidden="1" customHeight="1">
      <c r="A30" s="138" t="s">
        <v>279</v>
      </c>
      <c r="B30" s="138" t="s">
        <v>278</v>
      </c>
      <c r="C30" s="137">
        <v>33967550.4545241</v>
      </c>
      <c r="D30" s="137">
        <v>33967550</v>
      </c>
      <c r="E30" s="137">
        <v>0.45452409999999999</v>
      </c>
      <c r="F30" s="137">
        <v>0</v>
      </c>
      <c r="G30" s="137">
        <v>0.45452409999999999</v>
      </c>
      <c r="H30" s="137">
        <v>0</v>
      </c>
      <c r="I30" s="137">
        <v>0</v>
      </c>
      <c r="J30" s="137">
        <v>0</v>
      </c>
    </row>
    <row r="31" spans="1:10" ht="15" hidden="1" customHeight="1">
      <c r="A31" s="138" t="s">
        <v>277</v>
      </c>
      <c r="B31" s="138" t="s">
        <v>276</v>
      </c>
      <c r="C31" s="137">
        <v>227099917.29349789</v>
      </c>
      <c r="D31" s="137">
        <v>227099917.57147667</v>
      </c>
      <c r="E31" s="137">
        <v>-0.27797880000000003</v>
      </c>
      <c r="F31" s="137">
        <v>0</v>
      </c>
      <c r="G31" s="137">
        <v>-0.27797880000000003</v>
      </c>
      <c r="H31" s="137">
        <v>0</v>
      </c>
      <c r="I31" s="137">
        <v>0</v>
      </c>
      <c r="J31" s="137">
        <v>0</v>
      </c>
    </row>
    <row r="32" spans="1:10" ht="15" hidden="1" customHeight="1">
      <c r="A32" s="138" t="s">
        <v>275</v>
      </c>
      <c r="B32" s="138" t="s">
        <v>274</v>
      </c>
      <c r="C32" s="137">
        <v>45672103.349585898</v>
      </c>
      <c r="D32" s="137">
        <v>45672103.363700002</v>
      </c>
      <c r="E32" s="137">
        <v>-1.4114099999999999E-2</v>
      </c>
      <c r="F32" s="137">
        <v>0</v>
      </c>
      <c r="G32" s="137">
        <v>-1.4114099999999999E-2</v>
      </c>
      <c r="H32" s="137">
        <v>0</v>
      </c>
      <c r="I32" s="137">
        <v>0</v>
      </c>
      <c r="J32" s="137">
        <v>0</v>
      </c>
    </row>
    <row r="33" spans="1:10" ht="15" hidden="1" customHeight="1">
      <c r="A33" s="138" t="s">
        <v>273</v>
      </c>
      <c r="B33" s="138" t="s">
        <v>272</v>
      </c>
      <c r="C33" s="137">
        <v>37617688.636390902</v>
      </c>
      <c r="D33" s="137">
        <v>37617688.43746876</v>
      </c>
      <c r="E33" s="137">
        <v>0.19892214</v>
      </c>
      <c r="F33" s="137">
        <v>0</v>
      </c>
      <c r="G33" s="137">
        <v>0.19892214</v>
      </c>
      <c r="H33" s="137">
        <v>0</v>
      </c>
      <c r="I33" s="137">
        <v>0</v>
      </c>
      <c r="J33" s="137">
        <v>0</v>
      </c>
    </row>
    <row r="34" spans="1:10" ht="15" hidden="1" customHeight="1">
      <c r="A34" s="138" t="s">
        <v>271</v>
      </c>
      <c r="B34" s="138" t="s">
        <v>270</v>
      </c>
      <c r="C34" s="137">
        <v>12769874.727164639</v>
      </c>
      <c r="D34" s="137">
        <v>12769875.088331319</v>
      </c>
      <c r="E34" s="137">
        <v>-0.36116668000000002</v>
      </c>
      <c r="F34" s="137">
        <v>0</v>
      </c>
      <c r="G34" s="137">
        <v>-0.36116668000000002</v>
      </c>
      <c r="H34" s="137">
        <v>0</v>
      </c>
      <c r="I34" s="137">
        <v>0</v>
      </c>
      <c r="J34" s="137">
        <v>0</v>
      </c>
    </row>
    <row r="35" spans="1:10" ht="15" hidden="1" customHeight="1">
      <c r="A35" s="138" t="s">
        <v>269</v>
      </c>
      <c r="B35" s="138" t="s">
        <v>268</v>
      </c>
      <c r="C35" s="137">
        <v>0.36363635</v>
      </c>
      <c r="D35" s="137">
        <v>0</v>
      </c>
      <c r="E35" s="137">
        <v>0.36363635</v>
      </c>
      <c r="F35" s="137">
        <v>0</v>
      </c>
      <c r="G35" s="137">
        <v>0.36363635</v>
      </c>
      <c r="H35" s="137">
        <v>0</v>
      </c>
      <c r="I35" s="137">
        <v>0</v>
      </c>
      <c r="J35" s="137">
        <v>0</v>
      </c>
    </row>
    <row r="36" spans="1:10" ht="15" hidden="1" customHeight="1">
      <c r="A36" s="138" t="s">
        <v>267</v>
      </c>
      <c r="B36" s="138" t="s">
        <v>266</v>
      </c>
      <c r="C36" s="137">
        <v>0</v>
      </c>
      <c r="D36" s="137">
        <v>0.36359900000000001</v>
      </c>
      <c r="E36" s="137">
        <v>-0.36359900000000001</v>
      </c>
      <c r="F36" s="137">
        <v>0</v>
      </c>
      <c r="G36" s="137">
        <v>-0.36359900000000001</v>
      </c>
      <c r="H36" s="137">
        <v>0</v>
      </c>
      <c r="I36" s="137">
        <v>0</v>
      </c>
      <c r="J36" s="137">
        <v>0</v>
      </c>
    </row>
    <row r="37" spans="1:10" ht="15" customHeight="1">
      <c r="A37" s="138" t="s">
        <v>265</v>
      </c>
      <c r="B37" s="138" t="s">
        <v>264</v>
      </c>
      <c r="C37" s="137">
        <v>0.39284103999999997</v>
      </c>
      <c r="D37" s="137">
        <v>0</v>
      </c>
      <c r="E37" s="137">
        <v>0.39284103999999997</v>
      </c>
      <c r="F37" s="137">
        <v>0</v>
      </c>
      <c r="G37" s="137">
        <v>0.39284103999999997</v>
      </c>
      <c r="H37" s="137">
        <v>0</v>
      </c>
      <c r="I37" s="137">
        <v>0</v>
      </c>
      <c r="J37" s="137">
        <v>0</v>
      </c>
    </row>
    <row r="38" spans="1:10" ht="15" customHeight="1">
      <c r="A38" s="138" t="s">
        <v>263</v>
      </c>
      <c r="B38" s="138" t="s">
        <v>262</v>
      </c>
      <c r="C38" s="137">
        <v>189543492</v>
      </c>
      <c r="D38" s="137">
        <v>0</v>
      </c>
      <c r="E38" s="137">
        <v>189543492</v>
      </c>
      <c r="F38" s="137">
        <v>0</v>
      </c>
      <c r="G38" s="137">
        <v>189543492</v>
      </c>
      <c r="H38" s="137">
        <v>0</v>
      </c>
      <c r="I38" s="137">
        <v>0</v>
      </c>
      <c r="J38" s="137">
        <v>0</v>
      </c>
    </row>
    <row r="39" spans="1:10" ht="15" customHeight="1">
      <c r="A39" s="138" t="s">
        <v>261</v>
      </c>
      <c r="B39" s="138" t="s">
        <v>260</v>
      </c>
      <c r="C39" s="137">
        <v>957960000</v>
      </c>
      <c r="D39" s="137">
        <v>0</v>
      </c>
      <c r="E39" s="137">
        <v>957960000</v>
      </c>
      <c r="F39" s="137">
        <v>0</v>
      </c>
      <c r="G39" s="137">
        <v>957960000</v>
      </c>
      <c r="H39" s="137">
        <v>0</v>
      </c>
      <c r="I39" s="137">
        <v>0</v>
      </c>
      <c r="J39" s="137">
        <v>0</v>
      </c>
    </row>
    <row r="40" spans="1:10" ht="15" customHeight="1">
      <c r="A40" s="138" t="s">
        <v>259</v>
      </c>
      <c r="B40" s="138" t="s">
        <v>258</v>
      </c>
      <c r="C40" s="137">
        <v>1753907500</v>
      </c>
      <c r="D40" s="137">
        <v>0</v>
      </c>
      <c r="E40" s="137">
        <v>1753907500</v>
      </c>
      <c r="F40" s="137">
        <v>0</v>
      </c>
      <c r="G40" s="137">
        <v>1753907500</v>
      </c>
      <c r="H40" s="137">
        <v>0</v>
      </c>
      <c r="I40" s="137">
        <v>0</v>
      </c>
      <c r="J40" s="137">
        <v>0</v>
      </c>
    </row>
    <row r="41" spans="1:10" ht="15" customHeight="1">
      <c r="A41" s="138" t="s">
        <v>257</v>
      </c>
      <c r="B41" s="138" t="s">
        <v>256</v>
      </c>
      <c r="C41" s="137">
        <v>226800000</v>
      </c>
      <c r="D41" s="137">
        <v>0</v>
      </c>
      <c r="E41" s="137">
        <v>226800000</v>
      </c>
      <c r="F41" s="137">
        <v>0</v>
      </c>
      <c r="G41" s="137">
        <v>226800000</v>
      </c>
      <c r="H41" s="137">
        <v>0</v>
      </c>
      <c r="I41" s="137">
        <v>0</v>
      </c>
      <c r="J41" s="137">
        <v>0</v>
      </c>
    </row>
    <row r="42" spans="1:10" ht="15" customHeight="1">
      <c r="A42" s="138" t="s">
        <v>255</v>
      </c>
      <c r="B42" s="138" t="s">
        <v>254</v>
      </c>
      <c r="C42" s="137">
        <v>1851124192</v>
      </c>
      <c r="D42" s="137">
        <v>0</v>
      </c>
      <c r="E42" s="137">
        <v>1851124192</v>
      </c>
      <c r="F42" s="137">
        <v>0</v>
      </c>
      <c r="G42" s="137">
        <v>1851124192</v>
      </c>
      <c r="H42" s="137">
        <v>0</v>
      </c>
      <c r="I42" s="137">
        <v>0</v>
      </c>
      <c r="J42" s="137">
        <v>0</v>
      </c>
    </row>
    <row r="43" spans="1:10" ht="15" customHeight="1">
      <c r="A43" s="138" t="s">
        <v>253</v>
      </c>
      <c r="B43" s="138" t="s">
        <v>252</v>
      </c>
      <c r="C43" s="137">
        <v>691849744</v>
      </c>
      <c r="D43" s="137">
        <v>691849744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</row>
    <row r="44" spans="1:10" ht="15" customHeight="1">
      <c r="A44" s="138" t="s">
        <v>251</v>
      </c>
      <c r="B44" s="138" t="s">
        <v>250</v>
      </c>
      <c r="C44" s="137">
        <v>691849744</v>
      </c>
      <c r="D44" s="137">
        <v>691849744</v>
      </c>
      <c r="E44" s="137">
        <v>0</v>
      </c>
      <c r="F44" s="137">
        <v>0</v>
      </c>
      <c r="G44" s="137">
        <v>0</v>
      </c>
      <c r="H44" s="137">
        <v>0</v>
      </c>
      <c r="I44" s="137">
        <v>0</v>
      </c>
      <c r="J44" s="137">
        <v>0</v>
      </c>
    </row>
    <row r="45" spans="1:10" ht="15" customHeight="1">
      <c r="A45" s="138" t="s">
        <v>249</v>
      </c>
      <c r="B45" s="138" t="s">
        <v>248</v>
      </c>
      <c r="C45" s="137">
        <v>0.29684683000000001</v>
      </c>
      <c r="D45" s="137">
        <v>0</v>
      </c>
      <c r="E45" s="137">
        <v>0.29684683000000001</v>
      </c>
      <c r="F45" s="137">
        <v>0</v>
      </c>
      <c r="G45" s="137">
        <v>0.29684683000000001</v>
      </c>
      <c r="H45" s="137">
        <v>0</v>
      </c>
      <c r="I45" s="137">
        <v>0</v>
      </c>
      <c r="J45" s="137">
        <v>0</v>
      </c>
    </row>
    <row r="46" spans="1:10" ht="15" customHeight="1">
      <c r="A46" s="138" t="s">
        <v>247</v>
      </c>
      <c r="B46" s="138" t="s">
        <v>246</v>
      </c>
      <c r="C46" s="137">
        <v>0</v>
      </c>
      <c r="D46" s="137">
        <v>0.37712029000000002</v>
      </c>
      <c r="E46" s="137">
        <v>-0.37712029000000002</v>
      </c>
      <c r="F46" s="137">
        <v>0</v>
      </c>
      <c r="G46" s="137">
        <v>-0.37712029000000002</v>
      </c>
      <c r="H46" s="137">
        <v>0</v>
      </c>
      <c r="I46" s="137">
        <v>0</v>
      </c>
      <c r="J46" s="137">
        <v>0</v>
      </c>
    </row>
    <row r="47" spans="1:10" ht="15" customHeight="1">
      <c r="A47" s="138" t="s">
        <v>245</v>
      </c>
      <c r="B47" s="138" t="s">
        <v>244</v>
      </c>
      <c r="C47" s="137">
        <v>0.11071815</v>
      </c>
      <c r="D47" s="137">
        <v>0</v>
      </c>
      <c r="E47" s="137">
        <v>0.11071815</v>
      </c>
      <c r="F47" s="137">
        <v>0</v>
      </c>
      <c r="G47" s="137">
        <v>0.11071815</v>
      </c>
      <c r="H47" s="137">
        <v>0</v>
      </c>
      <c r="I47" s="137">
        <v>0</v>
      </c>
      <c r="J47" s="137">
        <v>0</v>
      </c>
    </row>
    <row r="48" spans="1:10" ht="15" customHeight="1">
      <c r="A48" s="138" t="s">
        <v>243</v>
      </c>
      <c r="B48" s="138" t="s">
        <v>242</v>
      </c>
      <c r="C48" s="137">
        <v>9.987965E-2</v>
      </c>
      <c r="D48" s="137">
        <v>0</v>
      </c>
      <c r="E48" s="137">
        <v>9.987965E-2</v>
      </c>
      <c r="F48" s="137">
        <v>0</v>
      </c>
      <c r="G48" s="137">
        <v>9.987965E-2</v>
      </c>
      <c r="H48" s="137">
        <v>0</v>
      </c>
      <c r="I48" s="137">
        <v>0</v>
      </c>
      <c r="J48" s="137">
        <v>0</v>
      </c>
    </row>
    <row r="49" spans="1:10" ht="15" customHeight="1">
      <c r="A49" s="138" t="s">
        <v>241</v>
      </c>
      <c r="B49" s="138" t="s">
        <v>240</v>
      </c>
      <c r="C49" s="137">
        <v>2177339901</v>
      </c>
      <c r="D49" s="137">
        <v>0</v>
      </c>
      <c r="E49" s="137">
        <v>2177339901</v>
      </c>
      <c r="F49" s="137">
        <v>0</v>
      </c>
      <c r="G49" s="137">
        <v>2177339901</v>
      </c>
      <c r="H49" s="137">
        <v>0</v>
      </c>
      <c r="I49" s="137">
        <v>0</v>
      </c>
      <c r="J49" s="137">
        <v>0</v>
      </c>
    </row>
    <row r="50" spans="1:10" ht="15" customHeight="1">
      <c r="A50" s="138" t="s">
        <v>239</v>
      </c>
      <c r="B50" s="138" t="s">
        <v>238</v>
      </c>
      <c r="C50" s="137">
        <v>1150096007.48</v>
      </c>
      <c r="D50" s="137">
        <v>0</v>
      </c>
      <c r="E50" s="137">
        <v>1150096007.48</v>
      </c>
      <c r="F50" s="137">
        <v>0</v>
      </c>
      <c r="G50" s="137">
        <v>1150096007.48</v>
      </c>
      <c r="H50" s="137">
        <v>0</v>
      </c>
      <c r="I50" s="137">
        <v>0</v>
      </c>
      <c r="J50" s="137">
        <v>0</v>
      </c>
    </row>
    <row r="51" spans="1:10" ht="15" customHeight="1">
      <c r="A51" s="138" t="s">
        <v>237</v>
      </c>
      <c r="B51" s="138" t="s">
        <v>236</v>
      </c>
      <c r="C51" s="137">
        <v>438809560</v>
      </c>
      <c r="D51" s="137">
        <v>0</v>
      </c>
      <c r="E51" s="137">
        <v>438809560</v>
      </c>
      <c r="F51" s="137">
        <v>0</v>
      </c>
      <c r="G51" s="137">
        <v>438809560</v>
      </c>
      <c r="H51" s="137">
        <v>0</v>
      </c>
      <c r="I51" s="137">
        <v>0</v>
      </c>
      <c r="J51" s="137">
        <v>0</v>
      </c>
    </row>
    <row r="52" spans="1:10" ht="15" customHeight="1">
      <c r="A52" s="138" t="s">
        <v>235</v>
      </c>
      <c r="B52" s="138" t="s">
        <v>234</v>
      </c>
      <c r="C52" s="137">
        <v>2415923343</v>
      </c>
      <c r="D52" s="137">
        <v>0</v>
      </c>
      <c r="E52" s="137">
        <v>2415923343</v>
      </c>
      <c r="F52" s="137">
        <v>0</v>
      </c>
      <c r="G52" s="137">
        <v>2415923343</v>
      </c>
      <c r="H52" s="137">
        <v>0</v>
      </c>
      <c r="I52" s="137">
        <v>0</v>
      </c>
      <c r="J52" s="137">
        <v>0</v>
      </c>
    </row>
    <row r="53" spans="1:10" ht="15" customHeight="1">
      <c r="A53" s="138" t="s">
        <v>233</v>
      </c>
      <c r="B53" s="138" t="s">
        <v>232</v>
      </c>
      <c r="C53" s="137">
        <v>597870855</v>
      </c>
      <c r="D53" s="137">
        <v>0</v>
      </c>
      <c r="E53" s="137">
        <v>597870855</v>
      </c>
      <c r="F53" s="137">
        <v>0</v>
      </c>
      <c r="G53" s="137">
        <v>597870855</v>
      </c>
      <c r="H53" s="137">
        <v>0</v>
      </c>
      <c r="I53" s="137">
        <v>0</v>
      </c>
      <c r="J53" s="137">
        <v>0</v>
      </c>
    </row>
    <row r="54" spans="1:10" ht="15" customHeight="1">
      <c r="A54" s="138" t="s">
        <v>231</v>
      </c>
      <c r="B54" s="138" t="s">
        <v>230</v>
      </c>
      <c r="C54" s="137">
        <v>367477117</v>
      </c>
      <c r="D54" s="137">
        <v>0</v>
      </c>
      <c r="E54" s="137">
        <v>367477117</v>
      </c>
      <c r="F54" s="137">
        <v>0</v>
      </c>
      <c r="G54" s="137">
        <v>367477117</v>
      </c>
      <c r="H54" s="137">
        <v>0</v>
      </c>
      <c r="I54" s="137">
        <v>0</v>
      </c>
      <c r="J54" s="137">
        <v>0</v>
      </c>
    </row>
    <row r="55" spans="1:10" ht="15" customHeight="1">
      <c r="A55" s="138" t="s">
        <v>229</v>
      </c>
      <c r="B55" s="138" t="s">
        <v>228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  <c r="J55" s="137">
        <v>0</v>
      </c>
    </row>
    <row r="56" spans="1:10" ht="15" customHeight="1">
      <c r="A56" s="138" t="s">
        <v>227</v>
      </c>
      <c r="B56" s="138" t="s">
        <v>226</v>
      </c>
      <c r="C56" s="137">
        <v>3565000000</v>
      </c>
      <c r="D56" s="137">
        <v>0</v>
      </c>
      <c r="E56" s="137">
        <v>3565000000</v>
      </c>
      <c r="F56" s="137">
        <v>0</v>
      </c>
      <c r="G56" s="137">
        <v>3565000000</v>
      </c>
      <c r="H56" s="137">
        <v>0</v>
      </c>
      <c r="I56" s="137">
        <v>0</v>
      </c>
      <c r="J56" s="137">
        <v>0</v>
      </c>
    </row>
    <row r="57" spans="1:10" ht="15" customHeight="1">
      <c r="A57" s="138" t="s">
        <v>225</v>
      </c>
      <c r="B57" s="138" t="s">
        <v>224</v>
      </c>
      <c r="C57" s="137">
        <f>150000000+560500000</f>
        <v>710500000</v>
      </c>
      <c r="D57" s="137">
        <v>0</v>
      </c>
      <c r="E57" s="137">
        <f>150000000+560500000</f>
        <v>710500000</v>
      </c>
      <c r="F57" s="137">
        <v>0</v>
      </c>
      <c r="G57" s="137">
        <f>150000000+560500000</f>
        <v>710500000</v>
      </c>
      <c r="H57" s="137">
        <v>0</v>
      </c>
      <c r="I57" s="137">
        <v>0</v>
      </c>
      <c r="J57" s="137">
        <v>0</v>
      </c>
    </row>
    <row r="58" spans="1:10" ht="15" customHeight="1">
      <c r="A58" s="138" t="s">
        <v>223</v>
      </c>
      <c r="B58" s="138" t="s">
        <v>222</v>
      </c>
      <c r="C58" s="137">
        <v>7795116262</v>
      </c>
      <c r="D58" s="137">
        <v>0</v>
      </c>
      <c r="E58" s="137">
        <v>7795116262</v>
      </c>
      <c r="F58" s="137">
        <v>0</v>
      </c>
      <c r="G58" s="137">
        <v>7795116262</v>
      </c>
      <c r="H58" s="137">
        <v>0</v>
      </c>
      <c r="I58" s="137">
        <v>0</v>
      </c>
      <c r="J58" s="137">
        <v>0</v>
      </c>
    </row>
    <row r="59" spans="1:10" ht="15" customHeight="1">
      <c r="A59" s="138" t="s">
        <v>221</v>
      </c>
      <c r="B59" s="138" t="s">
        <v>220</v>
      </c>
      <c r="C59" s="137">
        <v>912841770</v>
      </c>
      <c r="D59" s="137">
        <v>0</v>
      </c>
      <c r="E59" s="137">
        <v>912841770</v>
      </c>
      <c r="F59" s="137">
        <v>0</v>
      </c>
      <c r="G59" s="137">
        <v>912841770</v>
      </c>
      <c r="H59" s="137">
        <v>0</v>
      </c>
      <c r="I59" s="137">
        <v>0</v>
      </c>
      <c r="J59" s="137">
        <v>0</v>
      </c>
    </row>
    <row r="60" spans="1:10" ht="15" customHeight="1">
      <c r="A60" s="138" t="s">
        <v>219</v>
      </c>
      <c r="B60" s="138" t="s">
        <v>218</v>
      </c>
      <c r="C60" s="137">
        <v>0</v>
      </c>
      <c r="D60" s="137">
        <v>193590617</v>
      </c>
      <c r="E60" s="137">
        <v>-193590617</v>
      </c>
      <c r="F60" s="137">
        <v>0</v>
      </c>
      <c r="G60" s="137">
        <v>-193590617</v>
      </c>
      <c r="H60" s="137">
        <v>0</v>
      </c>
      <c r="I60" s="137">
        <v>0</v>
      </c>
      <c r="J60" s="137">
        <v>0</v>
      </c>
    </row>
    <row r="61" spans="1:10" ht="15" customHeight="1">
      <c r="A61" s="138" t="s">
        <v>217</v>
      </c>
      <c r="B61" s="138" t="s">
        <v>216</v>
      </c>
      <c r="C61" s="137">
        <v>0</v>
      </c>
      <c r="D61" s="137">
        <v>128108539</v>
      </c>
      <c r="E61" s="137">
        <v>-128108539</v>
      </c>
      <c r="F61" s="137">
        <v>0</v>
      </c>
      <c r="G61" s="137">
        <v>-128108539</v>
      </c>
      <c r="H61" s="137">
        <v>0</v>
      </c>
      <c r="I61" s="137">
        <v>0</v>
      </c>
      <c r="J61" s="137">
        <v>0</v>
      </c>
    </row>
    <row r="62" spans="1:10" ht="15" customHeight="1">
      <c r="A62" s="138" t="s">
        <v>215</v>
      </c>
      <c r="B62" s="138" t="s">
        <v>214</v>
      </c>
      <c r="C62" s="137">
        <v>0</v>
      </c>
      <c r="D62" s="137">
        <v>1598988451</v>
      </c>
      <c r="E62" s="137">
        <v>-1598988451</v>
      </c>
      <c r="F62" s="137">
        <v>0</v>
      </c>
      <c r="G62" s="137">
        <v>-1598988451</v>
      </c>
      <c r="H62" s="137">
        <v>0</v>
      </c>
      <c r="I62" s="137">
        <v>0</v>
      </c>
      <c r="J62" s="137">
        <v>0</v>
      </c>
    </row>
    <row r="63" spans="1:10" ht="15" customHeight="1">
      <c r="A63" s="138" t="s">
        <v>213</v>
      </c>
      <c r="B63" s="138" t="s">
        <v>212</v>
      </c>
      <c r="C63" s="137">
        <v>0</v>
      </c>
      <c r="D63" s="137">
        <v>622286720</v>
      </c>
      <c r="E63" s="137">
        <v>-622286720</v>
      </c>
      <c r="F63" s="137">
        <v>0</v>
      </c>
      <c r="G63" s="137">
        <v>-622286720</v>
      </c>
      <c r="H63" s="137">
        <v>0</v>
      </c>
      <c r="I63" s="137">
        <v>0</v>
      </c>
      <c r="J63" s="137">
        <v>0</v>
      </c>
    </row>
    <row r="64" spans="1:10" ht="15" customHeight="1">
      <c r="A64" s="138" t="s">
        <v>211</v>
      </c>
      <c r="B64" s="138" t="s">
        <v>210</v>
      </c>
      <c r="C64" s="137">
        <v>0</v>
      </c>
      <c r="D64" s="137">
        <v>123871784</v>
      </c>
      <c r="E64" s="137">
        <v>-123871784</v>
      </c>
      <c r="F64" s="137">
        <v>0</v>
      </c>
      <c r="G64" s="137">
        <v>-123871784</v>
      </c>
      <c r="H64" s="137">
        <v>0</v>
      </c>
      <c r="I64" s="137">
        <v>0</v>
      </c>
      <c r="J64" s="137">
        <v>0</v>
      </c>
    </row>
    <row r="65" spans="1:10" ht="15" customHeight="1">
      <c r="A65" s="138" t="s">
        <v>209</v>
      </c>
      <c r="B65" s="138" t="s">
        <v>208</v>
      </c>
      <c r="C65" s="137">
        <v>86569460</v>
      </c>
      <c r="D65" s="137">
        <v>0</v>
      </c>
      <c r="E65" s="137">
        <v>86569460</v>
      </c>
      <c r="F65" s="137">
        <v>0</v>
      </c>
      <c r="G65" s="137">
        <v>86569460</v>
      </c>
      <c r="H65" s="137">
        <v>0</v>
      </c>
      <c r="I65" s="137">
        <v>0</v>
      </c>
      <c r="J65" s="137">
        <v>0</v>
      </c>
    </row>
    <row r="66" spans="1:10" ht="15" customHeight="1">
      <c r="A66" s="138" t="s">
        <v>207</v>
      </c>
      <c r="B66" s="138" t="s">
        <v>206</v>
      </c>
      <c r="C66" s="137">
        <v>980088793.700436</v>
      </c>
      <c r="D66" s="137">
        <v>1380403706.540453</v>
      </c>
      <c r="E66" s="137">
        <v>0</v>
      </c>
      <c r="F66" s="137">
        <v>400314912.84001702</v>
      </c>
      <c r="G66" s="137">
        <v>0</v>
      </c>
      <c r="H66" s="137">
        <v>400314912.84001702</v>
      </c>
      <c r="I66" s="137">
        <v>0</v>
      </c>
      <c r="J66" s="137">
        <v>0</v>
      </c>
    </row>
    <row r="67" spans="1:10" ht="15" customHeight="1">
      <c r="A67" s="138" t="s">
        <v>205</v>
      </c>
      <c r="B67" s="138" t="s">
        <v>204</v>
      </c>
      <c r="C67" s="137">
        <v>0</v>
      </c>
      <c r="D67" s="137">
        <v>1067782500</v>
      </c>
      <c r="E67" s="137">
        <v>0</v>
      </c>
      <c r="F67" s="137">
        <v>1067782500</v>
      </c>
      <c r="G67" s="137">
        <v>0</v>
      </c>
      <c r="H67" s="137">
        <v>1067782500</v>
      </c>
      <c r="I67" s="137">
        <v>0</v>
      </c>
      <c r="J67" s="137">
        <v>0</v>
      </c>
    </row>
    <row r="68" spans="1:10" ht="15" customHeight="1">
      <c r="A68" s="138" t="s">
        <v>203</v>
      </c>
      <c r="B68" s="138" t="s">
        <v>97</v>
      </c>
      <c r="C68" s="137">
        <v>184009232</v>
      </c>
      <c r="D68" s="137">
        <v>184009232</v>
      </c>
      <c r="E68" s="137">
        <v>0</v>
      </c>
      <c r="F68" s="137">
        <v>0</v>
      </c>
      <c r="G68" s="137">
        <v>0</v>
      </c>
      <c r="H68" s="137">
        <v>0</v>
      </c>
      <c r="I68" s="137">
        <v>0</v>
      </c>
      <c r="J68" s="137">
        <v>0</v>
      </c>
    </row>
    <row r="69" spans="1:10" ht="15" customHeight="1">
      <c r="A69" s="138" t="s">
        <v>202</v>
      </c>
      <c r="B69" s="138" t="s">
        <v>201</v>
      </c>
      <c r="C69" s="137">
        <v>33986000</v>
      </c>
      <c r="D69" s="137">
        <v>33986000</v>
      </c>
      <c r="E69" s="137">
        <v>0</v>
      </c>
      <c r="F69" s="137">
        <v>0</v>
      </c>
      <c r="G69" s="137">
        <v>0</v>
      </c>
      <c r="H69" s="137">
        <v>0</v>
      </c>
      <c r="I69" s="137">
        <v>0</v>
      </c>
      <c r="J69" s="137">
        <v>0</v>
      </c>
    </row>
    <row r="70" spans="1:10" ht="15" customHeight="1">
      <c r="A70" s="138" t="s">
        <v>200</v>
      </c>
      <c r="B70" s="138" t="s">
        <v>199</v>
      </c>
      <c r="C70" s="137">
        <v>0</v>
      </c>
      <c r="D70" s="137">
        <v>168955782</v>
      </c>
      <c r="E70" s="137">
        <v>0</v>
      </c>
      <c r="F70" s="137">
        <v>168955782</v>
      </c>
      <c r="G70" s="137">
        <v>0</v>
      </c>
      <c r="H70" s="137">
        <v>168955782</v>
      </c>
      <c r="I70" s="137">
        <v>0</v>
      </c>
      <c r="J70" s="137">
        <v>0</v>
      </c>
    </row>
    <row r="71" spans="1:10" ht="15" customHeight="1">
      <c r="A71" s="138" t="s">
        <v>198</v>
      </c>
      <c r="B71" s="138" t="s">
        <v>197</v>
      </c>
      <c r="C71" s="137">
        <v>319537557</v>
      </c>
      <c r="D71" s="137">
        <v>471874241</v>
      </c>
      <c r="E71" s="137">
        <v>0</v>
      </c>
      <c r="F71" s="137">
        <v>152336684</v>
      </c>
      <c r="G71" s="137">
        <v>0</v>
      </c>
      <c r="H71" s="137">
        <v>152336684</v>
      </c>
      <c r="I71" s="137">
        <v>0</v>
      </c>
      <c r="J71" s="137">
        <v>0</v>
      </c>
    </row>
    <row r="72" spans="1:10" ht="15" customHeight="1">
      <c r="A72" s="138" t="s">
        <v>196</v>
      </c>
      <c r="B72" s="138" t="s">
        <v>195</v>
      </c>
      <c r="C72" s="137">
        <v>28132780</v>
      </c>
      <c r="D72" s="137">
        <v>522797451</v>
      </c>
      <c r="E72" s="137">
        <v>0</v>
      </c>
      <c r="F72" s="137">
        <v>494664671</v>
      </c>
      <c r="G72" s="137">
        <v>0</v>
      </c>
      <c r="H72" s="137">
        <v>494664671</v>
      </c>
      <c r="I72" s="137">
        <v>0</v>
      </c>
      <c r="J72" s="137">
        <v>0</v>
      </c>
    </row>
    <row r="73" spans="1:10" ht="15" customHeight="1">
      <c r="A73" s="138" t="s">
        <v>194</v>
      </c>
      <c r="B73" s="138" t="s">
        <v>193</v>
      </c>
      <c r="C73" s="137">
        <v>263074819</v>
      </c>
      <c r="D73" s="137">
        <v>263074818.63636363</v>
      </c>
      <c r="E73" s="137">
        <v>0</v>
      </c>
      <c r="F73" s="137">
        <v>-0.36363637999999998</v>
      </c>
      <c r="G73" s="137">
        <v>0</v>
      </c>
      <c r="H73" s="137">
        <v>-0.36363637999999998</v>
      </c>
      <c r="I73" s="137">
        <v>0</v>
      </c>
      <c r="J73" s="137">
        <v>0</v>
      </c>
    </row>
    <row r="74" spans="1:10" ht="15" customHeight="1">
      <c r="A74" s="138" t="s">
        <v>192</v>
      </c>
      <c r="B74" s="138" t="s">
        <v>191</v>
      </c>
      <c r="C74" s="137">
        <v>342637085</v>
      </c>
      <c r="D74" s="137">
        <v>675227053</v>
      </c>
      <c r="E74" s="137">
        <v>0</v>
      </c>
      <c r="F74" s="137">
        <v>332589968</v>
      </c>
      <c r="G74" s="137">
        <v>0</v>
      </c>
      <c r="H74" s="137">
        <v>332589968</v>
      </c>
      <c r="I74" s="137">
        <v>0</v>
      </c>
      <c r="J74" s="137">
        <v>0</v>
      </c>
    </row>
    <row r="75" spans="1:10" ht="15" customHeight="1">
      <c r="A75" s="138" t="s">
        <v>190</v>
      </c>
      <c r="B75" s="138" t="s">
        <v>189</v>
      </c>
      <c r="C75" s="137">
        <v>32619138</v>
      </c>
      <c r="D75" s="137">
        <v>587144484</v>
      </c>
      <c r="E75" s="137">
        <v>0</v>
      </c>
      <c r="F75" s="137">
        <v>554525346</v>
      </c>
      <c r="G75" s="137">
        <v>0</v>
      </c>
      <c r="H75" s="137">
        <v>554525346</v>
      </c>
      <c r="I75" s="137">
        <v>0</v>
      </c>
      <c r="J75" s="137">
        <v>0</v>
      </c>
    </row>
    <row r="76" spans="1:10" ht="15" customHeight="1">
      <c r="A76" s="138" t="s">
        <v>188</v>
      </c>
      <c r="B76" s="138" t="s">
        <v>187</v>
      </c>
      <c r="C76" s="137">
        <v>193553391</v>
      </c>
      <c r="D76" s="137">
        <v>3841613247</v>
      </c>
      <c r="E76" s="137">
        <v>0</v>
      </c>
      <c r="F76" s="137">
        <v>3648059856</v>
      </c>
      <c r="G76" s="137">
        <v>0</v>
      </c>
      <c r="H76" s="137">
        <v>3648059856</v>
      </c>
      <c r="I76" s="137">
        <v>0</v>
      </c>
      <c r="J76" s="137">
        <v>0</v>
      </c>
    </row>
    <row r="77" spans="1:10" ht="15" customHeight="1">
      <c r="A77" s="138" t="s">
        <v>186</v>
      </c>
      <c r="B77" s="138" t="s">
        <v>185</v>
      </c>
      <c r="C77" s="137">
        <v>49985093</v>
      </c>
      <c r="D77" s="137">
        <v>992095253</v>
      </c>
      <c r="E77" s="137">
        <v>0</v>
      </c>
      <c r="F77" s="137">
        <v>942110160</v>
      </c>
      <c r="G77" s="137">
        <v>0</v>
      </c>
      <c r="H77" s="137">
        <v>942110160</v>
      </c>
      <c r="I77" s="137">
        <v>0</v>
      </c>
      <c r="J77" s="137">
        <v>0</v>
      </c>
    </row>
    <row r="78" spans="1:10" ht="15" customHeight="1">
      <c r="A78" s="138" t="s">
        <v>184</v>
      </c>
      <c r="B78" s="138" t="s">
        <v>183</v>
      </c>
      <c r="C78" s="137">
        <v>1179541827</v>
      </c>
      <c r="D78" s="137">
        <v>83937644</v>
      </c>
      <c r="E78" s="137">
        <v>0</v>
      </c>
      <c r="F78" s="137">
        <v>-1095604183</v>
      </c>
      <c r="G78" s="137">
        <v>0</v>
      </c>
      <c r="H78" s="137">
        <v>-1095604183</v>
      </c>
      <c r="I78" s="137">
        <v>0</v>
      </c>
      <c r="J78" s="137">
        <v>0</v>
      </c>
    </row>
    <row r="79" spans="1:10" ht="15" customHeight="1">
      <c r="A79" s="138" t="s">
        <v>182</v>
      </c>
      <c r="B79" s="138" t="s">
        <v>181</v>
      </c>
      <c r="C79" s="137">
        <v>155845588</v>
      </c>
      <c r="D79" s="137">
        <v>7659845588</v>
      </c>
      <c r="E79" s="137">
        <v>0</v>
      </c>
      <c r="F79" s="137">
        <v>7504000000</v>
      </c>
      <c r="G79" s="137">
        <v>0</v>
      </c>
      <c r="H79" s="137">
        <v>7504000000</v>
      </c>
      <c r="I79" s="137">
        <v>0</v>
      </c>
      <c r="J79" s="137">
        <v>0</v>
      </c>
    </row>
    <row r="80" spans="1:10" ht="15" customHeight="1">
      <c r="A80" s="138" t="s">
        <v>180</v>
      </c>
      <c r="B80" s="138" t="s">
        <v>179</v>
      </c>
      <c r="C80" s="137">
        <v>0</v>
      </c>
      <c r="D80" s="137">
        <v>3722009192</v>
      </c>
      <c r="E80" s="137">
        <v>0</v>
      </c>
      <c r="F80" s="137">
        <v>3722009192</v>
      </c>
      <c r="G80" s="137">
        <v>0</v>
      </c>
      <c r="H80" s="137">
        <v>3722009192</v>
      </c>
      <c r="I80" s="137">
        <v>0</v>
      </c>
      <c r="J80" s="137">
        <v>0</v>
      </c>
    </row>
    <row r="81" spans="1:10" ht="15" customHeight="1">
      <c r="A81" s="138" t="s">
        <v>178</v>
      </c>
      <c r="B81" s="138" t="s">
        <v>177</v>
      </c>
      <c r="C81" s="137">
        <v>0</v>
      </c>
      <c r="D81" s="137">
        <v>0.200018</v>
      </c>
      <c r="E81" s="137">
        <v>0</v>
      </c>
      <c r="F81" s="137">
        <v>0.200018</v>
      </c>
      <c r="G81" s="137">
        <v>0</v>
      </c>
      <c r="H81" s="137">
        <v>0.200018</v>
      </c>
      <c r="I81" s="137">
        <v>0</v>
      </c>
      <c r="J81" s="137">
        <v>0</v>
      </c>
    </row>
    <row r="82" spans="1:10" ht="15" customHeight="1">
      <c r="A82" s="138" t="s">
        <v>176</v>
      </c>
      <c r="B82" s="138" t="s">
        <v>175</v>
      </c>
      <c r="C82" s="137">
        <v>0</v>
      </c>
      <c r="D82" s="137">
        <v>18800000000</v>
      </c>
      <c r="E82" s="137">
        <v>0</v>
      </c>
      <c r="F82" s="137">
        <v>18800000000</v>
      </c>
      <c r="G82" s="137">
        <v>0</v>
      </c>
      <c r="H82" s="137">
        <v>18800000000</v>
      </c>
      <c r="I82" s="137">
        <v>0</v>
      </c>
      <c r="J82" s="137">
        <v>0</v>
      </c>
    </row>
    <row r="83" spans="1:10" ht="15" customHeight="1">
      <c r="A83" s="138" t="s">
        <v>174</v>
      </c>
      <c r="B83" s="138" t="s">
        <v>173</v>
      </c>
      <c r="C83" s="137">
        <v>0</v>
      </c>
      <c r="D83" s="137">
        <v>591466510</v>
      </c>
      <c r="E83" s="137">
        <v>0</v>
      </c>
      <c r="F83" s="137">
        <v>591466510</v>
      </c>
      <c r="G83" s="137">
        <v>0</v>
      </c>
      <c r="H83" s="137">
        <v>591466510</v>
      </c>
      <c r="I83" s="137">
        <v>0</v>
      </c>
      <c r="J83" s="137">
        <v>0</v>
      </c>
    </row>
    <row r="84" spans="1:10" ht="15" customHeight="1">
      <c r="A84" s="138" t="s">
        <v>172</v>
      </c>
      <c r="B84" s="138" t="s">
        <v>171</v>
      </c>
      <c r="C84" s="137">
        <v>0</v>
      </c>
      <c r="D84" s="137">
        <v>430621350</v>
      </c>
      <c r="E84" s="137">
        <v>0</v>
      </c>
      <c r="F84" s="137">
        <v>430621350</v>
      </c>
      <c r="G84" s="137">
        <v>0</v>
      </c>
      <c r="H84" s="137">
        <v>430621350</v>
      </c>
      <c r="I84" s="137">
        <v>0</v>
      </c>
      <c r="J84" s="137">
        <v>0</v>
      </c>
    </row>
    <row r="85" spans="1:10" ht="15" customHeight="1">
      <c r="A85" s="138" t="s">
        <v>170</v>
      </c>
      <c r="B85" s="138" t="s">
        <v>169</v>
      </c>
      <c r="C85" s="137">
        <v>9546772500</v>
      </c>
      <c r="D85" s="137">
        <v>9546772500</v>
      </c>
      <c r="E85" s="137">
        <v>0</v>
      </c>
      <c r="F85" s="137">
        <v>0</v>
      </c>
      <c r="G85" s="137">
        <v>0</v>
      </c>
      <c r="H85" s="137">
        <v>0</v>
      </c>
      <c r="I85" s="137">
        <v>0</v>
      </c>
      <c r="J85" s="137">
        <v>0</v>
      </c>
    </row>
    <row r="86" spans="1:10" ht="15" customHeight="1">
      <c r="A86" s="138" t="s">
        <v>168</v>
      </c>
      <c r="B86" s="138" t="s">
        <v>167</v>
      </c>
      <c r="C86" s="137">
        <v>0.13674954</v>
      </c>
      <c r="D86" s="137">
        <v>4708983573.7180157</v>
      </c>
      <c r="E86" s="137">
        <v>0</v>
      </c>
      <c r="F86" s="137">
        <v>4708983573.5812664</v>
      </c>
      <c r="G86" s="137">
        <v>0</v>
      </c>
      <c r="H86" s="137">
        <v>4708983573.5812664</v>
      </c>
      <c r="I86" s="137">
        <v>0</v>
      </c>
      <c r="J86" s="137">
        <v>0</v>
      </c>
    </row>
    <row r="87" spans="1:10" ht="15" customHeight="1">
      <c r="A87" s="138" t="s">
        <v>166</v>
      </c>
      <c r="B87" s="138" t="s">
        <v>165</v>
      </c>
      <c r="C87" s="137">
        <v>23037281</v>
      </c>
      <c r="D87" s="137">
        <v>6777242139.818182</v>
      </c>
      <c r="E87" s="137">
        <v>0</v>
      </c>
      <c r="F87" s="137">
        <v>6754204858.818182</v>
      </c>
      <c r="G87" s="137">
        <v>0</v>
      </c>
      <c r="H87" s="137">
        <v>0</v>
      </c>
      <c r="I87" s="137">
        <v>0</v>
      </c>
      <c r="J87" s="137">
        <v>6754204858.818182</v>
      </c>
    </row>
    <row r="88" spans="1:10" ht="15" customHeight="1">
      <c r="A88" s="138" t="s">
        <v>164</v>
      </c>
      <c r="B88" s="138" t="s">
        <v>163</v>
      </c>
      <c r="C88" s="137">
        <v>23037281</v>
      </c>
      <c r="D88" s="137">
        <v>23037281</v>
      </c>
      <c r="E88" s="137">
        <v>0</v>
      </c>
      <c r="F88" s="137">
        <v>0</v>
      </c>
      <c r="G88" s="137">
        <v>0</v>
      </c>
      <c r="H88" s="137">
        <v>0</v>
      </c>
      <c r="I88" s="137">
        <v>0</v>
      </c>
      <c r="J88" s="137">
        <v>0</v>
      </c>
    </row>
    <row r="89" spans="1:10" ht="15" customHeight="1">
      <c r="A89" s="138" t="s">
        <v>162</v>
      </c>
      <c r="B89" s="138" t="s">
        <v>161</v>
      </c>
      <c r="C89" s="137">
        <v>2287101060.041554</v>
      </c>
      <c r="D89" s="137">
        <v>12429886.46806464</v>
      </c>
      <c r="E89" s="137">
        <v>2274671173.5734897</v>
      </c>
      <c r="F89" s="137">
        <v>0</v>
      </c>
      <c r="G89" s="137">
        <v>0</v>
      </c>
      <c r="H89" s="137">
        <v>0</v>
      </c>
      <c r="I89" s="137">
        <v>2274671173.5734897</v>
      </c>
      <c r="J89" s="137">
        <v>0</v>
      </c>
    </row>
    <row r="90" spans="1:10" ht="15" customHeight="1">
      <c r="A90" s="138" t="s">
        <v>160</v>
      </c>
      <c r="B90" s="138" t="s">
        <v>159</v>
      </c>
      <c r="C90" s="137">
        <v>0</v>
      </c>
      <c r="D90" s="137">
        <v>6430907.7999999998</v>
      </c>
      <c r="E90" s="137">
        <v>0</v>
      </c>
      <c r="F90" s="137">
        <v>6430907.7999999998</v>
      </c>
      <c r="G90" s="137">
        <v>0</v>
      </c>
      <c r="H90" s="137">
        <v>0</v>
      </c>
      <c r="I90" s="137">
        <v>0</v>
      </c>
      <c r="J90" s="137">
        <v>6430907.7999999998</v>
      </c>
    </row>
    <row r="91" spans="1:10" ht="15" customHeight="1">
      <c r="A91" s="138" t="s">
        <v>158</v>
      </c>
      <c r="B91" s="138" t="s">
        <v>157</v>
      </c>
      <c r="C91" s="137">
        <v>0</v>
      </c>
      <c r="D91" s="137">
        <v>129870.88860000001</v>
      </c>
      <c r="E91" s="137">
        <v>0</v>
      </c>
      <c r="F91" s="137">
        <v>129870.88860000001</v>
      </c>
      <c r="G91" s="137">
        <v>0</v>
      </c>
      <c r="H91" s="137">
        <v>0</v>
      </c>
      <c r="I91" s="137">
        <v>0</v>
      </c>
      <c r="J91" s="137">
        <v>129870.88860000001</v>
      </c>
    </row>
    <row r="92" spans="1:10" ht="15" customHeight="1">
      <c r="A92" s="138" t="s">
        <v>156</v>
      </c>
      <c r="B92" s="138" t="s">
        <v>155</v>
      </c>
      <c r="C92" s="137">
        <v>378</v>
      </c>
      <c r="D92" s="137">
        <v>378.2</v>
      </c>
      <c r="E92" s="137">
        <v>0</v>
      </c>
      <c r="F92" s="137">
        <v>0.2</v>
      </c>
      <c r="G92" s="137">
        <v>0</v>
      </c>
      <c r="H92" s="137">
        <v>0</v>
      </c>
      <c r="I92" s="137">
        <v>0</v>
      </c>
      <c r="J92" s="137">
        <v>0.2</v>
      </c>
    </row>
    <row r="93" spans="1:10" ht="15" customHeight="1">
      <c r="A93" s="138" t="s">
        <v>154</v>
      </c>
      <c r="B93" s="138" t="s">
        <v>153</v>
      </c>
      <c r="C93" s="137">
        <v>0</v>
      </c>
      <c r="D93" s="137">
        <v>34478643</v>
      </c>
      <c r="E93" s="137">
        <v>0</v>
      </c>
      <c r="F93" s="137">
        <v>34478643</v>
      </c>
      <c r="G93" s="137">
        <v>0</v>
      </c>
      <c r="H93" s="137">
        <v>0</v>
      </c>
      <c r="I93" s="137">
        <v>0</v>
      </c>
      <c r="J93" s="137">
        <v>34478643</v>
      </c>
    </row>
    <row r="94" spans="1:10" ht="15" customHeight="1">
      <c r="A94" s="138" t="s">
        <v>152</v>
      </c>
      <c r="B94" s="138" t="s">
        <v>151</v>
      </c>
      <c r="C94" s="137">
        <v>1973504425</v>
      </c>
      <c r="D94" s="137">
        <v>0</v>
      </c>
      <c r="E94" s="137">
        <v>1973504425</v>
      </c>
      <c r="F94" s="137">
        <v>0</v>
      </c>
      <c r="G94" s="137">
        <v>0</v>
      </c>
      <c r="H94" s="137">
        <v>0</v>
      </c>
      <c r="I94" s="137">
        <v>1973504425</v>
      </c>
      <c r="J94" s="137">
        <v>0</v>
      </c>
    </row>
    <row r="95" spans="1:10" ht="15" customHeight="1">
      <c r="A95" s="138" t="s">
        <v>150</v>
      </c>
      <c r="B95" s="138" t="s">
        <v>149</v>
      </c>
      <c r="C95" s="137">
        <v>325628229</v>
      </c>
      <c r="D95" s="137">
        <v>0</v>
      </c>
      <c r="E95" s="137">
        <v>325628229</v>
      </c>
      <c r="F95" s="137">
        <v>0</v>
      </c>
      <c r="G95" s="137">
        <v>0</v>
      </c>
      <c r="H95" s="137">
        <v>0</v>
      </c>
      <c r="I95" s="137">
        <v>325628229</v>
      </c>
      <c r="J95" s="137">
        <v>0</v>
      </c>
    </row>
    <row r="96" spans="1:10" ht="15" customHeight="1">
      <c r="A96" s="138" t="s">
        <v>148</v>
      </c>
      <c r="B96" s="138" t="s">
        <v>147</v>
      </c>
      <c r="C96" s="137">
        <v>89562223</v>
      </c>
      <c r="D96" s="137">
        <v>0</v>
      </c>
      <c r="E96" s="137">
        <v>89562223</v>
      </c>
      <c r="F96" s="137">
        <v>0</v>
      </c>
      <c r="G96" s="137">
        <v>0</v>
      </c>
      <c r="H96" s="137">
        <v>0</v>
      </c>
      <c r="I96" s="137">
        <v>89562223</v>
      </c>
      <c r="J96" s="137">
        <v>0</v>
      </c>
    </row>
    <row r="97" spans="1:10" ht="15" customHeight="1">
      <c r="A97" s="138" t="s">
        <v>146</v>
      </c>
      <c r="B97" s="138" t="s">
        <v>145</v>
      </c>
      <c r="C97" s="137">
        <v>136061564</v>
      </c>
      <c r="D97" s="137">
        <v>0</v>
      </c>
      <c r="E97" s="137">
        <v>136061564</v>
      </c>
      <c r="F97" s="137">
        <v>0</v>
      </c>
      <c r="G97" s="137">
        <v>0</v>
      </c>
      <c r="H97" s="137">
        <v>0</v>
      </c>
      <c r="I97" s="137">
        <v>136061564</v>
      </c>
      <c r="J97" s="137">
        <v>0</v>
      </c>
    </row>
    <row r="98" spans="1:10" ht="15" customHeight="1">
      <c r="A98" s="138" t="s">
        <v>144</v>
      </c>
      <c r="B98" s="138" t="s">
        <v>143</v>
      </c>
      <c r="C98" s="137">
        <v>90001780</v>
      </c>
      <c r="D98" s="137">
        <v>0</v>
      </c>
      <c r="E98" s="137">
        <v>90001780</v>
      </c>
      <c r="F98" s="137">
        <v>0</v>
      </c>
      <c r="G98" s="137">
        <v>0</v>
      </c>
      <c r="H98" s="137">
        <v>0</v>
      </c>
      <c r="I98" s="137">
        <v>90001780</v>
      </c>
      <c r="J98" s="137">
        <v>0</v>
      </c>
    </row>
    <row r="99" spans="1:10" ht="15" customHeight="1">
      <c r="A99" s="138" t="s">
        <v>142</v>
      </c>
      <c r="B99" s="138" t="s">
        <v>141</v>
      </c>
      <c r="C99" s="137">
        <v>8058296.5564000001</v>
      </c>
      <c r="D99" s="137">
        <v>0</v>
      </c>
      <c r="E99" s="137">
        <v>8058296.5564000001</v>
      </c>
      <c r="F99" s="137">
        <v>0</v>
      </c>
      <c r="G99" s="137">
        <v>0</v>
      </c>
      <c r="H99" s="137">
        <v>0</v>
      </c>
      <c r="I99" s="137">
        <v>8058296.5564000001</v>
      </c>
      <c r="J99" s="137">
        <v>0</v>
      </c>
    </row>
    <row r="100" spans="1:10" ht="15" customHeight="1">
      <c r="A100" s="138" t="s">
        <v>140</v>
      </c>
      <c r="B100" s="138" t="s">
        <v>139</v>
      </c>
      <c r="C100" s="137">
        <v>22120015</v>
      </c>
      <c r="D100" s="137">
        <v>0</v>
      </c>
      <c r="E100" s="137">
        <v>22120015</v>
      </c>
      <c r="F100" s="137">
        <v>0</v>
      </c>
      <c r="G100" s="137">
        <v>0</v>
      </c>
      <c r="H100" s="137">
        <v>0</v>
      </c>
      <c r="I100" s="137">
        <v>22120015</v>
      </c>
      <c r="J100" s="137">
        <v>0</v>
      </c>
    </row>
    <row r="101" spans="1:10" ht="15" customHeight="1">
      <c r="A101" s="138" t="s">
        <v>138</v>
      </c>
      <c r="B101" s="138" t="s">
        <v>137</v>
      </c>
      <c r="C101" s="137">
        <v>42272727</v>
      </c>
      <c r="D101" s="137">
        <v>0</v>
      </c>
      <c r="E101" s="137">
        <v>42272727</v>
      </c>
      <c r="F101" s="137">
        <v>0</v>
      </c>
      <c r="G101" s="137">
        <v>0</v>
      </c>
      <c r="H101" s="137">
        <v>0</v>
      </c>
      <c r="I101" s="137">
        <v>42272727</v>
      </c>
      <c r="J101" s="137">
        <v>0</v>
      </c>
    </row>
    <row r="102" spans="1:10" ht="15" customHeight="1">
      <c r="A102" s="138" t="s">
        <v>136</v>
      </c>
      <c r="B102" s="138" t="s">
        <v>135</v>
      </c>
      <c r="C102" s="137">
        <v>57383636.909100004</v>
      </c>
      <c r="D102" s="137">
        <v>32727273</v>
      </c>
      <c r="E102" s="137">
        <v>24656363.9091</v>
      </c>
      <c r="F102" s="137">
        <v>0</v>
      </c>
      <c r="G102" s="137">
        <v>0</v>
      </c>
      <c r="H102" s="137">
        <v>0</v>
      </c>
      <c r="I102" s="137">
        <v>24656363.9091</v>
      </c>
      <c r="J102" s="137">
        <v>0</v>
      </c>
    </row>
    <row r="103" spans="1:10" ht="15" customHeight="1">
      <c r="A103" s="138" t="s">
        <v>134</v>
      </c>
      <c r="B103" s="138" t="s">
        <v>133</v>
      </c>
      <c r="C103" s="137">
        <v>8532402.7599999998</v>
      </c>
      <c r="D103" s="137">
        <v>0</v>
      </c>
      <c r="E103" s="137">
        <v>8532402.7599999998</v>
      </c>
      <c r="F103" s="137">
        <v>0</v>
      </c>
      <c r="G103" s="137">
        <v>0</v>
      </c>
      <c r="H103" s="137">
        <v>0</v>
      </c>
      <c r="I103" s="137">
        <v>8532402.7599999998</v>
      </c>
      <c r="J103" s="137">
        <v>0</v>
      </c>
    </row>
    <row r="104" spans="1:10" ht="15" customHeight="1">
      <c r="A104" s="138" t="s">
        <v>132</v>
      </c>
      <c r="B104" s="138" t="s">
        <v>131</v>
      </c>
      <c r="C104" s="137">
        <v>196953731</v>
      </c>
      <c r="D104" s="137">
        <v>0</v>
      </c>
      <c r="E104" s="137">
        <v>196953731</v>
      </c>
      <c r="F104" s="137">
        <v>0</v>
      </c>
      <c r="G104" s="137">
        <v>0</v>
      </c>
      <c r="H104" s="137">
        <v>0</v>
      </c>
      <c r="I104" s="137">
        <v>196953731</v>
      </c>
      <c r="J104" s="137">
        <v>0</v>
      </c>
    </row>
    <row r="105" spans="1:10" ht="15" customHeight="1">
      <c r="A105" s="138" t="s">
        <v>130</v>
      </c>
      <c r="B105" s="138" t="s">
        <v>129</v>
      </c>
      <c r="C105" s="137">
        <v>157047183</v>
      </c>
      <c r="D105" s="137">
        <v>0</v>
      </c>
      <c r="E105" s="137">
        <v>157047183</v>
      </c>
      <c r="F105" s="137">
        <v>0</v>
      </c>
      <c r="G105" s="137">
        <v>0</v>
      </c>
      <c r="H105" s="137">
        <v>0</v>
      </c>
      <c r="I105" s="137">
        <v>157047183</v>
      </c>
      <c r="J105" s="137">
        <v>0</v>
      </c>
    </row>
    <row r="106" spans="1:10" ht="15" customHeight="1">
      <c r="A106" s="138" t="s">
        <v>128</v>
      </c>
      <c r="B106" s="138" t="s">
        <v>127</v>
      </c>
      <c r="C106" s="137">
        <v>150000</v>
      </c>
      <c r="D106" s="137">
        <v>0</v>
      </c>
      <c r="E106" s="137">
        <v>150000</v>
      </c>
      <c r="F106" s="137">
        <v>0</v>
      </c>
      <c r="G106" s="137">
        <v>0</v>
      </c>
      <c r="H106" s="137">
        <v>0</v>
      </c>
      <c r="I106" s="137">
        <v>150000</v>
      </c>
      <c r="J106" s="137">
        <v>0</v>
      </c>
    </row>
    <row r="107" spans="1:10" ht="15" customHeight="1">
      <c r="A107" s="138" t="s">
        <v>126</v>
      </c>
      <c r="B107" s="138" t="s">
        <v>125</v>
      </c>
      <c r="C107" s="137">
        <v>22184621</v>
      </c>
      <c r="D107" s="137">
        <v>0</v>
      </c>
      <c r="E107" s="137">
        <v>22184621</v>
      </c>
      <c r="F107" s="137">
        <v>0</v>
      </c>
      <c r="G107" s="137">
        <v>0</v>
      </c>
      <c r="H107" s="137">
        <v>0</v>
      </c>
      <c r="I107" s="137">
        <v>22184621</v>
      </c>
      <c r="J107" s="137">
        <v>0</v>
      </c>
    </row>
    <row r="108" spans="1:10" ht="15" customHeight="1">
      <c r="A108" s="138" t="s">
        <v>124</v>
      </c>
      <c r="B108" s="138" t="s">
        <v>123</v>
      </c>
      <c r="C108" s="137">
        <v>227272.72727273</v>
      </c>
      <c r="D108" s="137">
        <v>227272.72727273</v>
      </c>
      <c r="E108" s="137">
        <v>0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</row>
    <row r="109" spans="1:10" ht="15" customHeight="1">
      <c r="A109" s="138" t="s">
        <v>122</v>
      </c>
      <c r="B109" s="138" t="s">
        <v>121</v>
      </c>
      <c r="C109" s="137">
        <v>200000</v>
      </c>
      <c r="D109" s="137">
        <v>0</v>
      </c>
      <c r="E109" s="137">
        <v>200000</v>
      </c>
      <c r="F109" s="137">
        <v>0</v>
      </c>
      <c r="G109" s="137">
        <v>0</v>
      </c>
      <c r="H109" s="137">
        <v>0</v>
      </c>
      <c r="I109" s="137">
        <v>200000</v>
      </c>
      <c r="J109" s="137">
        <v>0</v>
      </c>
    </row>
    <row r="110" spans="1:10" ht="15" customHeight="1">
      <c r="A110" s="138" t="s">
        <v>120</v>
      </c>
      <c r="B110" s="138" t="s">
        <v>119</v>
      </c>
      <c r="C110" s="137">
        <v>14657017</v>
      </c>
      <c r="D110" s="137">
        <v>0</v>
      </c>
      <c r="E110" s="137">
        <v>14657017</v>
      </c>
      <c r="F110" s="137">
        <v>0</v>
      </c>
      <c r="G110" s="137">
        <v>0</v>
      </c>
      <c r="H110" s="137">
        <v>0</v>
      </c>
      <c r="I110" s="137">
        <v>14657017</v>
      </c>
      <c r="J110" s="137">
        <v>0</v>
      </c>
    </row>
    <row r="111" spans="1:10" ht="15" customHeight="1">
      <c r="A111" s="138" t="s">
        <v>118</v>
      </c>
      <c r="B111" s="138" t="s">
        <v>117</v>
      </c>
      <c r="C111" s="137">
        <v>118228626</v>
      </c>
      <c r="D111" s="137">
        <v>0</v>
      </c>
      <c r="E111" s="137">
        <v>118228626</v>
      </c>
      <c r="F111" s="137">
        <v>0</v>
      </c>
      <c r="G111" s="137">
        <v>0</v>
      </c>
      <c r="H111" s="137">
        <v>0</v>
      </c>
      <c r="I111" s="137">
        <v>118228626</v>
      </c>
      <c r="J111" s="137">
        <v>0</v>
      </c>
    </row>
    <row r="112" spans="1:10" ht="15" customHeight="1">
      <c r="A112" s="138" t="s">
        <v>116</v>
      </c>
      <c r="B112" s="138" t="s">
        <v>115</v>
      </c>
      <c r="C112" s="137">
        <v>257038855.18181819</v>
      </c>
      <c r="D112" s="137">
        <v>0</v>
      </c>
      <c r="E112" s="137">
        <v>257038855.18181819</v>
      </c>
      <c r="F112" s="137">
        <v>0</v>
      </c>
      <c r="G112" s="137">
        <v>0</v>
      </c>
      <c r="H112" s="137">
        <v>0</v>
      </c>
      <c r="I112" s="137">
        <v>257038855.18181819</v>
      </c>
      <c r="J112" s="137">
        <v>0</v>
      </c>
    </row>
    <row r="113" spans="1:10" ht="15" customHeight="1">
      <c r="A113" s="138" t="s">
        <v>114</v>
      </c>
      <c r="B113" s="138" t="s">
        <v>113</v>
      </c>
      <c r="C113" s="137">
        <v>45164356.100000001</v>
      </c>
      <c r="D113" s="137">
        <v>0</v>
      </c>
      <c r="E113" s="137">
        <v>45164356.100000001</v>
      </c>
      <c r="F113" s="137">
        <v>0</v>
      </c>
      <c r="G113" s="137">
        <v>0</v>
      </c>
      <c r="H113" s="137">
        <v>0</v>
      </c>
      <c r="I113" s="137">
        <v>45164356.100000001</v>
      </c>
      <c r="J113" s="137">
        <v>0</v>
      </c>
    </row>
    <row r="114" spans="1:10" ht="15" customHeight="1">
      <c r="A114" s="138" t="s">
        <v>112</v>
      </c>
      <c r="B114" s="138" t="s">
        <v>111</v>
      </c>
      <c r="C114" s="137">
        <v>92233521</v>
      </c>
      <c r="D114" s="137">
        <v>0</v>
      </c>
      <c r="E114" s="137">
        <v>92233521</v>
      </c>
      <c r="F114" s="137">
        <v>0</v>
      </c>
      <c r="G114" s="137">
        <v>0</v>
      </c>
      <c r="H114" s="137">
        <v>0</v>
      </c>
      <c r="I114" s="137">
        <v>92233521</v>
      </c>
      <c r="J114" s="137">
        <v>0</v>
      </c>
    </row>
    <row r="115" spans="1:10" ht="15" customHeight="1">
      <c r="A115" s="138" t="s">
        <v>110</v>
      </c>
      <c r="B115" s="138" t="s">
        <v>109</v>
      </c>
      <c r="C115" s="137">
        <v>47081679</v>
      </c>
      <c r="D115" s="137">
        <v>0</v>
      </c>
      <c r="E115" s="137">
        <v>47081679</v>
      </c>
      <c r="F115" s="137">
        <v>0</v>
      </c>
      <c r="G115" s="137">
        <v>0</v>
      </c>
      <c r="H115" s="137">
        <v>0</v>
      </c>
      <c r="I115" s="137">
        <v>47081679</v>
      </c>
      <c r="J115" s="137">
        <v>0</v>
      </c>
    </row>
    <row r="116" spans="1:10" ht="15" customHeight="1">
      <c r="A116" s="138" t="s">
        <v>108</v>
      </c>
      <c r="B116" s="138" t="s">
        <v>107</v>
      </c>
      <c r="C116" s="137">
        <v>0</v>
      </c>
      <c r="D116" s="137">
        <v>0</v>
      </c>
      <c r="E116" s="137">
        <v>0</v>
      </c>
      <c r="F116" s="137">
        <v>0</v>
      </c>
      <c r="G116" s="137">
        <v>0</v>
      </c>
      <c r="H116" s="137">
        <v>849235491.62597001</v>
      </c>
      <c r="I116" s="137">
        <v>849235491.62597001</v>
      </c>
      <c r="J116" s="137">
        <v>0</v>
      </c>
    </row>
    <row r="117" spans="1:10" ht="15" customHeight="1">
      <c r="A117" s="135"/>
      <c r="B117" s="135"/>
      <c r="C117" s="136">
        <f t="shared" ref="C117:J117" si="0">SUM(C7:C116)</f>
        <v>119791420034.83923</v>
      </c>
      <c r="D117" s="136">
        <f t="shared" si="0"/>
        <v>119791420034.83925</v>
      </c>
      <c r="E117" s="136">
        <f t="shared" si="0"/>
        <v>49218060602.964439</v>
      </c>
      <c r="F117" s="136">
        <f t="shared" si="0"/>
        <v>49218060602.964455</v>
      </c>
      <c r="G117" s="136">
        <f t="shared" si="0"/>
        <v>43272051813.883636</v>
      </c>
      <c r="H117" s="136">
        <f t="shared" si="0"/>
        <v>43272051813.883636</v>
      </c>
      <c r="I117" s="136">
        <f t="shared" si="0"/>
        <v>6795244280.7067785</v>
      </c>
      <c r="J117" s="136">
        <f t="shared" si="0"/>
        <v>6795244280.7067823</v>
      </c>
    </row>
    <row r="118" spans="1:10" ht="5.0999999999999996" customHeight="1">
      <c r="A118" s="135"/>
    </row>
    <row r="119" spans="1:10" ht="15" customHeight="1">
      <c r="A119" s="183"/>
      <c r="B119" s="184"/>
      <c r="C119" s="184"/>
      <c r="D119" s="184"/>
      <c r="E119" s="184"/>
      <c r="F119" s="184"/>
      <c r="G119" s="184"/>
      <c r="H119" s="184"/>
      <c r="I119" s="184"/>
      <c r="J119" s="184"/>
    </row>
  </sheetData>
  <mergeCells count="10">
    <mergeCell ref="A119:J119"/>
    <mergeCell ref="A1:J1"/>
    <mergeCell ref="A2:J2"/>
    <mergeCell ref="A3:J3"/>
    <mergeCell ref="A5:A6"/>
    <mergeCell ref="B5:B6"/>
    <mergeCell ref="C5:D5"/>
    <mergeCell ref="E5:F5"/>
    <mergeCell ref="G5:H5"/>
    <mergeCell ref="I5:J5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5:H91"/>
  <sheetViews>
    <sheetView tabSelected="1" topLeftCell="A55" zoomScale="68" zoomScaleNormal="85" workbookViewId="0">
      <selection activeCell="B71" sqref="B71"/>
    </sheetView>
  </sheetViews>
  <sheetFormatPr baseColWidth="10" defaultColWidth="10.88671875" defaultRowHeight="15"/>
  <cols>
    <col min="1" max="1" width="83.109375" style="150" bestFit="1" customWidth="1"/>
    <col min="2" max="2" width="22.6640625" style="150" customWidth="1"/>
    <col min="3" max="3" width="23.6640625" style="150" customWidth="1"/>
    <col min="4" max="4" width="18.109375" style="150" customWidth="1"/>
    <col min="5" max="16384" width="10.88671875" style="150"/>
  </cols>
  <sheetData>
    <row r="5" spans="1:4">
      <c r="A5" s="179" t="s">
        <v>349</v>
      </c>
      <c r="B5" s="179"/>
      <c r="C5" s="179"/>
    </row>
    <row r="6" spans="1:4">
      <c r="A6" s="149" t="s">
        <v>79</v>
      </c>
      <c r="B6" s="151" t="s">
        <v>23</v>
      </c>
      <c r="C6" s="151"/>
    </row>
    <row r="7" spans="1:4" ht="15.6" thickBot="1">
      <c r="A7" s="151"/>
      <c r="B7" s="152">
        <v>46112</v>
      </c>
      <c r="C7" s="153"/>
    </row>
    <row r="8" spans="1:4">
      <c r="A8" s="154" t="s">
        <v>18</v>
      </c>
      <c r="B8" s="154" t="s">
        <v>31</v>
      </c>
      <c r="C8" s="155" t="s">
        <v>26</v>
      </c>
      <c r="D8" s="154" t="s">
        <v>45</v>
      </c>
    </row>
    <row r="9" spans="1:4">
      <c r="A9" s="156" t="s">
        <v>1</v>
      </c>
      <c r="B9" s="156"/>
      <c r="C9" s="157"/>
      <c r="D9" s="158"/>
    </row>
    <row r="10" spans="1:4">
      <c r="A10" s="156" t="s">
        <v>2</v>
      </c>
      <c r="B10" s="159"/>
      <c r="C10" s="160"/>
      <c r="D10" s="158"/>
    </row>
    <row r="11" spans="1:4">
      <c r="A11" s="156" t="s">
        <v>0</v>
      </c>
      <c r="B11" s="159"/>
      <c r="C11" s="160"/>
      <c r="D11" s="158"/>
    </row>
    <row r="12" spans="1:4">
      <c r="A12" s="156" t="s">
        <v>3</v>
      </c>
      <c r="B12" s="159"/>
      <c r="C12" s="160"/>
      <c r="D12" s="158"/>
    </row>
    <row r="13" spans="1:4">
      <c r="A13" s="156" t="s">
        <v>4</v>
      </c>
      <c r="B13" s="159"/>
      <c r="C13" s="160"/>
      <c r="D13" s="158"/>
    </row>
    <row r="14" spans="1:4">
      <c r="A14" s="156" t="s">
        <v>5</v>
      </c>
      <c r="B14" s="159"/>
      <c r="C14" s="160"/>
      <c r="D14" s="158"/>
    </row>
    <row r="15" spans="1:4">
      <c r="A15" s="156" t="s">
        <v>6</v>
      </c>
      <c r="B15" s="159">
        <f>+BI!H66</f>
        <v>400314912.84001702</v>
      </c>
      <c r="C15" s="160" t="s">
        <v>47</v>
      </c>
      <c r="D15" s="158" t="s">
        <v>46</v>
      </c>
    </row>
    <row r="16" spans="1:4">
      <c r="A16" s="156" t="s">
        <v>7</v>
      </c>
      <c r="B16" s="159"/>
      <c r="C16" s="160"/>
      <c r="D16" s="158"/>
    </row>
    <row r="17" spans="1:8">
      <c r="A17" s="156" t="s">
        <v>8</v>
      </c>
      <c r="B17" s="161">
        <f>B12+B15</f>
        <v>400314912.84001702</v>
      </c>
      <c r="C17" s="160"/>
      <c r="D17" s="158"/>
    </row>
    <row r="18" spans="1:8">
      <c r="A18" s="156" t="s">
        <v>10</v>
      </c>
      <c r="B18" s="159"/>
      <c r="C18" s="160"/>
      <c r="D18" s="158"/>
    </row>
    <row r="19" spans="1:8">
      <c r="A19" s="162" t="s">
        <v>11</v>
      </c>
      <c r="B19" s="159"/>
      <c r="C19" s="163"/>
      <c r="D19" s="158"/>
    </row>
    <row r="20" spans="1:8">
      <c r="A20" s="164" t="s">
        <v>52</v>
      </c>
      <c r="B20" s="159">
        <v>0</v>
      </c>
      <c r="C20" s="165"/>
      <c r="D20" s="158" t="s">
        <v>46</v>
      </c>
      <c r="F20" s="166"/>
      <c r="H20" s="166"/>
    </row>
    <row r="21" spans="1:8">
      <c r="A21" s="156" t="s">
        <v>27</v>
      </c>
      <c r="B21" s="159"/>
      <c r="C21" s="165"/>
      <c r="D21" s="158" t="s">
        <v>46</v>
      </c>
      <c r="F21" s="166"/>
      <c r="H21" s="166"/>
    </row>
    <row r="22" spans="1:8">
      <c r="A22" s="164" t="s">
        <v>25</v>
      </c>
      <c r="B22" s="159">
        <f>+BNF!F22</f>
        <v>168955782</v>
      </c>
      <c r="C22" s="165">
        <f>+BNF!C18</f>
        <v>46122</v>
      </c>
      <c r="D22" s="158" t="s">
        <v>46</v>
      </c>
      <c r="F22" s="166"/>
      <c r="H22" s="166"/>
    </row>
    <row r="23" spans="1:8">
      <c r="A23" s="164" t="s">
        <v>35</v>
      </c>
      <c r="B23" s="159"/>
      <c r="C23" s="165"/>
      <c r="D23" s="158" t="s">
        <v>46</v>
      </c>
      <c r="F23" s="166"/>
      <c r="H23" s="166"/>
    </row>
    <row r="24" spans="1:8">
      <c r="A24" s="164" t="s">
        <v>100</v>
      </c>
      <c r="B24" s="159">
        <v>0</v>
      </c>
      <c r="C24" s="165"/>
      <c r="D24" s="158" t="s">
        <v>46</v>
      </c>
      <c r="F24" s="166"/>
      <c r="H24" s="166"/>
    </row>
    <row r="25" spans="1:8">
      <c r="A25" s="164" t="s">
        <v>101</v>
      </c>
      <c r="B25" s="159">
        <f>+BI!H71</f>
        <v>152336684</v>
      </c>
      <c r="C25" s="165">
        <v>46142</v>
      </c>
      <c r="D25" s="158" t="s">
        <v>46</v>
      </c>
      <c r="F25" s="166"/>
      <c r="H25" s="166"/>
    </row>
    <row r="26" spans="1:8">
      <c r="A26" s="164" t="s">
        <v>33</v>
      </c>
      <c r="B26" s="159"/>
      <c r="C26" s="165"/>
      <c r="D26" s="158" t="s">
        <v>46</v>
      </c>
      <c r="F26" s="166"/>
      <c r="H26" s="166"/>
    </row>
    <row r="27" spans="1:8">
      <c r="A27" s="164" t="s">
        <v>36</v>
      </c>
      <c r="B27" s="159"/>
      <c r="C27" s="165"/>
      <c r="D27" s="158" t="s">
        <v>46</v>
      </c>
      <c r="F27" s="166"/>
      <c r="H27" s="166"/>
    </row>
    <row r="28" spans="1:8">
      <c r="A28" s="164" t="s">
        <v>34</v>
      </c>
      <c r="B28" s="161">
        <v>0</v>
      </c>
      <c r="C28" s="165"/>
      <c r="D28" s="158"/>
      <c r="F28" s="166"/>
      <c r="H28" s="166"/>
    </row>
    <row r="29" spans="1:8">
      <c r="A29" s="162" t="s">
        <v>29</v>
      </c>
      <c r="B29" s="167">
        <f>SUM(B20:B28)</f>
        <v>321292466</v>
      </c>
      <c r="C29" s="160"/>
      <c r="D29" s="168"/>
    </row>
    <row r="30" spans="1:8">
      <c r="A30" s="156" t="s">
        <v>13</v>
      </c>
      <c r="B30" s="169">
        <f>+BI!H72</f>
        <v>494664671</v>
      </c>
      <c r="C30" s="160"/>
      <c r="D30" s="158"/>
    </row>
    <row r="31" spans="1:8">
      <c r="A31" s="156" t="s">
        <v>14</v>
      </c>
      <c r="B31" s="169">
        <f>+BI!H74+BI!H75</f>
        <v>887115314</v>
      </c>
      <c r="C31" s="160"/>
      <c r="D31" s="158" t="s">
        <v>46</v>
      </c>
    </row>
    <row r="32" spans="1:8">
      <c r="A32" s="156" t="s">
        <v>15</v>
      </c>
      <c r="B32" s="170">
        <v>0</v>
      </c>
      <c r="C32" s="160"/>
      <c r="D32" s="158" t="s">
        <v>46</v>
      </c>
    </row>
    <row r="33" spans="1:4">
      <c r="A33" s="162" t="s">
        <v>16</v>
      </c>
      <c r="B33" s="167">
        <f>SUM(B30:B32)</f>
        <v>1381779985</v>
      </c>
      <c r="C33" s="160"/>
      <c r="D33" s="158" t="s">
        <v>46</v>
      </c>
    </row>
    <row r="34" spans="1:4">
      <c r="A34" s="162" t="s">
        <v>9</v>
      </c>
      <c r="B34" s="167">
        <f>+B35</f>
        <v>1067782500</v>
      </c>
      <c r="C34" s="160"/>
      <c r="D34" s="158" t="s">
        <v>46</v>
      </c>
    </row>
    <row r="35" spans="1:4">
      <c r="A35" s="156" t="s">
        <v>355</v>
      </c>
      <c r="B35" s="159">
        <v>1067782500</v>
      </c>
      <c r="C35" s="165"/>
      <c r="D35" s="158" t="s">
        <v>46</v>
      </c>
    </row>
    <row r="36" spans="1:4" ht="15.6" thickBot="1">
      <c r="A36" s="171" t="s">
        <v>17</v>
      </c>
      <c r="B36" s="172">
        <f>B17+B29+B33+B34</f>
        <v>3171169863.8400173</v>
      </c>
      <c r="C36" s="173"/>
      <c r="D36" s="158"/>
    </row>
    <row r="37" spans="1:4" ht="15.6" thickBot="1">
      <c r="A37" s="151"/>
      <c r="B37" s="174"/>
      <c r="C37" s="174"/>
      <c r="D37" s="158"/>
    </row>
    <row r="38" spans="1:4">
      <c r="A38" s="154" t="s">
        <v>19</v>
      </c>
      <c r="B38" s="154" t="s">
        <v>31</v>
      </c>
      <c r="C38" s="155" t="s">
        <v>26</v>
      </c>
      <c r="D38" s="158"/>
    </row>
    <row r="39" spans="1:4">
      <c r="A39" s="156" t="s">
        <v>1</v>
      </c>
      <c r="B39" s="156"/>
      <c r="C39" s="157"/>
      <c r="D39" s="158"/>
    </row>
    <row r="40" spans="1:4">
      <c r="A40" s="156" t="s">
        <v>2</v>
      </c>
      <c r="B40" s="156"/>
      <c r="C40" s="157"/>
      <c r="D40" s="158"/>
    </row>
    <row r="41" spans="1:4">
      <c r="A41" s="156" t="s">
        <v>0</v>
      </c>
      <c r="B41" s="156"/>
      <c r="C41" s="157"/>
      <c r="D41" s="158"/>
    </row>
    <row r="42" spans="1:4">
      <c r="A42" s="156" t="s">
        <v>3</v>
      </c>
      <c r="B42" s="156"/>
      <c r="C42" s="157"/>
      <c r="D42" s="158"/>
    </row>
    <row r="43" spans="1:4">
      <c r="A43" s="156" t="s">
        <v>4</v>
      </c>
      <c r="B43" s="156"/>
      <c r="C43" s="157"/>
      <c r="D43" s="158"/>
    </row>
    <row r="44" spans="1:4">
      <c r="A44" s="156" t="s">
        <v>5</v>
      </c>
      <c r="B44" s="156"/>
      <c r="C44" s="157"/>
      <c r="D44" s="158"/>
    </row>
    <row r="45" spans="1:4">
      <c r="A45" s="156" t="s">
        <v>6</v>
      </c>
      <c r="B45" s="156"/>
      <c r="C45" s="157"/>
      <c r="D45" s="158"/>
    </row>
    <row r="46" spans="1:4">
      <c r="A46" s="156" t="s">
        <v>28</v>
      </c>
      <c r="B46" s="156"/>
      <c r="C46" s="157"/>
      <c r="D46" s="158"/>
    </row>
    <row r="47" spans="1:4">
      <c r="A47" s="156" t="s">
        <v>7</v>
      </c>
      <c r="B47" s="156"/>
      <c r="C47" s="157"/>
      <c r="D47" s="158"/>
    </row>
    <row r="48" spans="1:4">
      <c r="A48" s="156" t="s">
        <v>20</v>
      </c>
      <c r="B48" s="156"/>
      <c r="C48" s="157"/>
      <c r="D48" s="158"/>
    </row>
    <row r="49" spans="1:4">
      <c r="A49" s="156" t="s">
        <v>10</v>
      </c>
      <c r="B49" s="156"/>
      <c r="C49" s="157"/>
      <c r="D49" s="158"/>
    </row>
    <row r="50" spans="1:4">
      <c r="A50" s="162" t="s">
        <v>32</v>
      </c>
      <c r="B50" s="159"/>
      <c r="C50" s="160"/>
      <c r="D50" s="158"/>
    </row>
    <row r="51" spans="1:4">
      <c r="A51" s="156" t="s">
        <v>37</v>
      </c>
      <c r="B51" s="159">
        <v>0</v>
      </c>
      <c r="C51" s="165"/>
      <c r="D51" s="158"/>
    </row>
    <row r="52" spans="1:4">
      <c r="A52" s="164" t="s">
        <v>27</v>
      </c>
      <c r="B52" s="175">
        <f>+BI!H76</f>
        <v>3648059856</v>
      </c>
      <c r="C52" s="165">
        <f>+'1696044SUD'!C57</f>
        <v>47633</v>
      </c>
      <c r="D52" s="158" t="s">
        <v>46</v>
      </c>
    </row>
    <row r="53" spans="1:4">
      <c r="A53" s="164" t="s">
        <v>27</v>
      </c>
      <c r="B53" s="175">
        <f>+BI!H77</f>
        <v>942110160</v>
      </c>
      <c r="C53" s="165">
        <f>+'1694697SUD'!C57</f>
        <v>47633</v>
      </c>
      <c r="D53" s="158" t="s">
        <v>46</v>
      </c>
    </row>
    <row r="54" spans="1:4">
      <c r="A54" s="164" t="s">
        <v>99</v>
      </c>
      <c r="B54" s="175">
        <f>+BI!H78</f>
        <v>-1095604183</v>
      </c>
      <c r="C54" s="165"/>
      <c r="D54" s="158"/>
    </row>
    <row r="55" spans="1:4">
      <c r="A55" s="162" t="s">
        <v>30</v>
      </c>
      <c r="B55" s="161">
        <f>B56+B57+B58+B59+B60</f>
        <v>11226009192</v>
      </c>
      <c r="C55" s="165"/>
      <c r="D55" s="158"/>
    </row>
    <row r="56" spans="1:4">
      <c r="A56" s="156" t="s">
        <v>350</v>
      </c>
      <c r="B56" s="175">
        <v>2500000000</v>
      </c>
      <c r="C56" s="165">
        <v>47133</v>
      </c>
      <c r="D56" s="158" t="s">
        <v>46</v>
      </c>
    </row>
    <row r="57" spans="1:4">
      <c r="A57" s="156" t="s">
        <v>351</v>
      </c>
      <c r="B57" s="159">
        <v>2500000000</v>
      </c>
      <c r="C57" s="165">
        <v>47863</v>
      </c>
      <c r="D57" s="158" t="s">
        <v>46</v>
      </c>
    </row>
    <row r="58" spans="1:4">
      <c r="A58" s="156" t="s">
        <v>352</v>
      </c>
      <c r="B58" s="159">
        <v>395000000</v>
      </c>
      <c r="C58" s="165">
        <v>47550</v>
      </c>
      <c r="D58" s="158" t="s">
        <v>46</v>
      </c>
    </row>
    <row r="59" spans="1:4">
      <c r="A59" s="156" t="s">
        <v>353</v>
      </c>
      <c r="B59" s="159">
        <v>2109000000</v>
      </c>
      <c r="C59" s="165">
        <v>48262</v>
      </c>
      <c r="D59" s="158" t="s">
        <v>46</v>
      </c>
    </row>
    <row r="60" spans="1:4">
      <c r="A60" s="156" t="s">
        <v>354</v>
      </c>
      <c r="B60" s="175">
        <v>3722009192</v>
      </c>
      <c r="C60" s="165"/>
      <c r="D60" s="158" t="s">
        <v>46</v>
      </c>
    </row>
    <row r="61" spans="1:4" ht="27" customHeight="1">
      <c r="A61" s="162" t="s">
        <v>12</v>
      </c>
      <c r="B61" s="167">
        <f>+B52+B53+B54+B56+B60+B57+B58+B59</f>
        <v>14720575025</v>
      </c>
      <c r="C61" s="160"/>
      <c r="D61" s="168"/>
    </row>
    <row r="62" spans="1:4">
      <c r="A62" s="156" t="s">
        <v>13</v>
      </c>
      <c r="B62" s="159">
        <v>0</v>
      </c>
      <c r="C62" s="160"/>
      <c r="D62" s="168"/>
    </row>
    <row r="63" spans="1:4">
      <c r="A63" s="156" t="s">
        <v>80</v>
      </c>
      <c r="B63" s="150">
        <v>0</v>
      </c>
      <c r="C63" s="160"/>
      <c r="D63" s="168"/>
    </row>
    <row r="64" spans="1:4">
      <c r="A64" s="156" t="s">
        <v>15</v>
      </c>
      <c r="B64" s="159">
        <v>0</v>
      </c>
      <c r="C64" s="160"/>
      <c r="D64" s="168"/>
    </row>
    <row r="65" spans="1:4">
      <c r="A65" s="162" t="s">
        <v>16</v>
      </c>
      <c r="B65" s="159">
        <f>+B62++B63+B64</f>
        <v>0</v>
      </c>
      <c r="C65" s="160"/>
      <c r="D65" s="168"/>
    </row>
    <row r="66" spans="1:4">
      <c r="A66" s="156"/>
      <c r="B66" s="159"/>
      <c r="C66" s="160"/>
      <c r="D66" s="168"/>
    </row>
    <row r="67" spans="1:4" hidden="1">
      <c r="A67" s="156"/>
      <c r="B67" s="159"/>
      <c r="C67" s="160"/>
      <c r="D67" s="168"/>
    </row>
    <row r="68" spans="1:4" hidden="1">
      <c r="A68" s="156"/>
      <c r="B68" s="159"/>
      <c r="C68" s="160"/>
      <c r="D68" s="168"/>
    </row>
    <row r="69" spans="1:4" hidden="1">
      <c r="A69" s="156"/>
      <c r="B69" s="159"/>
      <c r="C69" s="160"/>
      <c r="D69" s="168"/>
    </row>
    <row r="70" spans="1:4">
      <c r="A70" s="162" t="s">
        <v>21</v>
      </c>
      <c r="B70" s="161">
        <f>B48+B61+B65</f>
        <v>14720575025</v>
      </c>
      <c r="C70" s="160"/>
      <c r="D70" s="158"/>
    </row>
    <row r="71" spans="1:4" ht="15.6" thickBot="1">
      <c r="A71" s="171" t="s">
        <v>22</v>
      </c>
      <c r="B71" s="172">
        <f>B36+B70</f>
        <v>17891744888.840019</v>
      </c>
      <c r="C71" s="173"/>
      <c r="D71" s="176"/>
    </row>
    <row r="72" spans="1:4">
      <c r="A72" s="182"/>
      <c r="B72" s="182"/>
      <c r="C72" s="182"/>
    </row>
    <row r="73" spans="1:4">
      <c r="A73" s="182"/>
      <c r="B73" s="182"/>
      <c r="C73" s="182"/>
    </row>
    <row r="74" spans="1:4">
      <c r="A74" s="182"/>
      <c r="B74" s="182"/>
      <c r="C74" s="182"/>
    </row>
    <row r="75" spans="1:4" ht="12.9" customHeight="1">
      <c r="A75" s="177"/>
    </row>
    <row r="76" spans="1:4">
      <c r="A76" s="178"/>
    </row>
    <row r="77" spans="1:4">
      <c r="A77" s="178"/>
    </row>
    <row r="78" spans="1:4">
      <c r="A78" s="178"/>
    </row>
    <row r="79" spans="1:4">
      <c r="A79" s="178"/>
    </row>
    <row r="80" spans="1:4">
      <c r="A80" s="178"/>
    </row>
    <row r="81" spans="1:3">
      <c r="A81" s="178"/>
    </row>
    <row r="82" spans="1:3">
      <c r="A82" s="178"/>
    </row>
    <row r="83" spans="1:3">
      <c r="A83" s="178"/>
    </row>
    <row r="84" spans="1:3">
      <c r="A84" s="178"/>
    </row>
    <row r="85" spans="1:3">
      <c r="A85" s="178"/>
    </row>
    <row r="86" spans="1:3">
      <c r="A86" s="178"/>
    </row>
    <row r="87" spans="1:3">
      <c r="A87" s="178"/>
    </row>
    <row r="88" spans="1:3">
      <c r="A88" s="178"/>
    </row>
    <row r="89" spans="1:3">
      <c r="B89" s="180" t="s">
        <v>78</v>
      </c>
      <c r="C89" s="180"/>
    </row>
    <row r="90" spans="1:3">
      <c r="B90" s="181" t="s">
        <v>24</v>
      </c>
      <c r="C90" s="181"/>
    </row>
    <row r="91" spans="1:3">
      <c r="B91" s="181"/>
      <c r="C91" s="181"/>
    </row>
  </sheetData>
  <mergeCells count="5">
    <mergeCell ref="A5:C5"/>
    <mergeCell ref="B89:C89"/>
    <mergeCell ref="B90:C90"/>
    <mergeCell ref="B91:C91"/>
    <mergeCell ref="A72:C7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opLeftCell="A25" workbookViewId="0">
      <selection activeCell="H13" sqref="H13"/>
    </sheetView>
  </sheetViews>
  <sheetFormatPr baseColWidth="10" defaultRowHeight="14.4"/>
  <cols>
    <col min="2" max="2" width="56.33203125" customWidth="1"/>
    <col min="3" max="3" width="21.44140625" customWidth="1"/>
    <col min="4" max="4" width="15.33203125" customWidth="1"/>
  </cols>
  <sheetData>
    <row r="1" spans="1:5">
      <c r="A1" s="5"/>
      <c r="B1" s="1"/>
      <c r="C1" s="1"/>
      <c r="D1" s="1"/>
      <c r="E1" s="5"/>
    </row>
    <row r="2" spans="1:5">
      <c r="A2" s="5"/>
      <c r="B2" s="1"/>
      <c r="C2" s="1"/>
      <c r="D2" s="1"/>
      <c r="E2" s="5"/>
    </row>
    <row r="3" spans="1:5">
      <c r="A3" s="5"/>
      <c r="B3" s="1"/>
      <c r="C3" s="1"/>
      <c r="D3" s="1"/>
      <c r="E3" s="5"/>
    </row>
    <row r="4" spans="1:5">
      <c r="A4" s="5"/>
      <c r="B4" s="1"/>
      <c r="C4" s="1"/>
      <c r="D4" s="1"/>
      <c r="E4" s="5"/>
    </row>
    <row r="5" spans="1:5">
      <c r="A5" s="5"/>
      <c r="B5" s="188" t="s">
        <v>349</v>
      </c>
      <c r="C5" s="188"/>
      <c r="D5" s="188"/>
      <c r="E5" s="5"/>
    </row>
    <row r="6" spans="1:5">
      <c r="A6" s="5"/>
      <c r="B6" s="2" t="s">
        <v>50</v>
      </c>
      <c r="C6" s="2" t="s">
        <v>23</v>
      </c>
      <c r="D6" s="140">
        <v>46112</v>
      </c>
      <c r="E6" s="5"/>
    </row>
    <row r="7" spans="1:5">
      <c r="A7" s="5"/>
      <c r="B7" s="3"/>
      <c r="C7" s="4"/>
      <c r="D7" s="4"/>
      <c r="E7" s="5"/>
    </row>
    <row r="8" spans="1:5" ht="20.25" customHeight="1">
      <c r="A8" s="5"/>
      <c r="B8" s="74" t="s">
        <v>40</v>
      </c>
      <c r="C8" s="74" t="s">
        <v>41</v>
      </c>
      <c r="D8" s="74" t="s">
        <v>26</v>
      </c>
      <c r="E8" s="74" t="s">
        <v>45</v>
      </c>
    </row>
    <row r="9" spans="1:5">
      <c r="A9" s="5"/>
      <c r="B9" s="119" t="s">
        <v>89</v>
      </c>
      <c r="C9" s="120">
        <v>20715000</v>
      </c>
      <c r="D9" s="143">
        <v>46105</v>
      </c>
      <c r="E9" s="144" t="s">
        <v>46</v>
      </c>
    </row>
    <row r="10" spans="1:5">
      <c r="A10" s="5"/>
      <c r="B10" s="119" t="s">
        <v>90</v>
      </c>
      <c r="C10" s="120">
        <v>720000</v>
      </c>
      <c r="D10" s="143">
        <v>46105</v>
      </c>
      <c r="E10" s="144" t="s">
        <v>46</v>
      </c>
    </row>
    <row r="11" spans="1:5">
      <c r="A11" s="5"/>
      <c r="B11" s="119" t="s">
        <v>48</v>
      </c>
      <c r="C11" s="120">
        <v>4499106</v>
      </c>
      <c r="D11" s="143">
        <v>46105</v>
      </c>
      <c r="E11" s="144" t="s">
        <v>46</v>
      </c>
    </row>
    <row r="12" spans="1:5">
      <c r="A12" s="5"/>
      <c r="B12" s="119" t="s">
        <v>91</v>
      </c>
      <c r="C12" s="120">
        <v>24497250</v>
      </c>
      <c r="D12" s="143">
        <v>46105</v>
      </c>
      <c r="E12" s="144" t="s">
        <v>46</v>
      </c>
    </row>
    <row r="13" spans="1:5">
      <c r="A13" s="5"/>
      <c r="B13" s="119" t="s">
        <v>341</v>
      </c>
      <c r="C13" s="120">
        <v>10202740</v>
      </c>
      <c r="D13" s="143">
        <v>46105</v>
      </c>
      <c r="E13" s="144" t="s">
        <v>46</v>
      </c>
    </row>
    <row r="14" spans="1:5">
      <c r="A14" s="5"/>
      <c r="B14" s="119" t="s">
        <v>49</v>
      </c>
      <c r="C14" s="120">
        <v>37054434</v>
      </c>
      <c r="D14" s="143">
        <v>46105</v>
      </c>
      <c r="E14" s="144" t="s">
        <v>46</v>
      </c>
    </row>
    <row r="15" spans="1:5">
      <c r="A15" s="5"/>
      <c r="B15" s="119" t="s">
        <v>92</v>
      </c>
      <c r="C15" s="120">
        <v>11244000</v>
      </c>
      <c r="D15" s="143">
        <v>46105</v>
      </c>
      <c r="E15" s="144" t="s">
        <v>46</v>
      </c>
    </row>
    <row r="16" spans="1:5">
      <c r="A16" s="5"/>
      <c r="B16" s="119" t="s">
        <v>93</v>
      </c>
      <c r="C16" s="120">
        <v>580000</v>
      </c>
      <c r="D16" s="143">
        <v>46105</v>
      </c>
      <c r="E16" s="144" t="s">
        <v>46</v>
      </c>
    </row>
    <row r="17" spans="1:5">
      <c r="A17" s="5"/>
      <c r="B17" s="119" t="s">
        <v>94</v>
      </c>
      <c r="C17" s="120">
        <v>4520000</v>
      </c>
      <c r="D17" s="143">
        <v>46105</v>
      </c>
      <c r="E17" s="144" t="s">
        <v>46</v>
      </c>
    </row>
    <row r="18" spans="1:5">
      <c r="A18" s="5"/>
      <c r="B18" s="119" t="s">
        <v>95</v>
      </c>
      <c r="C18" s="120">
        <v>157245281.75</v>
      </c>
      <c r="D18" s="143">
        <v>46105</v>
      </c>
      <c r="E18" s="144" t="s">
        <v>46</v>
      </c>
    </row>
    <row r="19" spans="1:5">
      <c r="A19" s="5"/>
      <c r="B19" s="119" t="s">
        <v>342</v>
      </c>
      <c r="C19" s="120">
        <v>2220000</v>
      </c>
      <c r="D19" s="143">
        <v>46105</v>
      </c>
      <c r="E19" s="144" t="s">
        <v>46</v>
      </c>
    </row>
    <row r="20" spans="1:5">
      <c r="A20" s="5"/>
      <c r="B20" s="119" t="s">
        <v>343</v>
      </c>
      <c r="C20" s="120">
        <v>93622500</v>
      </c>
      <c r="D20" s="143">
        <v>46105</v>
      </c>
      <c r="E20" s="144" t="s">
        <v>46</v>
      </c>
    </row>
    <row r="21" spans="1:5">
      <c r="A21" s="5"/>
      <c r="B21" s="6" t="s">
        <v>344</v>
      </c>
      <c r="C21" s="120">
        <v>11716551</v>
      </c>
      <c r="D21" s="143">
        <v>46105</v>
      </c>
      <c r="E21" s="144" t="s">
        <v>46</v>
      </c>
    </row>
    <row r="22" spans="1:5">
      <c r="A22" s="5"/>
      <c r="B22" s="6" t="s">
        <v>345</v>
      </c>
      <c r="C22" s="7">
        <v>605250</v>
      </c>
      <c r="D22" s="143">
        <v>46105</v>
      </c>
      <c r="E22" s="144" t="s">
        <v>46</v>
      </c>
    </row>
    <row r="23" spans="1:5">
      <c r="A23" s="5"/>
      <c r="B23" s="6" t="s">
        <v>346</v>
      </c>
      <c r="C23" s="7">
        <v>9411800</v>
      </c>
      <c r="D23" s="143">
        <v>46105</v>
      </c>
      <c r="E23" s="144" t="s">
        <v>46</v>
      </c>
    </row>
    <row r="24" spans="1:5">
      <c r="A24" s="5"/>
      <c r="B24" s="6" t="s">
        <v>347</v>
      </c>
      <c r="C24" s="7">
        <v>2240000</v>
      </c>
      <c r="D24" s="143">
        <v>46105</v>
      </c>
      <c r="E24" s="144" t="s">
        <v>46</v>
      </c>
    </row>
    <row r="25" spans="1:5">
      <c r="A25" s="5"/>
      <c r="B25" s="6" t="s">
        <v>348</v>
      </c>
      <c r="C25" s="7">
        <v>9221000</v>
      </c>
      <c r="D25" s="143">
        <v>46105</v>
      </c>
      <c r="E25" s="144" t="s">
        <v>46</v>
      </c>
    </row>
    <row r="26" spans="1:5" ht="17.25" customHeight="1">
      <c r="A26" s="5"/>
      <c r="B26" s="141" t="s">
        <v>103</v>
      </c>
      <c r="C26" s="142">
        <f>SUM(C9:C25)</f>
        <v>400314912.75</v>
      </c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5"/>
      <c r="B29" s="5"/>
      <c r="C29" s="5"/>
      <c r="D29" s="5"/>
      <c r="E29" s="5"/>
    </row>
    <row r="30" spans="1:5">
      <c r="A30" s="5"/>
      <c r="B30" s="5"/>
      <c r="C30" s="5"/>
      <c r="D30" s="5"/>
      <c r="E30" s="5"/>
    </row>
    <row r="31" spans="1:5">
      <c r="A31" s="5"/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  <row r="34" spans="1:5">
      <c r="A34" s="5"/>
      <c r="B34" s="5"/>
      <c r="C34" s="5"/>
      <c r="D34" s="5"/>
      <c r="E34" s="5"/>
    </row>
  </sheetData>
  <mergeCells count="1">
    <mergeCell ref="B5:D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topLeftCell="A10" workbookViewId="0">
      <selection activeCell="G18" sqref="G18"/>
    </sheetView>
  </sheetViews>
  <sheetFormatPr baseColWidth="10" defaultColWidth="8" defaultRowHeight="14.4"/>
  <cols>
    <col min="1" max="1" width="4.44140625" style="10" customWidth="1"/>
    <col min="2" max="2" width="6.33203125" style="10" customWidth="1"/>
    <col min="3" max="3" width="20" style="10" customWidth="1"/>
    <col min="4" max="4" width="17" style="13" customWidth="1"/>
    <col min="5" max="5" width="18.44140625" style="13" customWidth="1"/>
    <col min="6" max="6" width="17.33203125" style="13" customWidth="1"/>
    <col min="7" max="7" width="14.44140625" style="10" customWidth="1"/>
    <col min="8" max="16384" width="8" style="10"/>
  </cols>
  <sheetData>
    <row r="1" spans="1:7" ht="29.25" customHeight="1">
      <c r="A1" s="192" t="s">
        <v>83</v>
      </c>
      <c r="B1" s="192"/>
      <c r="C1" s="192"/>
      <c r="D1" s="192"/>
      <c r="E1" s="192"/>
      <c r="F1" s="192"/>
      <c r="G1" s="192"/>
    </row>
    <row r="2" spans="1:7" hidden="1"/>
    <row r="3" spans="1:7" ht="42.75" hidden="1" customHeight="1">
      <c r="A3" s="55" t="s">
        <v>74</v>
      </c>
      <c r="B3" s="56" t="s">
        <v>56</v>
      </c>
      <c r="C3" s="57" t="s">
        <v>26</v>
      </c>
      <c r="D3" s="58" t="s">
        <v>75</v>
      </c>
      <c r="E3" s="59" t="s">
        <v>66</v>
      </c>
      <c r="F3" s="60" t="s">
        <v>76</v>
      </c>
    </row>
    <row r="4" spans="1:7" ht="22.5" hidden="1" customHeight="1">
      <c r="A4" s="61"/>
      <c r="B4" s="61">
        <v>4</v>
      </c>
      <c r="C4" s="62">
        <v>45575</v>
      </c>
      <c r="D4" s="63">
        <v>160500000</v>
      </c>
      <c r="E4" s="63">
        <v>29743537</v>
      </c>
      <c r="F4" s="63">
        <f>+D4+E4</f>
        <v>190243537</v>
      </c>
    </row>
    <row r="5" spans="1:7" ht="22.5" hidden="1" customHeight="1">
      <c r="A5" s="61"/>
      <c r="B5" s="61">
        <v>5</v>
      </c>
      <c r="C5" s="62">
        <v>45757</v>
      </c>
      <c r="D5" s="63">
        <v>160500000</v>
      </c>
      <c r="E5" s="64">
        <v>25217347</v>
      </c>
      <c r="F5" s="63">
        <f>+D5+E5</f>
        <v>185717347</v>
      </c>
    </row>
    <row r="6" spans="1:7" ht="22.5" hidden="1" customHeight="1">
      <c r="A6" s="61"/>
      <c r="B6" s="61">
        <v>6</v>
      </c>
      <c r="C6" s="62">
        <v>45940</v>
      </c>
      <c r="D6" s="63">
        <v>160500000</v>
      </c>
      <c r="E6" s="65">
        <v>16903936</v>
      </c>
      <c r="F6" s="63">
        <f>+D6+E6</f>
        <v>177403936</v>
      </c>
    </row>
    <row r="7" spans="1:7" ht="22.5" hidden="1" customHeight="1">
      <c r="A7" s="61"/>
      <c r="B7" s="61">
        <v>7</v>
      </c>
      <c r="C7" s="62">
        <v>46122</v>
      </c>
      <c r="D7" s="63">
        <v>160500000</v>
      </c>
      <c r="E7" s="64">
        <v>8405782</v>
      </c>
      <c r="F7" s="63">
        <f>+D7+E7</f>
        <v>168905782</v>
      </c>
    </row>
    <row r="8" spans="1:7" ht="28.5" hidden="1" customHeight="1" thickBot="1">
      <c r="A8" s="189" t="s">
        <v>77</v>
      </c>
      <c r="B8" s="190"/>
      <c r="C8" s="190"/>
      <c r="D8" s="66">
        <f>SUM(D4:D7)</f>
        <v>642000000</v>
      </c>
      <c r="E8" s="66">
        <f>SUM(E4:E7)</f>
        <v>80270602</v>
      </c>
      <c r="F8" s="67">
        <f>SUM(F4:F7)</f>
        <v>722270602</v>
      </c>
    </row>
    <row r="9" spans="1:7" hidden="1"/>
    <row r="10" spans="1:7" ht="13.8" thickBot="1">
      <c r="B10" s="191"/>
      <c r="C10" s="191"/>
      <c r="D10" s="191"/>
      <c r="E10" s="191"/>
      <c r="F10" s="191"/>
    </row>
    <row r="11" spans="1:7" ht="27" customHeight="1" thickBot="1">
      <c r="B11" s="96" t="s">
        <v>56</v>
      </c>
      <c r="C11" s="97" t="s">
        <v>57</v>
      </c>
      <c r="D11" s="97" t="s">
        <v>58</v>
      </c>
      <c r="E11" s="97" t="s">
        <v>59</v>
      </c>
      <c r="F11" s="98" t="s">
        <v>60</v>
      </c>
    </row>
    <row r="12" spans="1:7" ht="18.75" customHeight="1">
      <c r="B12" s="93">
        <v>1</v>
      </c>
      <c r="C12" s="94">
        <v>45179</v>
      </c>
      <c r="D12" s="95">
        <v>0</v>
      </c>
      <c r="E12" s="95">
        <v>37734572</v>
      </c>
      <c r="F12" s="95">
        <f t="shared" ref="F12:F18" si="0">+D12+E12</f>
        <v>37734572</v>
      </c>
      <c r="G12" s="72" t="s">
        <v>61</v>
      </c>
    </row>
    <row r="13" spans="1:7" ht="18.75" customHeight="1">
      <c r="B13" s="69">
        <v>2</v>
      </c>
      <c r="C13" s="70">
        <v>45209</v>
      </c>
      <c r="D13" s="71">
        <v>160550000</v>
      </c>
      <c r="E13" s="71">
        <v>8313411</v>
      </c>
      <c r="F13" s="71">
        <f t="shared" si="0"/>
        <v>168863411</v>
      </c>
      <c r="G13" s="72" t="s">
        <v>61</v>
      </c>
    </row>
    <row r="14" spans="1:7" ht="18.75" customHeight="1">
      <c r="B14" s="69">
        <v>3</v>
      </c>
      <c r="C14" s="70">
        <v>45392</v>
      </c>
      <c r="D14" s="71">
        <v>160550000</v>
      </c>
      <c r="E14" s="71">
        <v>42259839</v>
      </c>
      <c r="F14" s="71">
        <f t="shared" si="0"/>
        <v>202809839</v>
      </c>
      <c r="G14" s="72" t="s">
        <v>61</v>
      </c>
    </row>
    <row r="15" spans="1:7" ht="18.75" customHeight="1">
      <c r="B15" s="69">
        <v>4</v>
      </c>
      <c r="C15" s="70">
        <v>45575</v>
      </c>
      <c r="D15" s="71">
        <v>160550000</v>
      </c>
      <c r="E15" s="71">
        <v>33807871</v>
      </c>
      <c r="F15" s="71">
        <f t="shared" si="0"/>
        <v>194357871</v>
      </c>
      <c r="G15" s="72" t="s">
        <v>61</v>
      </c>
    </row>
    <row r="16" spans="1:7" ht="18.75" customHeight="1">
      <c r="B16" s="69">
        <v>5</v>
      </c>
      <c r="C16" s="70">
        <v>45757</v>
      </c>
      <c r="D16" s="71">
        <v>160550000</v>
      </c>
      <c r="E16" s="71">
        <v>25217347</v>
      </c>
      <c r="F16" s="71">
        <f t="shared" si="0"/>
        <v>185767347</v>
      </c>
      <c r="G16" s="72" t="s">
        <v>61</v>
      </c>
    </row>
    <row r="17" spans="1:7" ht="18.75" customHeight="1">
      <c r="A17" s="68"/>
      <c r="B17" s="69">
        <v>6</v>
      </c>
      <c r="C17" s="70">
        <v>45940</v>
      </c>
      <c r="D17" s="71">
        <v>160550000</v>
      </c>
      <c r="E17" s="73">
        <v>16903936</v>
      </c>
      <c r="F17" s="71">
        <f t="shared" si="0"/>
        <v>177453936</v>
      </c>
      <c r="G17" s="72" t="s">
        <v>61</v>
      </c>
    </row>
    <row r="18" spans="1:7" ht="18.75" customHeight="1" thickBot="1">
      <c r="A18" s="68"/>
      <c r="B18" s="86">
        <v>7</v>
      </c>
      <c r="C18" s="87">
        <v>46122</v>
      </c>
      <c r="D18" s="88">
        <v>160550000</v>
      </c>
      <c r="E18" s="88">
        <v>8405782</v>
      </c>
      <c r="F18" s="88">
        <f t="shared" si="0"/>
        <v>168955782</v>
      </c>
      <c r="G18" s="30"/>
    </row>
    <row r="19" spans="1:7" ht="24" customHeight="1" thickBot="1">
      <c r="B19" s="89"/>
      <c r="C19" s="90" t="s">
        <v>43</v>
      </c>
      <c r="D19" s="91">
        <f>SUM(D12:D18)</f>
        <v>963300000</v>
      </c>
      <c r="E19" s="91">
        <f>SUM(E12:E18)</f>
        <v>172642758</v>
      </c>
      <c r="F19" s="92">
        <f>SUM(F12:F18)</f>
        <v>1135942758</v>
      </c>
      <c r="G19" s="75"/>
    </row>
    <row r="21" spans="1:7" ht="15" thickBot="1"/>
    <row r="22" spans="1:7" ht="17.25" customHeight="1" thickBot="1">
      <c r="B22" s="193" t="s">
        <v>82</v>
      </c>
      <c r="C22" s="194"/>
      <c r="D22" s="84">
        <f>+D18</f>
        <v>160550000</v>
      </c>
      <c r="E22" s="84">
        <f>+E18</f>
        <v>8405782</v>
      </c>
      <c r="F22" s="85">
        <f>+F18</f>
        <v>168955782</v>
      </c>
      <c r="G22" s="76"/>
    </row>
    <row r="23" spans="1:7">
      <c r="G23" s="106"/>
    </row>
    <row r="24" spans="1:7">
      <c r="F24" s="76"/>
    </row>
    <row r="25" spans="1:7">
      <c r="G25" s="106"/>
    </row>
  </sheetData>
  <mergeCells count="4">
    <mergeCell ref="A8:C8"/>
    <mergeCell ref="B10:F10"/>
    <mergeCell ref="A1:G1"/>
    <mergeCell ref="B22:C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15"/>
  <sheetViews>
    <sheetView workbookViewId="0">
      <selection activeCell="I12" sqref="I12"/>
    </sheetView>
  </sheetViews>
  <sheetFormatPr baseColWidth="10" defaultColWidth="11.44140625" defaultRowHeight="14.4"/>
  <cols>
    <col min="1" max="1" width="1.33203125" style="46" customWidth="1"/>
    <col min="2" max="2" width="7.44140625" style="46" customWidth="1"/>
    <col min="3" max="3" width="13.6640625" style="46" customWidth="1"/>
    <col min="4" max="4" width="15.44140625" style="50" customWidth="1"/>
    <col min="5" max="5" width="18.44140625" style="50" customWidth="1"/>
    <col min="6" max="6" width="15.33203125" style="50" customWidth="1"/>
    <col min="7" max="8" width="16.44140625" style="50" customWidth="1"/>
    <col min="9" max="16384" width="11.44140625" style="46"/>
  </cols>
  <sheetData>
    <row r="2" spans="2:9" ht="18">
      <c r="B2" s="195" t="s">
        <v>72</v>
      </c>
      <c r="C2" s="195"/>
      <c r="D2" s="195"/>
      <c r="E2" s="195"/>
      <c r="F2" s="195"/>
      <c r="G2" s="195"/>
      <c r="H2" s="195"/>
    </row>
    <row r="3" spans="2:9" ht="20.25" customHeight="1">
      <c r="B3" s="47" t="s">
        <v>56</v>
      </c>
      <c r="C3" s="47" t="s">
        <v>73</v>
      </c>
      <c r="D3" s="48" t="s">
        <v>65</v>
      </c>
      <c r="E3" s="48" t="s">
        <v>66</v>
      </c>
      <c r="F3" s="48" t="s">
        <v>67</v>
      </c>
      <c r="G3" s="48" t="s">
        <v>68</v>
      </c>
      <c r="H3" s="48" t="s">
        <v>56</v>
      </c>
    </row>
    <row r="4" spans="2:9" ht="20.25" customHeight="1">
      <c r="B4" s="128">
        <v>1</v>
      </c>
      <c r="C4" s="129">
        <v>46021</v>
      </c>
      <c r="D4" s="130"/>
      <c r="E4" s="131">
        <v>45123288</v>
      </c>
      <c r="F4" s="131">
        <f>+E4/10</f>
        <v>4512328.8</v>
      </c>
      <c r="G4" s="131">
        <f>+E4</f>
        <v>45123288</v>
      </c>
      <c r="H4" s="131">
        <f>+E4+F4</f>
        <v>49635616.799999997</v>
      </c>
    </row>
    <row r="5" spans="2:9" ht="20.25" customHeight="1">
      <c r="B5" s="128">
        <v>2</v>
      </c>
      <c r="C5" s="129">
        <v>46052</v>
      </c>
      <c r="D5" s="131">
        <v>10659684</v>
      </c>
      <c r="E5" s="131">
        <v>7643836</v>
      </c>
      <c r="F5" s="131">
        <f t="shared" ref="F5:F57" si="0">+E5/10</f>
        <v>764383.6</v>
      </c>
      <c r="G5" s="131">
        <f>+E5+D5</f>
        <v>18303520</v>
      </c>
      <c r="H5" s="131">
        <f>+D5+E5+F5</f>
        <v>19067903.600000001</v>
      </c>
      <c r="I5" s="126" t="s">
        <v>104</v>
      </c>
    </row>
    <row r="6" spans="2:9" ht="20.25" customHeight="1">
      <c r="B6" s="128">
        <v>3</v>
      </c>
      <c r="C6" s="129">
        <v>46083</v>
      </c>
      <c r="D6" s="131">
        <v>10768326</v>
      </c>
      <c r="E6" s="131">
        <v>7535194</v>
      </c>
      <c r="F6" s="131">
        <f t="shared" si="0"/>
        <v>753519.4</v>
      </c>
      <c r="G6" s="131">
        <f t="shared" ref="G6:G57" si="1">+E6+D6</f>
        <v>18303520</v>
      </c>
      <c r="H6" s="131">
        <f t="shared" ref="H6:H57" si="2">+D6+E6+F6</f>
        <v>19057039.399999999</v>
      </c>
      <c r="I6" s="126" t="s">
        <v>104</v>
      </c>
    </row>
    <row r="7" spans="2:9" ht="20.25" customHeight="1">
      <c r="B7" s="128">
        <v>4</v>
      </c>
      <c r="C7" s="129">
        <v>46111</v>
      </c>
      <c r="D7" s="131">
        <v>11596666</v>
      </c>
      <c r="E7" s="131">
        <v>6706854</v>
      </c>
      <c r="F7" s="131">
        <f t="shared" si="0"/>
        <v>670685.4</v>
      </c>
      <c r="G7" s="131">
        <f t="shared" si="1"/>
        <v>18303520</v>
      </c>
      <c r="H7" s="131">
        <f t="shared" si="2"/>
        <v>18974205.399999999</v>
      </c>
      <c r="I7" s="126" t="s">
        <v>104</v>
      </c>
    </row>
    <row r="8" spans="2:9" ht="20.25" customHeight="1">
      <c r="B8" s="46">
        <v>5</v>
      </c>
      <c r="C8" s="49">
        <v>46142</v>
      </c>
      <c r="D8" s="50">
        <v>10996265</v>
      </c>
      <c r="E8" s="50">
        <v>7307255</v>
      </c>
      <c r="F8" s="50">
        <f t="shared" si="0"/>
        <v>730725.5</v>
      </c>
      <c r="G8" s="50">
        <f t="shared" si="1"/>
        <v>18303520</v>
      </c>
      <c r="H8" s="50">
        <f t="shared" si="2"/>
        <v>19034245.5</v>
      </c>
    </row>
    <row r="9" spans="2:9" ht="20.25" customHeight="1">
      <c r="B9" s="46">
        <v>6</v>
      </c>
      <c r="C9" s="49">
        <v>46174</v>
      </c>
      <c r="D9" s="50">
        <v>10876233</v>
      </c>
      <c r="E9" s="50">
        <v>7427287</v>
      </c>
      <c r="F9" s="50">
        <f t="shared" si="0"/>
        <v>742728.7</v>
      </c>
      <c r="G9" s="50">
        <f t="shared" si="1"/>
        <v>18303520</v>
      </c>
      <c r="H9" s="50">
        <f t="shared" si="2"/>
        <v>19046248.699999999</v>
      </c>
    </row>
    <row r="10" spans="2:9" ht="20.25" customHeight="1">
      <c r="B10" s="46">
        <v>7</v>
      </c>
      <c r="C10" s="49">
        <v>46203</v>
      </c>
      <c r="D10" s="50">
        <v>11676238</v>
      </c>
      <c r="E10" s="50">
        <v>6627282</v>
      </c>
      <c r="F10" s="50">
        <f t="shared" si="0"/>
        <v>662728.19999999995</v>
      </c>
      <c r="G10" s="50">
        <f t="shared" si="1"/>
        <v>18303520</v>
      </c>
      <c r="H10" s="50">
        <f t="shared" si="2"/>
        <v>18966248.199999999</v>
      </c>
    </row>
    <row r="11" spans="2:9" ht="20.25" customHeight="1">
      <c r="B11" s="46">
        <v>8</v>
      </c>
      <c r="C11" s="49">
        <v>46233</v>
      </c>
      <c r="D11" s="50">
        <v>11562874</v>
      </c>
      <c r="E11" s="50">
        <v>6740646</v>
      </c>
      <c r="F11" s="50">
        <f t="shared" si="0"/>
        <v>674064.6</v>
      </c>
      <c r="G11" s="50">
        <f t="shared" si="1"/>
        <v>18303520</v>
      </c>
      <c r="H11" s="50">
        <f t="shared" si="2"/>
        <v>18977584.600000001</v>
      </c>
    </row>
    <row r="12" spans="2:9" ht="20.25" customHeight="1">
      <c r="B12" s="46">
        <v>9</v>
      </c>
      <c r="C12" s="49">
        <v>46265</v>
      </c>
      <c r="D12" s="50">
        <v>11235146</v>
      </c>
      <c r="E12" s="50">
        <v>7068374</v>
      </c>
      <c r="F12" s="50">
        <f t="shared" si="0"/>
        <v>706837.4</v>
      </c>
      <c r="G12" s="50">
        <f t="shared" si="1"/>
        <v>18303520</v>
      </c>
      <c r="H12" s="50">
        <f t="shared" si="2"/>
        <v>19010357.399999999</v>
      </c>
    </row>
    <row r="13" spans="2:9" ht="20.25" customHeight="1">
      <c r="B13" s="46">
        <v>10</v>
      </c>
      <c r="C13" s="49">
        <v>46295</v>
      </c>
      <c r="D13" s="50">
        <v>11787731</v>
      </c>
      <c r="E13" s="50">
        <v>6515789</v>
      </c>
      <c r="F13" s="50">
        <f t="shared" si="0"/>
        <v>651578.9</v>
      </c>
      <c r="G13" s="50">
        <f t="shared" si="1"/>
        <v>18303520</v>
      </c>
      <c r="H13" s="50">
        <f t="shared" si="2"/>
        <v>18955098.899999999</v>
      </c>
    </row>
    <row r="14" spans="2:9" ht="20.25" customHeight="1">
      <c r="B14" s="46">
        <v>11</v>
      </c>
      <c r="C14" s="49">
        <v>46325</v>
      </c>
      <c r="D14" s="50">
        <v>11903994</v>
      </c>
      <c r="E14" s="50">
        <v>6399526</v>
      </c>
      <c r="F14" s="50">
        <f t="shared" si="0"/>
        <v>639952.6</v>
      </c>
      <c r="G14" s="50">
        <f t="shared" si="1"/>
        <v>18303520</v>
      </c>
      <c r="H14" s="50">
        <f t="shared" si="2"/>
        <v>18943472.600000001</v>
      </c>
    </row>
    <row r="15" spans="2:9" ht="20.25" customHeight="1">
      <c r="B15" s="46">
        <v>12</v>
      </c>
      <c r="C15" s="49">
        <v>46356</v>
      </c>
      <c r="D15" s="50">
        <v>11812000</v>
      </c>
      <c r="E15" s="50">
        <v>6491521</v>
      </c>
      <c r="F15" s="50">
        <f t="shared" si="0"/>
        <v>649152.1</v>
      </c>
      <c r="G15" s="50">
        <f t="shared" si="1"/>
        <v>18303521</v>
      </c>
      <c r="H15" s="50">
        <f t="shared" si="2"/>
        <v>18952673.100000001</v>
      </c>
    </row>
    <row r="16" spans="2:9" ht="20.25" customHeight="1">
      <c r="B16" s="46">
        <v>13</v>
      </c>
      <c r="C16" s="49">
        <v>46386</v>
      </c>
      <c r="D16" s="50">
        <v>12137905</v>
      </c>
      <c r="E16" s="50">
        <v>6165615</v>
      </c>
      <c r="F16" s="50">
        <f t="shared" si="0"/>
        <v>616561.5</v>
      </c>
      <c r="G16" s="50">
        <f t="shared" si="1"/>
        <v>18303520</v>
      </c>
      <c r="H16" s="50">
        <f t="shared" si="2"/>
        <v>18920081.5</v>
      </c>
    </row>
    <row r="17" spans="2:8" ht="20.25" customHeight="1">
      <c r="B17" s="46">
        <v>14</v>
      </c>
      <c r="C17" s="49">
        <v>46419</v>
      </c>
      <c r="D17" s="50">
        <v>11653031</v>
      </c>
      <c r="E17" s="50">
        <v>6650488</v>
      </c>
      <c r="F17" s="50">
        <f t="shared" si="0"/>
        <v>665048.80000000005</v>
      </c>
      <c r="G17" s="50">
        <f t="shared" si="1"/>
        <v>18303519</v>
      </c>
      <c r="H17" s="50">
        <f t="shared" si="2"/>
        <v>18968567.800000001</v>
      </c>
    </row>
    <row r="18" spans="2:8" ht="20.25" customHeight="1">
      <c r="B18" s="46">
        <v>15</v>
      </c>
      <c r="C18" s="49">
        <v>46448</v>
      </c>
      <c r="D18" s="50">
        <v>12570254</v>
      </c>
      <c r="E18" s="50">
        <v>5733266</v>
      </c>
      <c r="F18" s="50">
        <f t="shared" si="0"/>
        <v>573326.6</v>
      </c>
      <c r="G18" s="50">
        <f t="shared" si="1"/>
        <v>18303520</v>
      </c>
      <c r="H18" s="50">
        <f t="shared" si="2"/>
        <v>18876846.600000001</v>
      </c>
    </row>
    <row r="19" spans="2:8" ht="20.25" customHeight="1">
      <c r="B19" s="46">
        <v>16</v>
      </c>
      <c r="C19" s="49">
        <v>46476</v>
      </c>
      <c r="D19" s="50">
        <v>12883668</v>
      </c>
      <c r="E19" s="50">
        <v>5419852</v>
      </c>
      <c r="F19" s="50">
        <f t="shared" si="0"/>
        <v>541985.19999999995</v>
      </c>
      <c r="G19" s="50">
        <f t="shared" si="1"/>
        <v>18303520</v>
      </c>
      <c r="H19" s="50">
        <f t="shared" si="2"/>
        <v>18845505.199999999</v>
      </c>
    </row>
    <row r="20" spans="2:8" ht="20.25" customHeight="1">
      <c r="B20" s="46">
        <v>17</v>
      </c>
      <c r="C20" s="49">
        <v>46507</v>
      </c>
      <c r="D20" s="50">
        <v>12434277</v>
      </c>
      <c r="E20" s="50">
        <v>5869243</v>
      </c>
      <c r="F20" s="50">
        <f t="shared" si="0"/>
        <v>586924.30000000005</v>
      </c>
      <c r="G20" s="50">
        <f t="shared" si="1"/>
        <v>18303520</v>
      </c>
      <c r="H20" s="50">
        <f t="shared" si="2"/>
        <v>18890444.300000001</v>
      </c>
    </row>
    <row r="21" spans="2:8" ht="20.25" customHeight="1">
      <c r="B21" s="46">
        <v>18</v>
      </c>
      <c r="C21" s="49">
        <v>46538</v>
      </c>
      <c r="D21" s="50">
        <v>12561005</v>
      </c>
      <c r="E21" s="50">
        <v>5742515</v>
      </c>
      <c r="F21" s="50">
        <f t="shared" si="0"/>
        <v>574251.5</v>
      </c>
      <c r="G21" s="50">
        <f t="shared" si="1"/>
        <v>18303520</v>
      </c>
      <c r="H21" s="50">
        <f t="shared" si="2"/>
        <v>18877771.5</v>
      </c>
    </row>
    <row r="22" spans="2:8" ht="20.25" customHeight="1">
      <c r="B22" s="46">
        <v>19</v>
      </c>
      <c r="C22" s="49">
        <v>46568</v>
      </c>
      <c r="D22" s="50">
        <v>12870137</v>
      </c>
      <c r="E22" s="50">
        <v>5433383</v>
      </c>
      <c r="F22" s="50">
        <f t="shared" si="0"/>
        <v>543338.30000000005</v>
      </c>
      <c r="G22" s="50">
        <f t="shared" si="1"/>
        <v>18303520</v>
      </c>
      <c r="H22" s="50">
        <f t="shared" si="2"/>
        <v>18846858.300000001</v>
      </c>
    </row>
    <row r="23" spans="2:8" ht="20.25" customHeight="1">
      <c r="B23" s="46">
        <v>20</v>
      </c>
      <c r="C23" s="49">
        <v>46598</v>
      </c>
      <c r="D23" s="50">
        <v>12997075</v>
      </c>
      <c r="E23" s="50">
        <v>5306445</v>
      </c>
      <c r="F23" s="50">
        <f t="shared" si="0"/>
        <v>530644.5</v>
      </c>
      <c r="G23" s="50">
        <f t="shared" si="1"/>
        <v>18303520</v>
      </c>
      <c r="H23" s="50">
        <f t="shared" si="2"/>
        <v>18834164.5</v>
      </c>
    </row>
    <row r="24" spans="2:8" ht="20.25" customHeight="1">
      <c r="B24" s="46">
        <v>21</v>
      </c>
      <c r="C24" s="49">
        <v>46629</v>
      </c>
      <c r="D24" s="50">
        <v>12952657</v>
      </c>
      <c r="E24" s="50">
        <v>5350863</v>
      </c>
      <c r="F24" s="50">
        <f t="shared" si="0"/>
        <v>535086.30000000005</v>
      </c>
      <c r="G24" s="50">
        <f t="shared" si="1"/>
        <v>18303520</v>
      </c>
      <c r="H24" s="50">
        <f t="shared" si="2"/>
        <v>18838606.300000001</v>
      </c>
    </row>
    <row r="25" spans="2:8" ht="20.25" customHeight="1">
      <c r="B25" s="46">
        <v>22</v>
      </c>
      <c r="C25" s="49">
        <v>46660</v>
      </c>
      <c r="D25" s="50">
        <v>13084667</v>
      </c>
      <c r="E25" s="50">
        <v>5218853</v>
      </c>
      <c r="F25" s="50">
        <f t="shared" si="0"/>
        <v>521885.3</v>
      </c>
      <c r="G25" s="50">
        <f t="shared" si="1"/>
        <v>18303520</v>
      </c>
      <c r="H25" s="50">
        <f t="shared" si="2"/>
        <v>18825405.300000001</v>
      </c>
    </row>
    <row r="26" spans="2:8" ht="20.25" customHeight="1">
      <c r="B26" s="46">
        <v>23</v>
      </c>
      <c r="C26" s="49">
        <v>46692</v>
      </c>
      <c r="D26" s="50">
        <v>13053975</v>
      </c>
      <c r="E26" s="50">
        <v>5249545</v>
      </c>
      <c r="F26" s="50">
        <f t="shared" si="0"/>
        <v>524954.5</v>
      </c>
      <c r="G26" s="50">
        <f t="shared" si="1"/>
        <v>18303520</v>
      </c>
      <c r="H26" s="50">
        <f t="shared" si="2"/>
        <v>18828474.5</v>
      </c>
    </row>
    <row r="27" spans="2:8" ht="20.25" customHeight="1">
      <c r="B27" s="46">
        <v>24</v>
      </c>
      <c r="C27" s="49">
        <v>46721</v>
      </c>
      <c r="D27" s="50">
        <v>13670580</v>
      </c>
      <c r="E27" s="50">
        <v>4632940</v>
      </c>
      <c r="F27" s="50">
        <f t="shared" si="0"/>
        <v>463294</v>
      </c>
      <c r="G27" s="50">
        <f t="shared" si="1"/>
        <v>18303520</v>
      </c>
      <c r="H27" s="50">
        <f t="shared" si="2"/>
        <v>18766814</v>
      </c>
    </row>
    <row r="28" spans="2:8" ht="20.25" customHeight="1">
      <c r="B28" s="46">
        <v>25</v>
      </c>
      <c r="C28" s="49">
        <v>46751</v>
      </c>
      <c r="D28" s="50">
        <v>13645656</v>
      </c>
      <c r="E28" s="50">
        <v>4657864</v>
      </c>
      <c r="F28" s="50">
        <f t="shared" si="0"/>
        <v>465786.4</v>
      </c>
      <c r="G28" s="50">
        <f t="shared" si="1"/>
        <v>18303520</v>
      </c>
      <c r="H28" s="50">
        <f t="shared" si="2"/>
        <v>18769306.399999999</v>
      </c>
    </row>
    <row r="29" spans="2:8" ht="20.25" customHeight="1">
      <c r="B29" s="46">
        <v>26</v>
      </c>
      <c r="C29" s="49">
        <v>46783</v>
      </c>
      <c r="D29" s="50">
        <v>13478692</v>
      </c>
      <c r="E29" s="50">
        <v>4824828</v>
      </c>
      <c r="F29" s="50">
        <f t="shared" si="0"/>
        <v>482482.8</v>
      </c>
      <c r="G29" s="50">
        <f t="shared" si="1"/>
        <v>18303520</v>
      </c>
      <c r="H29" s="50">
        <f t="shared" si="2"/>
        <v>18786002.800000001</v>
      </c>
    </row>
    <row r="30" spans="2:8" ht="20.25" customHeight="1">
      <c r="B30" s="46">
        <v>27</v>
      </c>
      <c r="C30" s="49">
        <v>46812</v>
      </c>
      <c r="D30" s="50">
        <v>14059529</v>
      </c>
      <c r="E30" s="50">
        <v>4243991</v>
      </c>
      <c r="F30" s="50">
        <f t="shared" si="0"/>
        <v>424399.1</v>
      </c>
      <c r="G30" s="50">
        <f t="shared" si="1"/>
        <v>18303520</v>
      </c>
      <c r="H30" s="50">
        <f t="shared" si="2"/>
        <v>18727919.100000001</v>
      </c>
    </row>
    <row r="31" spans="2:8" ht="20.25" customHeight="1">
      <c r="B31" s="46">
        <v>28</v>
      </c>
      <c r="C31" s="49">
        <v>46842</v>
      </c>
      <c r="D31" s="50">
        <v>14051853</v>
      </c>
      <c r="E31" s="50">
        <v>4251666</v>
      </c>
      <c r="F31" s="50">
        <f t="shared" si="0"/>
        <v>425166.6</v>
      </c>
      <c r="G31" s="50">
        <f t="shared" si="1"/>
        <v>18303519</v>
      </c>
      <c r="H31" s="50">
        <f t="shared" si="2"/>
        <v>18728685.600000001</v>
      </c>
    </row>
    <row r="32" spans="2:8" ht="20.25" customHeight="1">
      <c r="B32" s="46">
        <v>29</v>
      </c>
      <c r="C32" s="49">
        <v>46875</v>
      </c>
      <c r="D32" s="50">
        <v>13779140</v>
      </c>
      <c r="E32" s="50">
        <v>4524380</v>
      </c>
      <c r="F32" s="50">
        <f t="shared" si="0"/>
        <v>452438</v>
      </c>
      <c r="G32" s="50">
        <f t="shared" si="1"/>
        <v>18303520</v>
      </c>
      <c r="H32" s="50">
        <f t="shared" si="2"/>
        <v>18755958</v>
      </c>
    </row>
    <row r="33" spans="2:8" ht="20.25" customHeight="1">
      <c r="B33" s="46">
        <v>30</v>
      </c>
      <c r="C33" s="49">
        <v>46903</v>
      </c>
      <c r="D33" s="50">
        <v>14591496</v>
      </c>
      <c r="E33" s="50">
        <v>3712024</v>
      </c>
      <c r="F33" s="50">
        <f t="shared" si="0"/>
        <v>371202.4</v>
      </c>
      <c r="G33" s="50">
        <f t="shared" si="1"/>
        <v>18303520</v>
      </c>
      <c r="H33" s="50">
        <f t="shared" si="2"/>
        <v>18674722.399999999</v>
      </c>
    </row>
    <row r="34" spans="2:8" ht="20.25" customHeight="1">
      <c r="B34" s="46">
        <v>31</v>
      </c>
      <c r="C34" s="49">
        <v>46934</v>
      </c>
      <c r="D34" s="50">
        <v>14342492</v>
      </c>
      <c r="E34" s="50">
        <v>3961028</v>
      </c>
      <c r="F34" s="50">
        <f t="shared" si="0"/>
        <v>396102.8</v>
      </c>
      <c r="G34" s="50">
        <f t="shared" si="1"/>
        <v>18303520</v>
      </c>
      <c r="H34" s="50">
        <f t="shared" si="2"/>
        <v>18699622.800000001</v>
      </c>
    </row>
    <row r="35" spans="2:8" ht="20.25" customHeight="1">
      <c r="B35" s="46">
        <v>32</v>
      </c>
      <c r="C35" s="49">
        <v>46965</v>
      </c>
      <c r="D35" s="50">
        <v>14488668</v>
      </c>
      <c r="E35" s="50">
        <v>3814852</v>
      </c>
      <c r="F35" s="50">
        <f t="shared" si="0"/>
        <v>381485.2</v>
      </c>
      <c r="G35" s="50">
        <f t="shared" si="1"/>
        <v>18303520</v>
      </c>
      <c r="H35" s="50">
        <f t="shared" si="2"/>
        <v>18685005.199999999</v>
      </c>
    </row>
    <row r="36" spans="2:8" ht="20.25" customHeight="1">
      <c r="B36" s="46">
        <v>33</v>
      </c>
      <c r="C36" s="49">
        <v>46995</v>
      </c>
      <c r="D36" s="50">
        <v>14754629</v>
      </c>
      <c r="E36" s="50">
        <v>3548891</v>
      </c>
      <c r="F36" s="50">
        <f t="shared" si="0"/>
        <v>354889.1</v>
      </c>
      <c r="G36" s="50">
        <f t="shared" si="1"/>
        <v>18303520</v>
      </c>
      <c r="H36" s="50">
        <f t="shared" si="2"/>
        <v>18658409.100000001</v>
      </c>
    </row>
    <row r="37" spans="2:8" ht="20.25" customHeight="1">
      <c r="B37" s="46">
        <v>34</v>
      </c>
      <c r="C37" s="49">
        <v>47028</v>
      </c>
      <c r="D37" s="50">
        <v>14559818</v>
      </c>
      <c r="E37" s="50">
        <v>3743702</v>
      </c>
      <c r="F37" s="50">
        <f t="shared" si="0"/>
        <v>374370.2</v>
      </c>
      <c r="G37" s="50">
        <f t="shared" si="1"/>
        <v>18303520</v>
      </c>
      <c r="H37" s="50">
        <f t="shared" si="2"/>
        <v>18677890.199999999</v>
      </c>
    </row>
    <row r="38" spans="2:8" ht="20.25" customHeight="1">
      <c r="B38" s="46">
        <v>35</v>
      </c>
      <c r="C38" s="49">
        <v>47056</v>
      </c>
      <c r="D38" s="50">
        <v>15261076</v>
      </c>
      <c r="E38" s="50">
        <v>3042444</v>
      </c>
      <c r="F38" s="50">
        <f t="shared" si="0"/>
        <v>304244.40000000002</v>
      </c>
      <c r="G38" s="50">
        <f t="shared" si="1"/>
        <v>18303520</v>
      </c>
      <c r="H38" s="50">
        <f t="shared" si="2"/>
        <v>18607764.399999999</v>
      </c>
    </row>
    <row r="39" spans="2:8" ht="20.25" customHeight="1">
      <c r="B39" s="46">
        <v>36</v>
      </c>
      <c r="C39" s="49">
        <v>47087</v>
      </c>
      <c r="D39" s="50">
        <v>15090637</v>
      </c>
      <c r="E39" s="50">
        <v>3212883</v>
      </c>
      <c r="F39" s="50">
        <f t="shared" si="0"/>
        <v>321288.3</v>
      </c>
      <c r="G39" s="50">
        <f t="shared" si="1"/>
        <v>18303520</v>
      </c>
      <c r="H39" s="50">
        <f t="shared" si="2"/>
        <v>18624808.300000001</v>
      </c>
    </row>
    <row r="40" spans="2:8" ht="20.25" customHeight="1">
      <c r="B40" s="46">
        <v>37</v>
      </c>
      <c r="C40" s="49">
        <v>47120</v>
      </c>
      <c r="D40" s="50">
        <v>15047077</v>
      </c>
      <c r="E40" s="50">
        <v>3256443</v>
      </c>
      <c r="F40" s="50">
        <f t="shared" si="0"/>
        <v>325644.3</v>
      </c>
      <c r="G40" s="50">
        <f t="shared" si="1"/>
        <v>18303520</v>
      </c>
      <c r="H40" s="50">
        <f t="shared" si="2"/>
        <v>18629164.300000001</v>
      </c>
    </row>
    <row r="41" spans="2:8" ht="20.25" customHeight="1">
      <c r="B41" s="46">
        <v>38</v>
      </c>
      <c r="C41" s="49">
        <v>47149</v>
      </c>
      <c r="D41" s="50">
        <v>15678993</v>
      </c>
      <c r="E41" s="50">
        <v>2624527</v>
      </c>
      <c r="F41" s="50">
        <f t="shared" si="0"/>
        <v>262452.7</v>
      </c>
      <c r="G41" s="50">
        <f t="shared" si="1"/>
        <v>18303520</v>
      </c>
      <c r="H41" s="50">
        <f t="shared" si="2"/>
        <v>18565972.699999999</v>
      </c>
    </row>
    <row r="42" spans="2:8" ht="20.25" customHeight="1">
      <c r="B42" s="46">
        <v>39</v>
      </c>
      <c r="C42" s="49">
        <v>47177</v>
      </c>
      <c r="D42" s="50">
        <v>15734747</v>
      </c>
      <c r="E42" s="50">
        <v>2568773</v>
      </c>
      <c r="F42" s="50">
        <f t="shared" si="0"/>
        <v>256877.3</v>
      </c>
      <c r="G42" s="50">
        <f t="shared" si="1"/>
        <v>18303520</v>
      </c>
      <c r="H42" s="50">
        <f t="shared" si="2"/>
        <v>18560397.300000001</v>
      </c>
    </row>
    <row r="43" spans="2:8" ht="20.25" customHeight="1">
      <c r="B43" s="46">
        <v>40</v>
      </c>
      <c r="C43" s="49">
        <v>47210</v>
      </c>
      <c r="D43" s="50">
        <v>15551145</v>
      </c>
      <c r="E43" s="50">
        <v>2752375</v>
      </c>
      <c r="F43" s="50">
        <f t="shared" si="0"/>
        <v>275237.5</v>
      </c>
      <c r="G43" s="50">
        <f t="shared" si="1"/>
        <v>18303520</v>
      </c>
      <c r="H43" s="50">
        <f t="shared" si="2"/>
        <v>18578757.5</v>
      </c>
    </row>
    <row r="44" spans="2:8" ht="20.25" customHeight="1">
      <c r="B44" s="46">
        <v>41</v>
      </c>
      <c r="C44" s="49">
        <v>47238</v>
      </c>
      <c r="D44" s="50">
        <v>16111327</v>
      </c>
      <c r="E44" s="50">
        <v>2192193</v>
      </c>
      <c r="F44" s="50">
        <f t="shared" si="0"/>
        <v>219219.3</v>
      </c>
      <c r="G44" s="50">
        <f t="shared" si="1"/>
        <v>18303520</v>
      </c>
      <c r="H44" s="50">
        <f t="shared" si="2"/>
        <v>18522739.300000001</v>
      </c>
    </row>
    <row r="45" spans="2:8" ht="20.25" customHeight="1">
      <c r="B45" s="46">
        <v>42</v>
      </c>
      <c r="C45" s="49">
        <v>47268</v>
      </c>
      <c r="D45" s="50">
        <v>16113649</v>
      </c>
      <c r="E45" s="50">
        <v>2189871</v>
      </c>
      <c r="F45" s="50">
        <f t="shared" si="0"/>
        <v>218987.1</v>
      </c>
      <c r="G45" s="50">
        <f t="shared" si="1"/>
        <v>18303520</v>
      </c>
      <c r="H45" s="50">
        <f t="shared" si="2"/>
        <v>18522507.100000001</v>
      </c>
    </row>
    <row r="46" spans="2:8" ht="20.25" customHeight="1">
      <c r="B46" s="46">
        <v>43</v>
      </c>
      <c r="C46" s="49">
        <v>47301</v>
      </c>
      <c r="D46" s="50">
        <v>16069483</v>
      </c>
      <c r="E46" s="50">
        <v>2234037</v>
      </c>
      <c r="F46" s="50">
        <f t="shared" si="0"/>
        <v>223403.7</v>
      </c>
      <c r="G46" s="50">
        <f t="shared" si="1"/>
        <v>18303520</v>
      </c>
      <c r="H46" s="50">
        <f t="shared" si="2"/>
        <v>18526923.699999999</v>
      </c>
    </row>
    <row r="47" spans="2:8" ht="20.25" customHeight="1">
      <c r="B47" s="46">
        <v>44</v>
      </c>
      <c r="C47" s="49">
        <v>47329</v>
      </c>
      <c r="D47" s="50">
        <v>16555901</v>
      </c>
      <c r="E47" s="50">
        <v>1747619</v>
      </c>
      <c r="F47" s="50">
        <f t="shared" si="0"/>
        <v>174761.9</v>
      </c>
      <c r="G47" s="50">
        <f t="shared" si="1"/>
        <v>18303520</v>
      </c>
      <c r="H47" s="50">
        <f t="shared" si="2"/>
        <v>18478281.899999999</v>
      </c>
    </row>
    <row r="48" spans="2:8" ht="20.25" customHeight="1">
      <c r="B48" s="46">
        <v>45</v>
      </c>
      <c r="C48" s="49">
        <v>47360</v>
      </c>
      <c r="D48" s="50">
        <v>16537390</v>
      </c>
      <c r="E48" s="50">
        <v>1766130</v>
      </c>
      <c r="F48" s="50">
        <f t="shared" si="0"/>
        <v>176613</v>
      </c>
      <c r="G48" s="50">
        <f t="shared" si="1"/>
        <v>18303520</v>
      </c>
      <c r="H48" s="50">
        <f t="shared" si="2"/>
        <v>18480133</v>
      </c>
    </row>
    <row r="49" spans="2:8" ht="20.25" customHeight="1">
      <c r="B49" s="46">
        <v>46</v>
      </c>
      <c r="C49" s="49">
        <v>47392</v>
      </c>
      <c r="D49" s="50">
        <v>16654401</v>
      </c>
      <c r="E49" s="50">
        <v>1649119</v>
      </c>
      <c r="F49" s="50">
        <f t="shared" si="0"/>
        <v>164911.9</v>
      </c>
      <c r="G49" s="50">
        <f t="shared" si="1"/>
        <v>18303520</v>
      </c>
      <c r="H49" s="50">
        <f t="shared" si="2"/>
        <v>18468431.899999999</v>
      </c>
    </row>
    <row r="50" spans="2:8" ht="20.25" customHeight="1">
      <c r="B50" s="46">
        <v>47</v>
      </c>
      <c r="C50" s="49">
        <v>47421</v>
      </c>
      <c r="D50" s="50">
        <v>16967794</v>
      </c>
      <c r="E50" s="50">
        <v>1335727</v>
      </c>
      <c r="F50" s="50">
        <f t="shared" si="0"/>
        <v>133572.70000000001</v>
      </c>
      <c r="G50" s="50">
        <f t="shared" si="1"/>
        <v>18303521</v>
      </c>
      <c r="H50" s="50">
        <f t="shared" si="2"/>
        <v>18437093.699999999</v>
      </c>
    </row>
    <row r="51" spans="2:8" ht="20.25" customHeight="1">
      <c r="B51" s="46">
        <v>48</v>
      </c>
      <c r="C51" s="49">
        <v>47452</v>
      </c>
      <c r="D51" s="50">
        <v>17048607</v>
      </c>
      <c r="E51" s="50">
        <v>1254914</v>
      </c>
      <c r="F51" s="50">
        <f t="shared" si="0"/>
        <v>125491.4</v>
      </c>
      <c r="G51" s="50">
        <f t="shared" si="1"/>
        <v>18303521</v>
      </c>
      <c r="H51" s="50">
        <f t="shared" si="2"/>
        <v>18429012.399999999</v>
      </c>
    </row>
    <row r="52" spans="2:8" ht="20.25" customHeight="1">
      <c r="B52" s="46">
        <v>49</v>
      </c>
      <c r="C52" s="49">
        <v>47485</v>
      </c>
      <c r="D52" s="50">
        <v>17152609</v>
      </c>
      <c r="E52" s="50">
        <v>1150911</v>
      </c>
      <c r="F52" s="50">
        <f t="shared" si="0"/>
        <v>115091.1</v>
      </c>
      <c r="G52" s="50">
        <f t="shared" si="1"/>
        <v>18303520</v>
      </c>
      <c r="H52" s="50">
        <f t="shared" si="2"/>
        <v>18418611.100000001</v>
      </c>
    </row>
    <row r="53" spans="2:8" ht="20.25" customHeight="1">
      <c r="B53" s="46">
        <v>50</v>
      </c>
      <c r="C53" s="49">
        <v>47513</v>
      </c>
      <c r="D53" s="50">
        <v>17484888</v>
      </c>
      <c r="E53" s="50">
        <v>818632</v>
      </c>
      <c r="F53" s="50">
        <f t="shared" si="0"/>
        <v>81863.199999999997</v>
      </c>
      <c r="G53" s="50">
        <f t="shared" si="1"/>
        <v>18303520</v>
      </c>
      <c r="H53" s="50">
        <f t="shared" si="2"/>
        <v>18385383.199999999</v>
      </c>
    </row>
    <row r="54" spans="2:8" ht="20.25" customHeight="1">
      <c r="B54" s="46">
        <v>51</v>
      </c>
      <c r="C54" s="49">
        <v>47542</v>
      </c>
      <c r="D54" s="50">
        <v>17622356</v>
      </c>
      <c r="E54" s="50">
        <v>681164</v>
      </c>
      <c r="F54" s="50">
        <f t="shared" si="0"/>
        <v>68116.399999999994</v>
      </c>
      <c r="G54" s="50">
        <f t="shared" si="1"/>
        <v>18303520</v>
      </c>
      <c r="H54" s="50">
        <f t="shared" si="2"/>
        <v>18371636.399999999</v>
      </c>
    </row>
    <row r="55" spans="2:8" ht="20.25" customHeight="1">
      <c r="B55" s="46">
        <v>52</v>
      </c>
      <c r="C55" s="49">
        <v>47574</v>
      </c>
      <c r="D55" s="50">
        <v>17737288</v>
      </c>
      <c r="E55" s="50">
        <v>566232</v>
      </c>
      <c r="F55" s="50">
        <f t="shared" si="0"/>
        <v>56623.199999999997</v>
      </c>
      <c r="G55" s="50">
        <f t="shared" si="1"/>
        <v>18303520</v>
      </c>
      <c r="H55" s="50">
        <f t="shared" si="2"/>
        <v>18360143.199999999</v>
      </c>
    </row>
    <row r="56" spans="2:8" ht="20.25" customHeight="1">
      <c r="B56" s="46">
        <v>53</v>
      </c>
      <c r="C56" s="49">
        <v>47603</v>
      </c>
      <c r="D56" s="50">
        <v>17959483</v>
      </c>
      <c r="E56" s="50">
        <v>344036</v>
      </c>
      <c r="F56" s="50">
        <f t="shared" si="0"/>
        <v>34403.599999999999</v>
      </c>
      <c r="G56" s="50">
        <f t="shared" si="1"/>
        <v>18303519</v>
      </c>
      <c r="H56" s="50">
        <f t="shared" si="2"/>
        <v>18337922.600000001</v>
      </c>
    </row>
    <row r="57" spans="2:8" ht="20.25" customHeight="1">
      <c r="B57" s="46">
        <v>54</v>
      </c>
      <c r="C57" s="49">
        <v>47633</v>
      </c>
      <c r="D57" s="50">
        <v>18124788</v>
      </c>
      <c r="E57" s="50">
        <v>178765</v>
      </c>
      <c r="F57" s="50">
        <f t="shared" si="0"/>
        <v>17876.5</v>
      </c>
      <c r="G57" s="50">
        <f t="shared" si="1"/>
        <v>18303553</v>
      </c>
      <c r="H57" s="50">
        <f t="shared" si="2"/>
        <v>18321429.5</v>
      </c>
    </row>
    <row r="58" spans="2:8" ht="20.25" customHeight="1">
      <c r="B58" s="47" t="s">
        <v>43</v>
      </c>
      <c r="C58" s="47"/>
      <c r="D58" s="48">
        <f>SUM(D5:D57)</f>
        <v>750000000</v>
      </c>
      <c r="E58" s="48">
        <f>SUM(E4:E57)</f>
        <v>265209881</v>
      </c>
      <c r="F58" s="48">
        <f>SUM(F4:F57)</f>
        <v>26520988.099999998</v>
      </c>
      <c r="G58" s="48">
        <f>SUM(G4:G57)</f>
        <v>1015209881</v>
      </c>
      <c r="H58" s="48">
        <f>SUM(H4:H57)</f>
        <v>1041730869.1000001</v>
      </c>
    </row>
    <row r="59" spans="2:8" ht="20.25" customHeight="1"/>
    <row r="60" spans="2:8" ht="20.25" customHeight="1">
      <c r="D60" s="50">
        <f>+D4+D5</f>
        <v>10659684</v>
      </c>
      <c r="E60" s="50">
        <f>+E4+E5</f>
        <v>52767124</v>
      </c>
      <c r="F60" s="50">
        <f>+F4+F5</f>
        <v>5276712.3999999994</v>
      </c>
      <c r="G60" s="50">
        <f>+G4+G5</f>
        <v>63426808</v>
      </c>
      <c r="H60" s="50">
        <f>+H58-E60-F60</f>
        <v>983687032.70000017</v>
      </c>
    </row>
    <row r="61" spans="2:8" ht="20.25" customHeight="1">
      <c r="D61" s="51" t="s">
        <v>69</v>
      </c>
      <c r="E61" s="51">
        <f>+D58</f>
        <v>750000000</v>
      </c>
    </row>
    <row r="62" spans="2:8" ht="20.25" customHeight="1">
      <c r="D62" s="51" t="s">
        <v>70</v>
      </c>
      <c r="E62" s="51">
        <f>SUM(E5:E57)</f>
        <v>220086593</v>
      </c>
    </row>
    <row r="63" spans="2:8" ht="20.25" customHeight="1" thickBot="1"/>
    <row r="64" spans="2:8" ht="20.25" customHeight="1" thickBot="1">
      <c r="D64" s="52" t="s">
        <v>88</v>
      </c>
      <c r="E64" s="53">
        <f>+E61+E62</f>
        <v>970086593</v>
      </c>
      <c r="F64" s="54"/>
    </row>
    <row r="65" spans="4:8" ht="20.25" customHeight="1"/>
    <row r="66" spans="4:8" ht="20.25" customHeight="1">
      <c r="D66" s="121" t="s">
        <v>69</v>
      </c>
      <c r="E66" s="121">
        <f>SUM(D8:D57)</f>
        <v>716975324</v>
      </c>
      <c r="F66" s="122"/>
      <c r="G66" s="122"/>
    </row>
    <row r="67" spans="4:8" ht="20.25" customHeight="1">
      <c r="D67" s="121" t="s">
        <v>70</v>
      </c>
      <c r="E67" s="121">
        <f>SUM(E8:E57)</f>
        <v>198200709</v>
      </c>
      <c r="F67" s="121">
        <f>SUM(F8:F57)</f>
        <v>19820070.899999999</v>
      </c>
      <c r="G67" s="122">
        <f>+E66+E67+F67</f>
        <v>934996103.89999998</v>
      </c>
    </row>
    <row r="68" spans="4:8" ht="20.25" customHeight="1" thickBot="1">
      <c r="D68" s="122"/>
      <c r="E68" s="122"/>
      <c r="F68" s="122"/>
      <c r="G68" s="122"/>
    </row>
    <row r="69" spans="4:8" ht="20.25" customHeight="1" thickBot="1">
      <c r="D69" s="123" t="s">
        <v>88</v>
      </c>
      <c r="E69" s="124">
        <f>+E66+E67+F67</f>
        <v>934996103.89999998</v>
      </c>
      <c r="F69" s="125"/>
      <c r="G69" s="122"/>
    </row>
    <row r="70" spans="4:8" ht="20.25" customHeight="1">
      <c r="H70" s="50">
        <f t="shared" ref="H70:H115" si="3">+D70+E70+F70</f>
        <v>0</v>
      </c>
    </row>
    <row r="71" spans="4:8" ht="20.25" customHeight="1">
      <c r="H71" s="50">
        <f t="shared" si="3"/>
        <v>0</v>
      </c>
    </row>
    <row r="72" spans="4:8" ht="20.25" customHeight="1">
      <c r="H72" s="50">
        <f t="shared" si="3"/>
        <v>0</v>
      </c>
    </row>
    <row r="73" spans="4:8" ht="20.25" customHeight="1">
      <c r="H73" s="50">
        <f t="shared" si="3"/>
        <v>0</v>
      </c>
    </row>
    <row r="74" spans="4:8" ht="20.25" customHeight="1">
      <c r="H74" s="50">
        <f t="shared" si="3"/>
        <v>0</v>
      </c>
    </row>
    <row r="75" spans="4:8" ht="20.25" customHeight="1">
      <c r="H75" s="50">
        <f t="shared" si="3"/>
        <v>0</v>
      </c>
    </row>
    <row r="76" spans="4:8" ht="20.25" customHeight="1">
      <c r="H76" s="50">
        <f t="shared" si="3"/>
        <v>0</v>
      </c>
    </row>
    <row r="77" spans="4:8" ht="20.25" customHeight="1">
      <c r="H77" s="50">
        <f t="shared" si="3"/>
        <v>0</v>
      </c>
    </row>
    <row r="78" spans="4:8" ht="20.25" customHeight="1">
      <c r="H78" s="50">
        <f t="shared" si="3"/>
        <v>0</v>
      </c>
    </row>
    <row r="79" spans="4:8" ht="20.25" customHeight="1">
      <c r="H79" s="50">
        <f t="shared" si="3"/>
        <v>0</v>
      </c>
    </row>
    <row r="80" spans="4:8" ht="20.25" customHeight="1">
      <c r="H80" s="50">
        <f t="shared" si="3"/>
        <v>0</v>
      </c>
    </row>
    <row r="81" spans="8:8" ht="20.25" customHeight="1">
      <c r="H81" s="50">
        <f t="shared" si="3"/>
        <v>0</v>
      </c>
    </row>
    <row r="82" spans="8:8" ht="20.25" customHeight="1">
      <c r="H82" s="50">
        <f t="shared" si="3"/>
        <v>0</v>
      </c>
    </row>
    <row r="83" spans="8:8" ht="20.25" customHeight="1">
      <c r="H83" s="50">
        <f t="shared" si="3"/>
        <v>0</v>
      </c>
    </row>
    <row r="84" spans="8:8" ht="20.25" customHeight="1">
      <c r="H84" s="50">
        <f t="shared" si="3"/>
        <v>0</v>
      </c>
    </row>
    <row r="85" spans="8:8" ht="20.25" customHeight="1">
      <c r="H85" s="50">
        <f t="shared" si="3"/>
        <v>0</v>
      </c>
    </row>
    <row r="86" spans="8:8" ht="20.25" customHeight="1">
      <c r="H86" s="50">
        <f t="shared" si="3"/>
        <v>0</v>
      </c>
    </row>
    <row r="87" spans="8:8" ht="20.25" customHeight="1">
      <c r="H87" s="50">
        <f t="shared" si="3"/>
        <v>0</v>
      </c>
    </row>
    <row r="88" spans="8:8" ht="20.25" customHeight="1">
      <c r="H88" s="50">
        <f t="shared" si="3"/>
        <v>0</v>
      </c>
    </row>
    <row r="89" spans="8:8" ht="20.25" customHeight="1">
      <c r="H89" s="50">
        <f t="shared" si="3"/>
        <v>0</v>
      </c>
    </row>
    <row r="90" spans="8:8" ht="20.25" customHeight="1">
      <c r="H90" s="50">
        <f t="shared" si="3"/>
        <v>0</v>
      </c>
    </row>
    <row r="91" spans="8:8" ht="20.25" customHeight="1">
      <c r="H91" s="50">
        <f t="shared" si="3"/>
        <v>0</v>
      </c>
    </row>
    <row r="92" spans="8:8" ht="20.25" customHeight="1">
      <c r="H92" s="50">
        <f t="shared" si="3"/>
        <v>0</v>
      </c>
    </row>
    <row r="93" spans="8:8" ht="20.25" customHeight="1">
      <c r="H93" s="50">
        <f t="shared" si="3"/>
        <v>0</v>
      </c>
    </row>
    <row r="94" spans="8:8" ht="20.25" customHeight="1">
      <c r="H94" s="50">
        <f t="shared" si="3"/>
        <v>0</v>
      </c>
    </row>
    <row r="95" spans="8:8" ht="20.25" customHeight="1">
      <c r="H95" s="50">
        <f t="shared" si="3"/>
        <v>0</v>
      </c>
    </row>
    <row r="96" spans="8:8" ht="20.25" customHeight="1">
      <c r="H96" s="50">
        <f t="shared" si="3"/>
        <v>0</v>
      </c>
    </row>
    <row r="97" spans="8:8" ht="20.25" customHeight="1">
      <c r="H97" s="50">
        <f t="shared" si="3"/>
        <v>0</v>
      </c>
    </row>
    <row r="98" spans="8:8" ht="20.25" customHeight="1">
      <c r="H98" s="50">
        <f t="shared" si="3"/>
        <v>0</v>
      </c>
    </row>
    <row r="99" spans="8:8" ht="20.25" customHeight="1">
      <c r="H99" s="50">
        <f t="shared" si="3"/>
        <v>0</v>
      </c>
    </row>
    <row r="100" spans="8:8" ht="20.25" customHeight="1">
      <c r="H100" s="50">
        <f t="shared" si="3"/>
        <v>0</v>
      </c>
    </row>
    <row r="101" spans="8:8" ht="20.25" customHeight="1">
      <c r="H101" s="50">
        <f t="shared" si="3"/>
        <v>0</v>
      </c>
    </row>
    <row r="102" spans="8:8" ht="20.25" customHeight="1">
      <c r="H102" s="50">
        <f t="shared" si="3"/>
        <v>0</v>
      </c>
    </row>
    <row r="103" spans="8:8" ht="20.25" customHeight="1">
      <c r="H103" s="50">
        <f t="shared" si="3"/>
        <v>0</v>
      </c>
    </row>
    <row r="104" spans="8:8" ht="20.25" customHeight="1">
      <c r="H104" s="50">
        <f t="shared" si="3"/>
        <v>0</v>
      </c>
    </row>
    <row r="105" spans="8:8" ht="20.25" customHeight="1">
      <c r="H105" s="50">
        <f t="shared" si="3"/>
        <v>0</v>
      </c>
    </row>
    <row r="106" spans="8:8" ht="20.25" customHeight="1">
      <c r="H106" s="50">
        <f t="shared" si="3"/>
        <v>0</v>
      </c>
    </row>
    <row r="107" spans="8:8" ht="20.25" customHeight="1">
      <c r="H107" s="50">
        <f t="shared" si="3"/>
        <v>0</v>
      </c>
    </row>
    <row r="108" spans="8:8" ht="20.25" customHeight="1">
      <c r="H108" s="50">
        <f t="shared" si="3"/>
        <v>0</v>
      </c>
    </row>
    <row r="109" spans="8:8" ht="20.25" customHeight="1">
      <c r="H109" s="50">
        <f t="shared" si="3"/>
        <v>0</v>
      </c>
    </row>
    <row r="110" spans="8:8" ht="20.25" customHeight="1">
      <c r="H110" s="50">
        <f t="shared" si="3"/>
        <v>0</v>
      </c>
    </row>
    <row r="111" spans="8:8" ht="20.25" customHeight="1">
      <c r="H111" s="50">
        <f t="shared" si="3"/>
        <v>0</v>
      </c>
    </row>
    <row r="112" spans="8:8" ht="20.25" customHeight="1">
      <c r="H112" s="50">
        <f t="shared" si="3"/>
        <v>0</v>
      </c>
    </row>
    <row r="113" spans="8:8" ht="20.25" customHeight="1">
      <c r="H113" s="50">
        <f t="shared" si="3"/>
        <v>0</v>
      </c>
    </row>
    <row r="114" spans="8:8" ht="20.25" customHeight="1">
      <c r="H114" s="50">
        <f t="shared" si="3"/>
        <v>0</v>
      </c>
    </row>
    <row r="115" spans="8:8" ht="20.25" customHeight="1">
      <c r="H115" s="50">
        <f t="shared" si="3"/>
        <v>0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15"/>
  <sheetViews>
    <sheetView topLeftCell="A64" workbookViewId="0">
      <selection activeCell="F19" sqref="F19"/>
    </sheetView>
  </sheetViews>
  <sheetFormatPr baseColWidth="10" defaultColWidth="11.44140625" defaultRowHeight="20.25" customHeight="1"/>
  <cols>
    <col min="1" max="1" width="2.33203125" style="34" customWidth="1"/>
    <col min="2" max="2" width="8" style="34" customWidth="1"/>
    <col min="3" max="3" width="11.44140625" style="34" customWidth="1"/>
    <col min="4" max="4" width="15.44140625" style="35" customWidth="1"/>
    <col min="5" max="5" width="18.33203125" style="35" customWidth="1"/>
    <col min="6" max="6" width="13.33203125" style="35" customWidth="1"/>
    <col min="7" max="7" width="16.33203125" style="35" customWidth="1"/>
    <col min="8" max="8" width="16.109375" style="35" customWidth="1"/>
    <col min="9" max="16384" width="11.44140625" style="34"/>
  </cols>
  <sheetData>
    <row r="1" spans="2:10" ht="20.25" customHeight="1" thickBot="1"/>
    <row r="2" spans="2:10" ht="20.25" customHeight="1" thickBot="1">
      <c r="B2" s="196" t="s">
        <v>63</v>
      </c>
      <c r="C2" s="197"/>
      <c r="D2" s="197"/>
      <c r="E2" s="197"/>
      <c r="F2" s="197"/>
      <c r="G2" s="197"/>
      <c r="H2" s="198"/>
    </row>
    <row r="3" spans="2:10" ht="20.25" customHeight="1">
      <c r="B3" s="36" t="s">
        <v>56</v>
      </c>
      <c r="C3" s="36" t="s">
        <v>64</v>
      </c>
      <c r="D3" s="37" t="s">
        <v>65</v>
      </c>
      <c r="E3" s="37" t="s">
        <v>66</v>
      </c>
      <c r="F3" s="37" t="s">
        <v>67</v>
      </c>
      <c r="G3" s="37" t="s">
        <v>68</v>
      </c>
      <c r="H3" s="37" t="s">
        <v>56</v>
      </c>
    </row>
    <row r="4" spans="2:10" ht="20.25" customHeight="1">
      <c r="B4" s="80">
        <v>1</v>
      </c>
      <c r="C4" s="81">
        <v>46021</v>
      </c>
      <c r="D4" s="82"/>
      <c r="E4" s="82">
        <v>174727397</v>
      </c>
      <c r="F4" s="82">
        <f>+E4/10</f>
        <v>17472739.699999999</v>
      </c>
      <c r="G4" s="82">
        <f>+E4</f>
        <v>174727397</v>
      </c>
      <c r="H4" s="82">
        <f>+E4+F4</f>
        <v>192200136.69999999</v>
      </c>
      <c r="I4" s="83" t="s">
        <v>61</v>
      </c>
    </row>
    <row r="5" spans="2:10" ht="20.25" customHeight="1">
      <c r="B5" s="80">
        <v>2</v>
      </c>
      <c r="C5" s="81">
        <v>46052</v>
      </c>
      <c r="D5" s="82">
        <v>41276669</v>
      </c>
      <c r="E5" s="82">
        <v>29598630</v>
      </c>
      <c r="F5" s="82">
        <f t="shared" ref="F5:F57" si="0">+E5/10</f>
        <v>2959863</v>
      </c>
      <c r="G5" s="82">
        <f>+E5+D5</f>
        <v>70875299</v>
      </c>
      <c r="H5" s="82">
        <f>+D5+E5+F5</f>
        <v>73835162</v>
      </c>
      <c r="I5" s="83" t="s">
        <v>61</v>
      </c>
    </row>
    <row r="6" spans="2:10" ht="20.25" customHeight="1">
      <c r="B6" s="80">
        <v>3</v>
      </c>
      <c r="C6" s="81">
        <v>46083</v>
      </c>
      <c r="D6" s="82">
        <v>41697352</v>
      </c>
      <c r="E6" s="82">
        <v>29177947</v>
      </c>
      <c r="F6" s="82">
        <f t="shared" si="0"/>
        <v>2917794.7</v>
      </c>
      <c r="G6" s="82">
        <f t="shared" ref="G6:G57" si="1">+E6+D6</f>
        <v>70875299</v>
      </c>
      <c r="H6" s="82">
        <f t="shared" ref="H6:H68" si="2">+D6+E6+F6</f>
        <v>73793093.700000003</v>
      </c>
      <c r="I6" s="83" t="s">
        <v>61</v>
      </c>
      <c r="J6" s="127"/>
    </row>
    <row r="7" spans="2:10" ht="20.25" customHeight="1">
      <c r="B7" s="145">
        <v>4</v>
      </c>
      <c r="C7" s="146">
        <v>46111</v>
      </c>
      <c r="D7" s="147">
        <v>44904868</v>
      </c>
      <c r="E7" s="147">
        <v>25970431</v>
      </c>
      <c r="F7" s="147">
        <f t="shared" si="0"/>
        <v>2597043.1</v>
      </c>
      <c r="G7" s="147">
        <f t="shared" si="1"/>
        <v>70875299</v>
      </c>
      <c r="H7" s="147">
        <f t="shared" si="2"/>
        <v>73472342.099999994</v>
      </c>
      <c r="I7" s="148" t="s">
        <v>61</v>
      </c>
      <c r="J7" s="127"/>
    </row>
    <row r="8" spans="2:10" ht="20.25" customHeight="1">
      <c r="B8" s="38">
        <v>5</v>
      </c>
      <c r="C8" s="39">
        <v>46142</v>
      </c>
      <c r="D8" s="35">
        <v>42579982</v>
      </c>
      <c r="E8" s="35">
        <v>28295317</v>
      </c>
      <c r="F8" s="35">
        <f t="shared" si="0"/>
        <v>2829531.7</v>
      </c>
      <c r="G8" s="35">
        <f t="shared" si="1"/>
        <v>70875299</v>
      </c>
      <c r="H8" s="35">
        <f t="shared" si="2"/>
        <v>73704830.700000003</v>
      </c>
      <c r="J8" s="127"/>
    </row>
    <row r="9" spans="2:10" ht="20.25" customHeight="1">
      <c r="B9" s="38">
        <v>6</v>
      </c>
      <c r="C9" s="39">
        <v>46174</v>
      </c>
      <c r="D9" s="35">
        <v>42115195</v>
      </c>
      <c r="E9" s="35">
        <v>28760104</v>
      </c>
      <c r="F9" s="35">
        <f t="shared" si="0"/>
        <v>2876010.4</v>
      </c>
      <c r="G9" s="35">
        <f t="shared" si="1"/>
        <v>70875299</v>
      </c>
      <c r="H9" s="35">
        <f t="shared" si="2"/>
        <v>73751309.400000006</v>
      </c>
    </row>
    <row r="10" spans="2:10" ht="20.25" customHeight="1">
      <c r="B10" s="38">
        <v>7</v>
      </c>
      <c r="C10" s="39">
        <v>46203</v>
      </c>
      <c r="D10" s="35">
        <v>45212991</v>
      </c>
      <c r="E10" s="35">
        <v>25662308</v>
      </c>
      <c r="F10" s="35">
        <f t="shared" si="0"/>
        <v>2566230.7999999998</v>
      </c>
      <c r="G10" s="35">
        <f t="shared" si="1"/>
        <v>70875299</v>
      </c>
      <c r="H10" s="35">
        <f t="shared" si="2"/>
        <v>73441529.799999997</v>
      </c>
    </row>
    <row r="11" spans="2:10" ht="20.25" customHeight="1">
      <c r="B11" s="38">
        <v>8</v>
      </c>
      <c r="C11" s="39">
        <v>46233</v>
      </c>
      <c r="D11" s="35">
        <v>44774021</v>
      </c>
      <c r="E11" s="35">
        <v>26101278</v>
      </c>
      <c r="F11" s="35">
        <f t="shared" si="0"/>
        <v>2610127.7999999998</v>
      </c>
      <c r="G11" s="35">
        <f t="shared" si="1"/>
        <v>70875299</v>
      </c>
      <c r="H11" s="35">
        <f t="shared" si="2"/>
        <v>73485426.799999997</v>
      </c>
    </row>
    <row r="12" spans="2:10" ht="20.25" customHeight="1">
      <c r="B12" s="38">
        <v>9</v>
      </c>
      <c r="C12" s="39">
        <v>46265</v>
      </c>
      <c r="D12" s="35">
        <v>43504983</v>
      </c>
      <c r="E12" s="35">
        <v>27370316</v>
      </c>
      <c r="F12" s="35">
        <f t="shared" si="0"/>
        <v>2737031.6</v>
      </c>
      <c r="G12" s="35">
        <f t="shared" si="1"/>
        <v>70875299</v>
      </c>
      <c r="H12" s="35">
        <f t="shared" si="2"/>
        <v>73612330.599999994</v>
      </c>
    </row>
    <row r="13" spans="2:10" ht="20.25" customHeight="1">
      <c r="B13" s="38">
        <v>10</v>
      </c>
      <c r="C13" s="39">
        <v>46295</v>
      </c>
      <c r="D13" s="35">
        <v>45644718</v>
      </c>
      <c r="E13" s="35">
        <v>25230581</v>
      </c>
      <c r="F13" s="35">
        <f t="shared" si="0"/>
        <v>2523058.1</v>
      </c>
      <c r="G13" s="35">
        <f t="shared" si="1"/>
        <v>70875299</v>
      </c>
      <c r="H13" s="35">
        <f t="shared" si="2"/>
        <v>73398357.099999994</v>
      </c>
    </row>
    <row r="14" spans="2:10" ht="20.25" customHeight="1">
      <c r="B14" s="38">
        <v>11</v>
      </c>
      <c r="C14" s="39">
        <v>46325</v>
      </c>
      <c r="D14" s="35">
        <v>46094912</v>
      </c>
      <c r="E14" s="35">
        <v>24780387</v>
      </c>
      <c r="F14" s="35">
        <f t="shared" si="0"/>
        <v>2478038.7000000002</v>
      </c>
      <c r="G14" s="35">
        <f t="shared" si="1"/>
        <v>70875299</v>
      </c>
      <c r="H14" s="35">
        <f t="shared" si="2"/>
        <v>73353337.700000003</v>
      </c>
    </row>
    <row r="15" spans="2:10" ht="20.25" customHeight="1">
      <c r="B15" s="38">
        <v>12</v>
      </c>
      <c r="C15" s="39">
        <v>46356</v>
      </c>
      <c r="D15" s="35">
        <v>45738689</v>
      </c>
      <c r="E15" s="35">
        <v>25136610</v>
      </c>
      <c r="F15" s="35">
        <f t="shared" si="0"/>
        <v>2513661</v>
      </c>
      <c r="G15" s="35">
        <f t="shared" si="1"/>
        <v>70875299</v>
      </c>
      <c r="H15" s="35">
        <f t="shared" si="2"/>
        <v>73388960</v>
      </c>
    </row>
    <row r="16" spans="2:10" ht="20.25" customHeight="1">
      <c r="B16" s="38">
        <v>13</v>
      </c>
      <c r="C16" s="39">
        <v>46386</v>
      </c>
      <c r="D16" s="35">
        <v>47000668</v>
      </c>
      <c r="E16" s="35">
        <v>23874631</v>
      </c>
      <c r="F16" s="35">
        <f t="shared" si="0"/>
        <v>2387463.1</v>
      </c>
      <c r="G16" s="35">
        <f t="shared" si="1"/>
        <v>70875299</v>
      </c>
      <c r="H16" s="35">
        <f t="shared" si="2"/>
        <v>73262762.099999994</v>
      </c>
    </row>
    <row r="17" spans="2:8" ht="20.25" customHeight="1">
      <c r="B17" s="38">
        <v>14</v>
      </c>
      <c r="C17" s="39">
        <v>46419</v>
      </c>
      <c r="D17" s="35">
        <v>45123130</v>
      </c>
      <c r="E17" s="35">
        <v>25752169</v>
      </c>
      <c r="F17" s="35">
        <f t="shared" si="0"/>
        <v>2575216.9</v>
      </c>
      <c r="G17" s="35">
        <f t="shared" si="1"/>
        <v>70875299</v>
      </c>
      <c r="H17" s="35">
        <f t="shared" si="2"/>
        <v>73450515.900000006</v>
      </c>
    </row>
    <row r="18" spans="2:8" ht="20.25" customHeight="1">
      <c r="B18" s="38">
        <v>15</v>
      </c>
      <c r="C18" s="39">
        <v>46448</v>
      </c>
      <c r="D18" s="35">
        <v>48674820</v>
      </c>
      <c r="E18" s="35">
        <v>22200479</v>
      </c>
      <c r="F18" s="35">
        <f t="shared" si="0"/>
        <v>2220047.9</v>
      </c>
      <c r="G18" s="35">
        <f t="shared" si="1"/>
        <v>70875299</v>
      </c>
      <c r="H18" s="35">
        <f t="shared" si="2"/>
        <v>73095346.900000006</v>
      </c>
    </row>
    <row r="19" spans="2:8" ht="20.25" customHeight="1">
      <c r="B19" s="38">
        <v>16</v>
      </c>
      <c r="C19" s="39">
        <v>46476</v>
      </c>
      <c r="D19" s="35">
        <v>49888429</v>
      </c>
      <c r="E19" s="35">
        <v>20986870</v>
      </c>
      <c r="F19" s="35">
        <f t="shared" si="0"/>
        <v>2098687</v>
      </c>
      <c r="G19" s="35">
        <f t="shared" si="1"/>
        <v>70875299</v>
      </c>
      <c r="H19" s="35">
        <f t="shared" si="2"/>
        <v>72973986</v>
      </c>
    </row>
    <row r="20" spans="2:8" ht="20.25" customHeight="1">
      <c r="B20" s="38">
        <v>17</v>
      </c>
      <c r="C20" s="39">
        <v>46507</v>
      </c>
      <c r="D20" s="35">
        <v>48148288</v>
      </c>
      <c r="E20" s="35">
        <v>22727011</v>
      </c>
      <c r="F20" s="35">
        <f t="shared" si="0"/>
        <v>2272701.1</v>
      </c>
      <c r="G20" s="35">
        <f t="shared" si="1"/>
        <v>70875299</v>
      </c>
      <c r="H20" s="35">
        <f t="shared" si="2"/>
        <v>73148000.099999994</v>
      </c>
    </row>
    <row r="21" spans="2:8" ht="20.25" customHeight="1">
      <c r="B21" s="38">
        <v>18</v>
      </c>
      <c r="C21" s="39">
        <v>46538</v>
      </c>
      <c r="D21" s="35">
        <v>48639005</v>
      </c>
      <c r="E21" s="35">
        <v>22236294</v>
      </c>
      <c r="F21" s="35">
        <f t="shared" si="0"/>
        <v>2223629.4</v>
      </c>
      <c r="G21" s="35">
        <f t="shared" si="1"/>
        <v>70875299</v>
      </c>
      <c r="H21" s="35">
        <f t="shared" si="2"/>
        <v>73098928.400000006</v>
      </c>
    </row>
    <row r="22" spans="2:8" ht="20.25" customHeight="1">
      <c r="B22" s="38">
        <v>19</v>
      </c>
      <c r="C22" s="39">
        <v>46568</v>
      </c>
      <c r="D22" s="35">
        <v>49836032</v>
      </c>
      <c r="E22" s="35">
        <v>21039267</v>
      </c>
      <c r="F22" s="35">
        <f t="shared" si="0"/>
        <v>2103926.7000000002</v>
      </c>
      <c r="G22" s="35">
        <f t="shared" si="1"/>
        <v>70875299</v>
      </c>
      <c r="H22" s="35">
        <f t="shared" si="2"/>
        <v>72979225.700000003</v>
      </c>
    </row>
    <row r="23" spans="2:8" ht="20.25" customHeight="1">
      <c r="B23" s="38">
        <v>20</v>
      </c>
      <c r="C23" s="39">
        <v>46598</v>
      </c>
      <c r="D23" s="35">
        <v>50327565</v>
      </c>
      <c r="E23" s="35">
        <v>20547734</v>
      </c>
      <c r="F23" s="35">
        <f t="shared" si="0"/>
        <v>2054773.4</v>
      </c>
      <c r="G23" s="35">
        <f t="shared" si="1"/>
        <v>70875299</v>
      </c>
      <c r="H23" s="35">
        <f t="shared" si="2"/>
        <v>72930072.400000006</v>
      </c>
    </row>
    <row r="24" spans="2:8" ht="20.25" customHeight="1">
      <c r="B24" s="38">
        <v>21</v>
      </c>
      <c r="C24" s="39">
        <v>46629</v>
      </c>
      <c r="D24" s="35">
        <v>50155568</v>
      </c>
      <c r="E24" s="35">
        <v>20719731</v>
      </c>
      <c r="F24" s="35">
        <f t="shared" si="0"/>
        <v>2071973.1</v>
      </c>
      <c r="G24" s="35">
        <f t="shared" si="1"/>
        <v>70875299</v>
      </c>
      <c r="H24" s="35">
        <f t="shared" si="2"/>
        <v>72947272.099999994</v>
      </c>
    </row>
    <row r="25" spans="2:8" ht="20.25" customHeight="1">
      <c r="B25" s="38">
        <v>22</v>
      </c>
      <c r="C25" s="39">
        <v>46660</v>
      </c>
      <c r="D25" s="35">
        <v>50666743</v>
      </c>
      <c r="E25" s="35">
        <v>20208556</v>
      </c>
      <c r="F25" s="35">
        <f t="shared" si="0"/>
        <v>2020855.6</v>
      </c>
      <c r="G25" s="35">
        <f t="shared" si="1"/>
        <v>70875299</v>
      </c>
      <c r="H25" s="35">
        <f t="shared" si="2"/>
        <v>72896154.599999994</v>
      </c>
    </row>
    <row r="26" spans="2:8" ht="20.25" customHeight="1">
      <c r="B26" s="38">
        <v>23</v>
      </c>
      <c r="C26" s="39">
        <v>46692</v>
      </c>
      <c r="D26" s="35">
        <v>50547896</v>
      </c>
      <c r="E26" s="35">
        <v>20327403</v>
      </c>
      <c r="F26" s="35">
        <f t="shared" si="0"/>
        <v>2032740.3</v>
      </c>
      <c r="G26" s="35">
        <f t="shared" si="1"/>
        <v>70875299</v>
      </c>
      <c r="H26" s="35">
        <f t="shared" si="2"/>
        <v>72908039.299999997</v>
      </c>
    </row>
    <row r="27" spans="2:8" ht="20.25" customHeight="1">
      <c r="B27" s="38">
        <v>24</v>
      </c>
      <c r="C27" s="39">
        <v>46721</v>
      </c>
      <c r="D27" s="35">
        <v>52935526</v>
      </c>
      <c r="E27" s="35">
        <v>17939773</v>
      </c>
      <c r="F27" s="35">
        <f t="shared" si="0"/>
        <v>1793977.3</v>
      </c>
      <c r="G27" s="35">
        <f t="shared" si="1"/>
        <v>70875299</v>
      </c>
      <c r="H27" s="35">
        <f t="shared" si="2"/>
        <v>72669276.299999997</v>
      </c>
    </row>
    <row r="28" spans="2:8" ht="20.25" customHeight="1">
      <c r="B28" s="38">
        <v>25</v>
      </c>
      <c r="C28" s="39">
        <v>46751</v>
      </c>
      <c r="D28" s="35">
        <v>52839017</v>
      </c>
      <c r="E28" s="35">
        <v>18036282</v>
      </c>
      <c r="F28" s="35">
        <f t="shared" si="0"/>
        <v>1803628.2</v>
      </c>
      <c r="G28" s="35">
        <f t="shared" si="1"/>
        <v>70875299</v>
      </c>
      <c r="H28" s="35">
        <f t="shared" si="2"/>
        <v>72678927.200000003</v>
      </c>
    </row>
    <row r="29" spans="2:8" ht="20.25" customHeight="1">
      <c r="B29" s="38">
        <v>26</v>
      </c>
      <c r="C29" s="39">
        <v>46783</v>
      </c>
      <c r="D29" s="35">
        <v>52192493</v>
      </c>
      <c r="E29" s="35">
        <v>18682806</v>
      </c>
      <c r="F29" s="35">
        <f t="shared" si="0"/>
        <v>1868280.6</v>
      </c>
      <c r="G29" s="35">
        <f t="shared" si="1"/>
        <v>70875299</v>
      </c>
      <c r="H29" s="35">
        <f t="shared" si="2"/>
        <v>72743579.599999994</v>
      </c>
    </row>
    <row r="30" spans="2:8" ht="20.25" customHeight="1">
      <c r="B30" s="38">
        <v>27</v>
      </c>
      <c r="C30" s="39">
        <v>46812</v>
      </c>
      <c r="D30" s="35">
        <v>54441622</v>
      </c>
      <c r="E30" s="35">
        <v>16433677</v>
      </c>
      <c r="F30" s="35">
        <f t="shared" si="0"/>
        <v>1643367.7</v>
      </c>
      <c r="G30" s="35">
        <f t="shared" si="1"/>
        <v>70875299</v>
      </c>
      <c r="H30" s="35">
        <f t="shared" si="2"/>
        <v>72518666.700000003</v>
      </c>
    </row>
    <row r="31" spans="2:8" ht="20.25" customHeight="1">
      <c r="B31" s="38">
        <v>28</v>
      </c>
      <c r="C31" s="39">
        <v>46842</v>
      </c>
      <c r="D31" s="35">
        <v>54411902</v>
      </c>
      <c r="E31" s="35">
        <v>16463397</v>
      </c>
      <c r="F31" s="35">
        <f t="shared" si="0"/>
        <v>1646339.7</v>
      </c>
      <c r="G31" s="35">
        <f t="shared" si="1"/>
        <v>70875299</v>
      </c>
      <c r="H31" s="35">
        <f t="shared" si="2"/>
        <v>72521638.700000003</v>
      </c>
    </row>
    <row r="32" spans="2:8" ht="20.25" customHeight="1">
      <c r="B32" s="38">
        <v>29</v>
      </c>
      <c r="C32" s="39">
        <v>46875</v>
      </c>
      <c r="D32" s="35">
        <v>53355895</v>
      </c>
      <c r="E32" s="35">
        <v>17519404</v>
      </c>
      <c r="F32" s="35">
        <f t="shared" si="0"/>
        <v>1751940.4</v>
      </c>
      <c r="G32" s="35">
        <f t="shared" si="1"/>
        <v>70875299</v>
      </c>
      <c r="H32" s="35">
        <f t="shared" si="2"/>
        <v>72627239.400000006</v>
      </c>
    </row>
    <row r="33" spans="2:8" ht="20.25" customHeight="1">
      <c r="B33" s="38">
        <v>30</v>
      </c>
      <c r="C33" s="39">
        <v>46903</v>
      </c>
      <c r="D33" s="35">
        <v>56501516</v>
      </c>
      <c r="E33" s="35">
        <v>14373783</v>
      </c>
      <c r="F33" s="35">
        <f t="shared" si="0"/>
        <v>1437378.3</v>
      </c>
      <c r="G33" s="35">
        <f t="shared" si="1"/>
        <v>70875299</v>
      </c>
      <c r="H33" s="35">
        <f t="shared" si="2"/>
        <v>72312677.299999997</v>
      </c>
    </row>
    <row r="34" spans="2:8" ht="20.25" customHeight="1">
      <c r="B34" s="38">
        <v>31</v>
      </c>
      <c r="C34" s="39">
        <v>46934</v>
      </c>
      <c r="D34" s="35">
        <v>55537319</v>
      </c>
      <c r="E34" s="35">
        <v>15337980</v>
      </c>
      <c r="F34" s="35">
        <f t="shared" si="0"/>
        <v>1533798</v>
      </c>
      <c r="G34" s="35">
        <f t="shared" si="1"/>
        <v>70875299</v>
      </c>
      <c r="H34" s="35">
        <f t="shared" si="2"/>
        <v>72409097</v>
      </c>
    </row>
    <row r="35" spans="2:8" ht="20.25" customHeight="1">
      <c r="B35" s="38">
        <v>32</v>
      </c>
      <c r="C35" s="39">
        <v>46965</v>
      </c>
      <c r="D35" s="35">
        <v>56103344</v>
      </c>
      <c r="E35" s="35">
        <v>14771955</v>
      </c>
      <c r="F35" s="35">
        <f t="shared" si="0"/>
        <v>1477195.5</v>
      </c>
      <c r="G35" s="35">
        <f t="shared" si="1"/>
        <v>70875299</v>
      </c>
      <c r="H35" s="35">
        <f t="shared" si="2"/>
        <v>72352494.5</v>
      </c>
    </row>
    <row r="36" spans="2:8" ht="20.25" customHeight="1">
      <c r="B36" s="38">
        <v>33</v>
      </c>
      <c r="C36" s="39">
        <v>46995</v>
      </c>
      <c r="D36" s="35">
        <v>57133206</v>
      </c>
      <c r="E36" s="35">
        <v>13742093</v>
      </c>
      <c r="F36" s="35">
        <f t="shared" si="0"/>
        <v>1374209.3</v>
      </c>
      <c r="G36" s="35">
        <f t="shared" si="1"/>
        <v>70875299</v>
      </c>
      <c r="H36" s="35">
        <f t="shared" si="2"/>
        <v>72249508.299999997</v>
      </c>
    </row>
    <row r="37" spans="2:8" ht="20.25" customHeight="1">
      <c r="B37" s="38">
        <v>34</v>
      </c>
      <c r="C37" s="39">
        <v>47028</v>
      </c>
      <c r="D37" s="35">
        <v>56378853</v>
      </c>
      <c r="E37" s="35">
        <v>14496446</v>
      </c>
      <c r="F37" s="35">
        <f t="shared" si="0"/>
        <v>1449644.6</v>
      </c>
      <c r="G37" s="35">
        <f t="shared" si="1"/>
        <v>70875299</v>
      </c>
      <c r="H37" s="35">
        <f t="shared" si="2"/>
        <v>72324943.599999994</v>
      </c>
    </row>
    <row r="38" spans="2:8" ht="20.25" customHeight="1">
      <c r="B38" s="38">
        <v>35</v>
      </c>
      <c r="C38" s="39">
        <v>47056</v>
      </c>
      <c r="D38" s="35">
        <v>59094279</v>
      </c>
      <c r="E38" s="35">
        <v>11781020</v>
      </c>
      <c r="F38" s="35">
        <f t="shared" si="0"/>
        <v>1178102</v>
      </c>
      <c r="G38" s="35">
        <f t="shared" si="1"/>
        <v>70875299</v>
      </c>
      <c r="H38" s="35">
        <f t="shared" si="2"/>
        <v>72053401</v>
      </c>
    </row>
    <row r="39" spans="2:8" ht="20.25" customHeight="1">
      <c r="B39" s="38">
        <v>36</v>
      </c>
      <c r="C39" s="39">
        <v>47087</v>
      </c>
      <c r="D39" s="35">
        <v>58434303</v>
      </c>
      <c r="E39" s="35">
        <v>12440996</v>
      </c>
      <c r="F39" s="35">
        <f t="shared" si="0"/>
        <v>1244099.6000000001</v>
      </c>
      <c r="G39" s="35">
        <f t="shared" si="1"/>
        <v>70875299</v>
      </c>
      <c r="H39" s="35">
        <f t="shared" si="2"/>
        <v>72119398.599999994</v>
      </c>
    </row>
    <row r="40" spans="2:8" ht="20.25" customHeight="1">
      <c r="B40" s="38">
        <v>37</v>
      </c>
      <c r="C40" s="39">
        <v>47120</v>
      </c>
      <c r="D40" s="35">
        <v>58265630</v>
      </c>
      <c r="E40" s="35">
        <v>12609669</v>
      </c>
      <c r="F40" s="35">
        <f t="shared" si="0"/>
        <v>1260966.8999999999</v>
      </c>
      <c r="G40" s="35">
        <f t="shared" si="1"/>
        <v>70875299</v>
      </c>
      <c r="H40" s="35">
        <f t="shared" si="2"/>
        <v>72136265.900000006</v>
      </c>
    </row>
    <row r="41" spans="2:8" ht="20.25" customHeight="1">
      <c r="B41" s="38">
        <v>38</v>
      </c>
      <c r="C41" s="39">
        <v>47149</v>
      </c>
      <c r="D41" s="35">
        <v>60712549</v>
      </c>
      <c r="E41" s="35">
        <v>10162750</v>
      </c>
      <c r="F41" s="35">
        <f t="shared" si="0"/>
        <v>1016275</v>
      </c>
      <c r="G41" s="35">
        <f t="shared" si="1"/>
        <v>70875299</v>
      </c>
      <c r="H41" s="35">
        <f t="shared" si="2"/>
        <v>71891574</v>
      </c>
    </row>
    <row r="42" spans="2:8" ht="20.25" customHeight="1">
      <c r="B42" s="38">
        <v>39</v>
      </c>
      <c r="C42" s="39">
        <v>47177</v>
      </c>
      <c r="D42" s="35">
        <v>60928442</v>
      </c>
      <c r="E42" s="35">
        <v>9946857</v>
      </c>
      <c r="F42" s="35">
        <f t="shared" si="0"/>
        <v>994685.7</v>
      </c>
      <c r="G42" s="35">
        <f t="shared" si="1"/>
        <v>70875299</v>
      </c>
      <c r="H42" s="35">
        <f t="shared" si="2"/>
        <v>71869984.700000003</v>
      </c>
    </row>
    <row r="43" spans="2:8" ht="20.25" customHeight="1">
      <c r="B43" s="38">
        <v>40</v>
      </c>
      <c r="C43" s="39">
        <v>47210</v>
      </c>
      <c r="D43" s="35">
        <v>60217493</v>
      </c>
      <c r="E43" s="35">
        <v>10657806</v>
      </c>
      <c r="F43" s="35">
        <f t="shared" si="0"/>
        <v>1065780.6000000001</v>
      </c>
      <c r="G43" s="35">
        <f t="shared" si="1"/>
        <v>70875299</v>
      </c>
      <c r="H43" s="35">
        <f t="shared" si="2"/>
        <v>71941079.599999994</v>
      </c>
    </row>
    <row r="44" spans="2:8" ht="20.25" customHeight="1">
      <c r="B44" s="38">
        <v>41</v>
      </c>
      <c r="C44" s="39">
        <v>47238</v>
      </c>
      <c r="D44" s="35">
        <v>62386643</v>
      </c>
      <c r="E44" s="35">
        <v>8488656</v>
      </c>
      <c r="F44" s="35">
        <f t="shared" si="0"/>
        <v>848865.6</v>
      </c>
      <c r="G44" s="35">
        <f t="shared" si="1"/>
        <v>70875299</v>
      </c>
      <c r="H44" s="35">
        <f t="shared" si="2"/>
        <v>71724164.599999994</v>
      </c>
    </row>
    <row r="45" spans="2:8" ht="20.25" customHeight="1">
      <c r="B45" s="38">
        <v>42</v>
      </c>
      <c r="C45" s="39">
        <v>47268</v>
      </c>
      <c r="D45" s="35">
        <v>62395631</v>
      </c>
      <c r="E45" s="35">
        <v>8479668</v>
      </c>
      <c r="F45" s="35">
        <f t="shared" si="0"/>
        <v>847966.8</v>
      </c>
      <c r="G45" s="35">
        <f t="shared" si="1"/>
        <v>70875299</v>
      </c>
      <c r="H45" s="35">
        <f t="shared" si="2"/>
        <v>71723265.799999997</v>
      </c>
    </row>
    <row r="46" spans="2:8" ht="20.25" customHeight="1">
      <c r="B46" s="38">
        <v>43</v>
      </c>
      <c r="C46" s="39">
        <v>47301</v>
      </c>
      <c r="D46" s="35">
        <v>62224614</v>
      </c>
      <c r="E46" s="35">
        <v>8650685</v>
      </c>
      <c r="F46" s="35">
        <f t="shared" si="0"/>
        <v>865068.5</v>
      </c>
      <c r="G46" s="35">
        <f t="shared" si="1"/>
        <v>70875299</v>
      </c>
      <c r="H46" s="35">
        <f t="shared" si="2"/>
        <v>71740367.5</v>
      </c>
    </row>
    <row r="47" spans="2:8" ht="20.25" customHeight="1">
      <c r="B47" s="38">
        <v>44</v>
      </c>
      <c r="C47" s="39">
        <v>47329</v>
      </c>
      <c r="D47" s="35">
        <v>64108131</v>
      </c>
      <c r="E47" s="35">
        <v>6767168</v>
      </c>
      <c r="F47" s="35">
        <f t="shared" si="0"/>
        <v>676716.8</v>
      </c>
      <c r="G47" s="35">
        <f t="shared" si="1"/>
        <v>70875299</v>
      </c>
      <c r="H47" s="35">
        <f t="shared" si="2"/>
        <v>71552015.799999997</v>
      </c>
    </row>
    <row r="48" spans="2:8" ht="20.25" customHeight="1">
      <c r="B48" s="38">
        <v>45</v>
      </c>
      <c r="C48" s="39">
        <v>47360</v>
      </c>
      <c r="D48" s="35">
        <v>64036454</v>
      </c>
      <c r="E48" s="35">
        <v>6838845</v>
      </c>
      <c r="F48" s="35">
        <f t="shared" si="0"/>
        <v>683884.5</v>
      </c>
      <c r="G48" s="35">
        <f t="shared" si="1"/>
        <v>70875299</v>
      </c>
      <c r="H48" s="35">
        <f t="shared" si="2"/>
        <v>71559183.5</v>
      </c>
    </row>
    <row r="49" spans="2:12" ht="20.25" customHeight="1">
      <c r="B49" s="38">
        <v>46</v>
      </c>
      <c r="C49" s="39">
        <v>47392</v>
      </c>
      <c r="D49" s="35">
        <v>64489544</v>
      </c>
      <c r="E49" s="35">
        <v>6385755</v>
      </c>
      <c r="F49" s="35">
        <f t="shared" si="0"/>
        <v>638575.5</v>
      </c>
      <c r="G49" s="35">
        <f t="shared" si="1"/>
        <v>70875299</v>
      </c>
      <c r="H49" s="35">
        <f t="shared" si="2"/>
        <v>71513874.5</v>
      </c>
    </row>
    <row r="50" spans="2:12" ht="20.25" customHeight="1">
      <c r="B50" s="38">
        <v>47</v>
      </c>
      <c r="C50" s="39">
        <v>47421</v>
      </c>
      <c r="D50" s="35">
        <v>65703068</v>
      </c>
      <c r="E50" s="35">
        <v>5172231</v>
      </c>
      <c r="F50" s="35">
        <f t="shared" si="0"/>
        <v>517223.1</v>
      </c>
      <c r="G50" s="35">
        <f t="shared" si="1"/>
        <v>70875299</v>
      </c>
      <c r="H50" s="35">
        <f t="shared" si="2"/>
        <v>71392522.099999994</v>
      </c>
    </row>
    <row r="51" spans="2:12" ht="20.25" customHeight="1">
      <c r="B51" s="38">
        <v>48</v>
      </c>
      <c r="C51" s="39">
        <v>47452</v>
      </c>
      <c r="D51" s="35">
        <v>66015994</v>
      </c>
      <c r="E51" s="35">
        <v>4859305</v>
      </c>
      <c r="F51" s="35">
        <f t="shared" si="0"/>
        <v>485930.5</v>
      </c>
      <c r="G51" s="35">
        <f t="shared" si="1"/>
        <v>70875299</v>
      </c>
      <c r="H51" s="35">
        <f t="shared" si="2"/>
        <v>71361229.5</v>
      </c>
    </row>
    <row r="52" spans="2:12" ht="20.25" customHeight="1">
      <c r="B52" s="38">
        <v>49</v>
      </c>
      <c r="C52" s="39">
        <v>47485</v>
      </c>
      <c r="D52" s="35">
        <v>66418719</v>
      </c>
      <c r="E52" s="35">
        <v>4456580</v>
      </c>
      <c r="F52" s="35">
        <f t="shared" si="0"/>
        <v>445658</v>
      </c>
      <c r="G52" s="35">
        <f t="shared" si="1"/>
        <v>70875299</v>
      </c>
      <c r="H52" s="35">
        <f t="shared" si="2"/>
        <v>71320957</v>
      </c>
    </row>
    <row r="53" spans="2:12" ht="20.25" customHeight="1">
      <c r="B53" s="38">
        <v>50</v>
      </c>
      <c r="C53" s="39">
        <v>47513</v>
      </c>
      <c r="D53" s="35">
        <v>67705374</v>
      </c>
      <c r="E53" s="35">
        <v>3169925</v>
      </c>
      <c r="F53" s="35">
        <f t="shared" si="0"/>
        <v>316992.5</v>
      </c>
      <c r="G53" s="35">
        <f t="shared" si="1"/>
        <v>70875299</v>
      </c>
      <c r="H53" s="35">
        <f t="shared" si="2"/>
        <v>71192291.5</v>
      </c>
    </row>
    <row r="54" spans="2:12" ht="20.25" customHeight="1">
      <c r="B54" s="38">
        <v>51</v>
      </c>
      <c r="C54" s="39">
        <v>47542</v>
      </c>
      <c r="D54" s="35">
        <v>68237682</v>
      </c>
      <c r="E54" s="35">
        <v>2637617</v>
      </c>
      <c r="F54" s="35">
        <f t="shared" si="0"/>
        <v>263761.7</v>
      </c>
      <c r="G54" s="35">
        <f t="shared" si="1"/>
        <v>70875299</v>
      </c>
      <c r="H54" s="35">
        <f t="shared" si="2"/>
        <v>71139060.700000003</v>
      </c>
      <c r="L54" s="34" t="s">
        <v>105</v>
      </c>
    </row>
    <row r="55" spans="2:12" ht="20.25" customHeight="1">
      <c r="B55" s="38">
        <v>52</v>
      </c>
      <c r="C55" s="39">
        <v>47574</v>
      </c>
      <c r="D55" s="35">
        <v>68682723</v>
      </c>
      <c r="E55" s="35">
        <v>2192576</v>
      </c>
      <c r="F55" s="35">
        <f t="shared" si="0"/>
        <v>219257.60000000001</v>
      </c>
      <c r="G55" s="35">
        <f t="shared" si="1"/>
        <v>70875299</v>
      </c>
      <c r="H55" s="35">
        <f t="shared" si="2"/>
        <v>71094556.599999994</v>
      </c>
    </row>
    <row r="56" spans="2:12" ht="20.25" customHeight="1">
      <c r="B56" s="38">
        <v>53</v>
      </c>
      <c r="C56" s="39">
        <v>47603</v>
      </c>
      <c r="D56" s="35">
        <v>69543115</v>
      </c>
      <c r="E56" s="35">
        <v>1332184</v>
      </c>
      <c r="F56" s="35">
        <f t="shared" si="0"/>
        <v>133218.4</v>
      </c>
      <c r="G56" s="35">
        <f t="shared" si="1"/>
        <v>70875299</v>
      </c>
      <c r="H56" s="35">
        <f t="shared" si="2"/>
        <v>71008517.400000006</v>
      </c>
    </row>
    <row r="57" spans="2:12" ht="20.25" customHeight="1">
      <c r="B57" s="38">
        <v>54</v>
      </c>
      <c r="C57" s="39">
        <v>47633</v>
      </c>
      <c r="D57" s="35">
        <v>70183061</v>
      </c>
      <c r="E57" s="35">
        <v>692216</v>
      </c>
      <c r="F57" s="35">
        <f t="shared" si="0"/>
        <v>69221.600000000006</v>
      </c>
      <c r="G57" s="35">
        <f t="shared" si="1"/>
        <v>70875277</v>
      </c>
      <c r="H57" s="35">
        <f t="shared" si="2"/>
        <v>70944498.599999994</v>
      </c>
    </row>
    <row r="58" spans="2:12" ht="20.25" customHeight="1">
      <c r="B58" s="40" t="s">
        <v>43</v>
      </c>
      <c r="C58" s="40"/>
      <c r="D58" s="41">
        <f>SUM(D5:D57)</f>
        <v>2904166666</v>
      </c>
      <c r="E58" s="41">
        <f>SUM(E4:E57)</f>
        <v>1026951556</v>
      </c>
      <c r="F58" s="41">
        <f>SUM(F4:F57)</f>
        <v>102695155.59999996</v>
      </c>
      <c r="G58" s="41">
        <f>SUM(G4:G57)</f>
        <v>3931118222</v>
      </c>
      <c r="H58" s="41">
        <f>SUM(H4:H57)</f>
        <v>4033813377.5999999</v>
      </c>
    </row>
    <row r="59" spans="2:12" ht="20.25" customHeight="1">
      <c r="H59" s="35">
        <f t="shared" si="2"/>
        <v>0</v>
      </c>
    </row>
    <row r="60" spans="2:12" ht="20.25" customHeight="1">
      <c r="D60" s="35">
        <f>+D4+D5</f>
        <v>41276669</v>
      </c>
      <c r="E60" s="35">
        <f>+E4+E5</f>
        <v>204326027</v>
      </c>
      <c r="F60" s="35">
        <f>+F4+F5</f>
        <v>20432602.699999999</v>
      </c>
      <c r="H60" s="35">
        <f>+H58-D60-E60-F60</f>
        <v>3767778078.9000001</v>
      </c>
    </row>
    <row r="61" spans="2:12" ht="20.25" customHeight="1">
      <c r="D61" s="42" t="s">
        <v>69</v>
      </c>
      <c r="E61" s="42">
        <f>+D58</f>
        <v>2904166666</v>
      </c>
    </row>
    <row r="62" spans="2:12" ht="20.25" customHeight="1">
      <c r="D62" s="42" t="s">
        <v>70</v>
      </c>
      <c r="E62" s="42">
        <f>+E58+F58</f>
        <v>1129646711.5999999</v>
      </c>
      <c r="F62" s="42"/>
    </row>
    <row r="63" spans="2:12" ht="20.25" customHeight="1" thickBot="1"/>
    <row r="64" spans="2:12" ht="20.25" customHeight="1" thickBot="1">
      <c r="D64" s="43" t="s">
        <v>71</v>
      </c>
      <c r="E64" s="44">
        <f>+E61+E62</f>
        <v>4033813377.5999999</v>
      </c>
      <c r="F64" s="45"/>
    </row>
    <row r="66" spans="3:8" ht="20.25" customHeight="1">
      <c r="C66" s="133">
        <v>46082</v>
      </c>
      <c r="D66" s="108" t="s">
        <v>69</v>
      </c>
      <c r="E66" s="108">
        <f>SUM(D8:D57)</f>
        <v>2776287777</v>
      </c>
      <c r="F66" s="109"/>
    </row>
    <row r="67" spans="3:8" ht="20.25" customHeight="1">
      <c r="D67" s="108" t="s">
        <v>70</v>
      </c>
      <c r="E67" s="108">
        <f>SUM(E8:E57)</f>
        <v>767477151</v>
      </c>
      <c r="F67" s="108">
        <f>SUM(F8:F57)</f>
        <v>76747715.099999979</v>
      </c>
      <c r="G67" s="35">
        <f>+E66+E67+F67</f>
        <v>3620512643.0999999</v>
      </c>
    </row>
    <row r="68" spans="3:8" ht="20.25" customHeight="1" thickBot="1">
      <c r="D68" s="109"/>
      <c r="E68" s="109"/>
      <c r="F68" s="109"/>
      <c r="H68" s="35">
        <f t="shared" si="2"/>
        <v>0</v>
      </c>
    </row>
    <row r="69" spans="3:8" ht="20.25" customHeight="1" thickBot="1">
      <c r="D69" s="110" t="s">
        <v>71</v>
      </c>
      <c r="E69" s="111">
        <f>+E66+E67+F67</f>
        <v>3620512643.0999999</v>
      </c>
      <c r="F69" s="112"/>
    </row>
    <row r="70" spans="3:8" ht="20.25" customHeight="1">
      <c r="H70" s="35">
        <f t="shared" ref="H70:H115" si="3">+D70+E70+F70</f>
        <v>0</v>
      </c>
    </row>
    <row r="71" spans="3:8" ht="20.25" customHeight="1">
      <c r="F71" s="132">
        <f>+E66+'1696044SUD'!E66+J7</f>
        <v>3493263101</v>
      </c>
      <c r="H71" s="35">
        <f>+E67+'1696044SUD'!E67</f>
        <v>965677860</v>
      </c>
    </row>
    <row r="73" spans="3:8" ht="20.25" customHeight="1">
      <c r="H73" s="35">
        <f t="shared" si="3"/>
        <v>0</v>
      </c>
    </row>
    <row r="74" spans="3:8" ht="20.25" customHeight="1">
      <c r="H74" s="35">
        <f t="shared" si="3"/>
        <v>0</v>
      </c>
    </row>
    <row r="75" spans="3:8" ht="20.25" customHeight="1">
      <c r="H75" s="35">
        <f t="shared" si="3"/>
        <v>0</v>
      </c>
    </row>
    <row r="76" spans="3:8" ht="20.25" customHeight="1">
      <c r="H76" s="35">
        <f t="shared" si="3"/>
        <v>0</v>
      </c>
    </row>
    <row r="77" spans="3:8" ht="20.25" customHeight="1">
      <c r="H77" s="35">
        <f t="shared" si="3"/>
        <v>0</v>
      </c>
    </row>
    <row r="78" spans="3:8" ht="20.25" customHeight="1">
      <c r="H78" s="35">
        <f t="shared" si="3"/>
        <v>0</v>
      </c>
    </row>
    <row r="79" spans="3:8" ht="20.25" customHeight="1">
      <c r="H79" s="35">
        <f t="shared" si="3"/>
        <v>0</v>
      </c>
    </row>
    <row r="80" spans="3:8" ht="20.25" customHeight="1">
      <c r="H80" s="35">
        <f t="shared" si="3"/>
        <v>0</v>
      </c>
    </row>
    <row r="81" spans="8:8" ht="20.25" customHeight="1">
      <c r="H81" s="35">
        <f t="shared" si="3"/>
        <v>0</v>
      </c>
    </row>
    <row r="82" spans="8:8" ht="20.25" customHeight="1">
      <c r="H82" s="35">
        <f t="shared" si="3"/>
        <v>0</v>
      </c>
    </row>
    <row r="83" spans="8:8" ht="20.25" customHeight="1">
      <c r="H83" s="35">
        <f t="shared" si="3"/>
        <v>0</v>
      </c>
    </row>
    <row r="84" spans="8:8" ht="20.25" customHeight="1">
      <c r="H84" s="35">
        <f t="shared" si="3"/>
        <v>0</v>
      </c>
    </row>
    <row r="85" spans="8:8" ht="20.25" customHeight="1">
      <c r="H85" s="35">
        <f t="shared" si="3"/>
        <v>0</v>
      </c>
    </row>
    <row r="86" spans="8:8" ht="20.25" customHeight="1">
      <c r="H86" s="35">
        <f t="shared" si="3"/>
        <v>0</v>
      </c>
    </row>
    <row r="87" spans="8:8" ht="20.25" customHeight="1">
      <c r="H87" s="35">
        <f t="shared" si="3"/>
        <v>0</v>
      </c>
    </row>
    <row r="88" spans="8:8" ht="20.25" customHeight="1">
      <c r="H88" s="35">
        <f t="shared" si="3"/>
        <v>0</v>
      </c>
    </row>
    <row r="89" spans="8:8" ht="20.25" customHeight="1">
      <c r="H89" s="35">
        <f t="shared" si="3"/>
        <v>0</v>
      </c>
    </row>
    <row r="90" spans="8:8" ht="20.25" customHeight="1">
      <c r="H90" s="35">
        <f t="shared" si="3"/>
        <v>0</v>
      </c>
    </row>
    <row r="91" spans="8:8" ht="20.25" customHeight="1">
      <c r="H91" s="35">
        <f t="shared" si="3"/>
        <v>0</v>
      </c>
    </row>
    <row r="92" spans="8:8" ht="20.25" customHeight="1">
      <c r="H92" s="35">
        <f t="shared" si="3"/>
        <v>0</v>
      </c>
    </row>
    <row r="93" spans="8:8" ht="20.25" customHeight="1">
      <c r="H93" s="35">
        <f t="shared" si="3"/>
        <v>0</v>
      </c>
    </row>
    <row r="94" spans="8:8" ht="20.25" customHeight="1">
      <c r="H94" s="35">
        <f t="shared" si="3"/>
        <v>0</v>
      </c>
    </row>
    <row r="95" spans="8:8" ht="20.25" customHeight="1">
      <c r="H95" s="35">
        <f t="shared" si="3"/>
        <v>0</v>
      </c>
    </row>
    <row r="96" spans="8:8" ht="20.25" customHeight="1">
      <c r="H96" s="35">
        <f t="shared" si="3"/>
        <v>0</v>
      </c>
    </row>
    <row r="97" spans="8:8" ht="20.25" customHeight="1">
      <c r="H97" s="35">
        <f t="shared" si="3"/>
        <v>0</v>
      </c>
    </row>
    <row r="98" spans="8:8" ht="20.25" customHeight="1">
      <c r="H98" s="35">
        <f t="shared" si="3"/>
        <v>0</v>
      </c>
    </row>
    <row r="99" spans="8:8" ht="20.25" customHeight="1">
      <c r="H99" s="35">
        <f t="shared" si="3"/>
        <v>0</v>
      </c>
    </row>
    <row r="100" spans="8:8" ht="20.25" customHeight="1">
      <c r="H100" s="35">
        <f t="shared" si="3"/>
        <v>0</v>
      </c>
    </row>
    <row r="101" spans="8:8" ht="20.25" customHeight="1">
      <c r="H101" s="35">
        <f t="shared" si="3"/>
        <v>0</v>
      </c>
    </row>
    <row r="102" spans="8:8" ht="20.25" customHeight="1">
      <c r="H102" s="35">
        <f t="shared" si="3"/>
        <v>0</v>
      </c>
    </row>
    <row r="103" spans="8:8" ht="20.25" customHeight="1">
      <c r="H103" s="35">
        <f t="shared" si="3"/>
        <v>0</v>
      </c>
    </row>
    <row r="104" spans="8:8" ht="20.25" customHeight="1">
      <c r="H104" s="35">
        <f t="shared" si="3"/>
        <v>0</v>
      </c>
    </row>
    <row r="105" spans="8:8" ht="20.25" customHeight="1">
      <c r="H105" s="35">
        <f t="shared" si="3"/>
        <v>0</v>
      </c>
    </row>
    <row r="106" spans="8:8" ht="20.25" customHeight="1">
      <c r="H106" s="35">
        <f t="shared" si="3"/>
        <v>0</v>
      </c>
    </row>
    <row r="107" spans="8:8" ht="20.25" customHeight="1">
      <c r="H107" s="35">
        <f t="shared" si="3"/>
        <v>0</v>
      </c>
    </row>
    <row r="108" spans="8:8" ht="20.25" customHeight="1">
      <c r="H108" s="35">
        <f t="shared" si="3"/>
        <v>0</v>
      </c>
    </row>
    <row r="109" spans="8:8" ht="20.25" customHeight="1">
      <c r="H109" s="35">
        <f t="shared" si="3"/>
        <v>0</v>
      </c>
    </row>
    <row r="110" spans="8:8" ht="20.25" customHeight="1">
      <c r="H110" s="35">
        <f t="shared" si="3"/>
        <v>0</v>
      </c>
    </row>
    <row r="111" spans="8:8" ht="20.25" customHeight="1">
      <c r="H111" s="35">
        <f t="shared" si="3"/>
        <v>0</v>
      </c>
    </row>
    <row r="112" spans="8:8" ht="20.25" customHeight="1">
      <c r="H112" s="35">
        <f t="shared" si="3"/>
        <v>0</v>
      </c>
    </row>
    <row r="113" spans="8:8" ht="20.25" customHeight="1">
      <c r="H113" s="35">
        <f t="shared" si="3"/>
        <v>0</v>
      </c>
    </row>
    <row r="114" spans="8:8" ht="20.25" customHeight="1">
      <c r="H114" s="35">
        <f t="shared" si="3"/>
        <v>0</v>
      </c>
    </row>
    <row r="115" spans="8:8" ht="20.25" customHeight="1">
      <c r="H115" s="35">
        <f t="shared" si="3"/>
        <v>0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topLeftCell="A20" zoomScaleNormal="100" workbookViewId="0">
      <selection activeCell="F30" sqref="F30"/>
    </sheetView>
  </sheetViews>
  <sheetFormatPr baseColWidth="10" defaultColWidth="15.33203125" defaultRowHeight="13.2"/>
  <cols>
    <col min="1" max="1" width="4.44140625" style="10" customWidth="1"/>
    <col min="2" max="2" width="6.44140625" style="10" customWidth="1"/>
    <col min="3" max="3" width="20.44140625" style="10" customWidth="1"/>
    <col min="4" max="4" width="16" style="10" customWidth="1"/>
    <col min="5" max="5" width="15.33203125" style="10" customWidth="1"/>
    <col min="6" max="6" width="16.44140625" style="10" customWidth="1"/>
    <col min="7" max="7" width="15" style="10" customWidth="1"/>
    <col min="8" max="16384" width="15.33203125" style="10"/>
  </cols>
  <sheetData>
    <row r="1" spans="1:7">
      <c r="A1" s="9" t="s">
        <v>53</v>
      </c>
    </row>
    <row r="2" spans="1:7" ht="13.8" thickBot="1"/>
    <row r="3" spans="1:7" ht="18" thickBot="1">
      <c r="A3" s="199" t="s">
        <v>54</v>
      </c>
      <c r="B3" s="200"/>
      <c r="C3" s="200"/>
      <c r="D3" s="200"/>
      <c r="E3" s="200"/>
      <c r="F3" s="201"/>
    </row>
    <row r="4" spans="1:7">
      <c r="A4" s="202" t="s">
        <v>55</v>
      </c>
      <c r="B4" s="202"/>
      <c r="C4" s="202"/>
      <c r="D4" s="202"/>
      <c r="E4" s="11">
        <v>33300578</v>
      </c>
      <c r="F4" s="11"/>
    </row>
    <row r="5" spans="1:7">
      <c r="A5" s="12"/>
      <c r="B5" s="12"/>
      <c r="C5" s="12"/>
      <c r="D5" s="12"/>
      <c r="E5" s="12"/>
      <c r="F5" s="12"/>
    </row>
    <row r="6" spans="1:7" ht="14.4">
      <c r="D6" s="13"/>
      <c r="E6" s="13"/>
      <c r="F6" s="13"/>
    </row>
    <row r="7" spans="1:7" ht="27.75" customHeight="1">
      <c r="A7" s="14"/>
      <c r="B7" s="14" t="s">
        <v>56</v>
      </c>
      <c r="C7" s="14" t="s">
        <v>57</v>
      </c>
      <c r="D7" s="14" t="s">
        <v>58</v>
      </c>
      <c r="E7" s="14" t="s">
        <v>59</v>
      </c>
      <c r="F7" s="14" t="s">
        <v>60</v>
      </c>
    </row>
    <row r="8" spans="1:7">
      <c r="A8" s="15"/>
      <c r="B8" s="15">
        <v>1</v>
      </c>
      <c r="C8" s="16">
        <v>45356</v>
      </c>
      <c r="D8" s="17">
        <v>5965202</v>
      </c>
      <c r="E8" s="17">
        <v>11027798</v>
      </c>
      <c r="F8" s="17">
        <f>+D8+E8</f>
        <v>16993000</v>
      </c>
      <c r="G8" s="18" t="s">
        <v>61</v>
      </c>
    </row>
    <row r="9" spans="1:7">
      <c r="A9" s="15"/>
      <c r="B9" s="15">
        <v>2</v>
      </c>
      <c r="C9" s="16">
        <v>45387</v>
      </c>
      <c r="D9" s="17">
        <v>12195653</v>
      </c>
      <c r="E9" s="17">
        <v>4797347</v>
      </c>
      <c r="F9" s="17">
        <f t="shared" ref="F9:F31" si="0">+D9+E9</f>
        <v>16993000</v>
      </c>
      <c r="G9" s="18" t="s">
        <v>61</v>
      </c>
    </row>
    <row r="10" spans="1:7">
      <c r="A10" s="15"/>
      <c r="B10" s="15">
        <v>3</v>
      </c>
      <c r="C10" s="16">
        <v>45417</v>
      </c>
      <c r="D10" s="17">
        <v>12521335</v>
      </c>
      <c r="E10" s="17">
        <v>4471665</v>
      </c>
      <c r="F10" s="17">
        <f t="shared" si="0"/>
        <v>16993000</v>
      </c>
      <c r="G10" s="18" t="s">
        <v>61</v>
      </c>
    </row>
    <row r="11" spans="1:7">
      <c r="A11" s="15"/>
      <c r="B11" s="15">
        <v>4</v>
      </c>
      <c r="C11" s="16">
        <v>45448</v>
      </c>
      <c r="D11" s="17">
        <v>12553623</v>
      </c>
      <c r="E11" s="17">
        <v>4439377</v>
      </c>
      <c r="F11" s="17">
        <f t="shared" si="0"/>
        <v>16993000</v>
      </c>
      <c r="G11" s="18" t="s">
        <v>61</v>
      </c>
    </row>
    <row r="12" spans="1:7">
      <c r="A12" s="15"/>
      <c r="B12" s="15">
        <v>5</v>
      </c>
      <c r="C12" s="16">
        <v>45478</v>
      </c>
      <c r="D12" s="17">
        <v>12872775</v>
      </c>
      <c r="E12" s="17">
        <v>4120225</v>
      </c>
      <c r="F12" s="17">
        <f t="shared" si="0"/>
        <v>16993000</v>
      </c>
      <c r="G12" s="18" t="s">
        <v>61</v>
      </c>
    </row>
    <row r="13" spans="1:7">
      <c r="A13" s="15"/>
      <c r="B13" s="15">
        <v>6</v>
      </c>
      <c r="C13" s="16">
        <v>45509</v>
      </c>
      <c r="D13" s="17">
        <v>12921867</v>
      </c>
      <c r="E13" s="17">
        <v>4071133</v>
      </c>
      <c r="F13" s="17">
        <f t="shared" si="0"/>
        <v>16993000</v>
      </c>
      <c r="G13" s="18" t="s">
        <v>61</v>
      </c>
    </row>
    <row r="14" spans="1:7">
      <c r="A14" s="19"/>
      <c r="B14" s="19">
        <v>7</v>
      </c>
      <c r="C14" s="20">
        <v>45540</v>
      </c>
      <c r="D14" s="21">
        <v>13109011</v>
      </c>
      <c r="E14" s="21">
        <v>3883989</v>
      </c>
      <c r="F14" s="21">
        <f t="shared" si="0"/>
        <v>16993000</v>
      </c>
      <c r="G14" s="18" t="s">
        <v>61</v>
      </c>
    </row>
    <row r="15" spans="1:7">
      <c r="A15" s="19"/>
      <c r="B15" s="19">
        <v>8</v>
      </c>
      <c r="C15" s="20">
        <v>45570</v>
      </c>
      <c r="D15" s="21">
        <v>13418031</v>
      </c>
      <c r="E15" s="21">
        <v>3574969</v>
      </c>
      <c r="F15" s="21">
        <f t="shared" si="0"/>
        <v>16993000</v>
      </c>
      <c r="G15" s="18" t="s">
        <v>61</v>
      </c>
    </row>
    <row r="16" spans="1:7">
      <c r="A16" s="19"/>
      <c r="B16" s="19">
        <v>9</v>
      </c>
      <c r="C16" s="20">
        <v>45601</v>
      </c>
      <c r="D16" s="21">
        <v>13493195</v>
      </c>
      <c r="E16" s="21">
        <v>3499805</v>
      </c>
      <c r="F16" s="21">
        <f t="shared" si="0"/>
        <v>16993000</v>
      </c>
      <c r="G16" s="18" t="s">
        <v>61</v>
      </c>
    </row>
    <row r="17" spans="1:10">
      <c r="A17" s="19"/>
      <c r="B17" s="19">
        <v>10</v>
      </c>
      <c r="C17" s="20">
        <v>45631</v>
      </c>
      <c r="D17" s="21">
        <v>13795206</v>
      </c>
      <c r="E17" s="21">
        <v>3197794</v>
      </c>
      <c r="F17" s="21">
        <f t="shared" si="0"/>
        <v>16993000</v>
      </c>
      <c r="G17" s="18" t="s">
        <v>61</v>
      </c>
    </row>
    <row r="18" spans="1:10">
      <c r="A18" s="19"/>
      <c r="B18" s="19">
        <v>11</v>
      </c>
      <c r="C18" s="20">
        <v>45662</v>
      </c>
      <c r="D18" s="21">
        <v>13888406</v>
      </c>
      <c r="E18" s="21">
        <v>3104594</v>
      </c>
      <c r="F18" s="21">
        <f t="shared" si="0"/>
        <v>16993000</v>
      </c>
      <c r="G18" s="18" t="s">
        <v>61</v>
      </c>
    </row>
    <row r="19" spans="1:10">
      <c r="A19" s="19"/>
      <c r="B19" s="19">
        <v>12</v>
      </c>
      <c r="C19" s="20">
        <v>45693</v>
      </c>
      <c r="D19" s="21">
        <v>14089548</v>
      </c>
      <c r="E19" s="21">
        <v>2903452</v>
      </c>
      <c r="F19" s="21">
        <f t="shared" si="0"/>
        <v>16993000</v>
      </c>
      <c r="G19" s="18" t="s">
        <v>61</v>
      </c>
    </row>
    <row r="20" spans="1:10">
      <c r="A20" s="19"/>
      <c r="B20" s="19">
        <v>13</v>
      </c>
      <c r="C20" s="20">
        <v>45721</v>
      </c>
      <c r="D20" s="21">
        <v>14554835</v>
      </c>
      <c r="E20" s="21">
        <v>2438165</v>
      </c>
      <c r="F20" s="21">
        <f t="shared" si="0"/>
        <v>16993000</v>
      </c>
      <c r="G20" s="18" t="s">
        <v>61</v>
      </c>
    </row>
    <row r="21" spans="1:10">
      <c r="A21" s="19"/>
      <c r="B21" s="19">
        <v>14</v>
      </c>
      <c r="C21" s="20">
        <v>45752</v>
      </c>
      <c r="D21" s="21">
        <v>14504397</v>
      </c>
      <c r="E21" s="21">
        <v>2488603</v>
      </c>
      <c r="F21" s="21">
        <f t="shared" si="0"/>
        <v>16993000</v>
      </c>
      <c r="G21" s="18" t="s">
        <v>61</v>
      </c>
    </row>
    <row r="22" spans="1:10">
      <c r="A22" s="19"/>
      <c r="B22" s="19">
        <v>15</v>
      </c>
      <c r="C22" s="20">
        <v>45782</v>
      </c>
      <c r="D22" s="21">
        <v>14787961</v>
      </c>
      <c r="E22" s="21">
        <v>2205039</v>
      </c>
      <c r="F22" s="21">
        <f t="shared" si="0"/>
        <v>16993000</v>
      </c>
      <c r="G22" s="18" t="s">
        <v>61</v>
      </c>
    </row>
    <row r="23" spans="1:10" ht="15.6">
      <c r="A23" s="19"/>
      <c r="B23" s="19">
        <v>16</v>
      </c>
      <c r="C23" s="20">
        <v>45813</v>
      </c>
      <c r="D23" s="21">
        <v>14928630</v>
      </c>
      <c r="E23" s="21">
        <v>2064370</v>
      </c>
      <c r="F23" s="21">
        <f t="shared" si="0"/>
        <v>16993000</v>
      </c>
      <c r="G23" s="18" t="s">
        <v>61</v>
      </c>
      <c r="I23" s="22"/>
      <c r="J23" s="22"/>
    </row>
    <row r="24" spans="1:10" ht="15.6">
      <c r="A24" s="19"/>
      <c r="B24" s="19">
        <v>17</v>
      </c>
      <c r="C24" s="20">
        <v>45843</v>
      </c>
      <c r="D24" s="21">
        <v>15204456</v>
      </c>
      <c r="E24" s="21">
        <v>1788544</v>
      </c>
      <c r="F24" s="21">
        <f t="shared" si="0"/>
        <v>16993000</v>
      </c>
      <c r="G24" s="18" t="s">
        <v>61</v>
      </c>
      <c r="I24" s="22"/>
      <c r="J24" s="22"/>
    </row>
    <row r="25" spans="1:10" ht="15.6">
      <c r="A25" s="19"/>
      <c r="B25" s="19">
        <v>18</v>
      </c>
      <c r="C25" s="20">
        <v>45874</v>
      </c>
      <c r="D25" s="21">
        <v>15365040</v>
      </c>
      <c r="E25" s="21">
        <v>1627960</v>
      </c>
      <c r="F25" s="21">
        <f t="shared" si="0"/>
        <v>16993000</v>
      </c>
      <c r="G25" s="18" t="s">
        <v>61</v>
      </c>
      <c r="I25" s="22"/>
      <c r="J25" s="22"/>
    </row>
    <row r="26" spans="1:10" ht="15.6">
      <c r="A26" s="19"/>
      <c r="B26" s="19">
        <v>19</v>
      </c>
      <c r="C26" s="20">
        <v>45905</v>
      </c>
      <c r="D26" s="21">
        <v>15587568</v>
      </c>
      <c r="E26" s="21">
        <v>1405432</v>
      </c>
      <c r="F26" s="21">
        <f t="shared" si="0"/>
        <v>16993000</v>
      </c>
      <c r="G26" s="18" t="s">
        <v>61</v>
      </c>
      <c r="I26" s="22"/>
      <c r="J26" s="22"/>
    </row>
    <row r="27" spans="1:10" ht="15.6">
      <c r="A27" s="19"/>
      <c r="B27" s="19">
        <v>20</v>
      </c>
      <c r="C27" s="20">
        <v>45935</v>
      </c>
      <c r="D27" s="21">
        <v>15851373</v>
      </c>
      <c r="E27" s="21">
        <v>1141627</v>
      </c>
      <c r="F27" s="21">
        <f t="shared" si="0"/>
        <v>16993000</v>
      </c>
      <c r="G27" s="18" t="s">
        <v>61</v>
      </c>
      <c r="I27" s="22"/>
      <c r="J27" s="22"/>
    </row>
    <row r="28" spans="1:10" ht="15.6">
      <c r="A28" s="77"/>
      <c r="B28" s="77">
        <v>21</v>
      </c>
      <c r="C28" s="78">
        <v>45966</v>
      </c>
      <c r="D28" s="79">
        <v>16042890</v>
      </c>
      <c r="E28" s="79">
        <v>950110</v>
      </c>
      <c r="F28" s="79">
        <f t="shared" si="0"/>
        <v>16993000</v>
      </c>
      <c r="G28" s="18" t="s">
        <v>61</v>
      </c>
      <c r="I28" s="26"/>
      <c r="J28" s="22"/>
    </row>
    <row r="29" spans="1:10" ht="15.6">
      <c r="A29" s="77"/>
      <c r="B29" s="77">
        <v>22</v>
      </c>
      <c r="C29" s="78">
        <v>45996</v>
      </c>
      <c r="D29" s="79">
        <v>16298388</v>
      </c>
      <c r="E29" s="79">
        <v>694612</v>
      </c>
      <c r="F29" s="79">
        <f t="shared" si="0"/>
        <v>16993000</v>
      </c>
      <c r="G29" s="18" t="s">
        <v>61</v>
      </c>
      <c r="I29" s="26"/>
      <c r="J29" s="22"/>
    </row>
    <row r="30" spans="1:10" ht="15.6">
      <c r="A30" s="23"/>
      <c r="B30" s="23">
        <v>23</v>
      </c>
      <c r="C30" s="24">
        <v>46027</v>
      </c>
      <c r="D30" s="25">
        <v>16511280</v>
      </c>
      <c r="E30" s="25">
        <v>481720</v>
      </c>
      <c r="F30" s="25">
        <f t="shared" si="0"/>
        <v>16993000</v>
      </c>
      <c r="G30" s="18" t="s">
        <v>61</v>
      </c>
      <c r="I30" s="26"/>
      <c r="J30" s="22"/>
    </row>
    <row r="31" spans="1:10" ht="15.6">
      <c r="A31" s="23"/>
      <c r="B31" s="23">
        <v>24</v>
      </c>
      <c r="C31" s="24">
        <v>46058</v>
      </c>
      <c r="D31" s="25">
        <v>16750409</v>
      </c>
      <c r="E31" s="25">
        <v>242591</v>
      </c>
      <c r="F31" s="25">
        <f t="shared" si="0"/>
        <v>16993000</v>
      </c>
      <c r="G31" s="18" t="s">
        <v>61</v>
      </c>
      <c r="I31" s="22"/>
      <c r="J31" s="27"/>
    </row>
    <row r="32" spans="1:10" ht="27" customHeight="1">
      <c r="A32" s="28"/>
      <c r="B32" s="28"/>
      <c r="C32" s="28" t="s">
        <v>43</v>
      </c>
      <c r="D32" s="29">
        <f>SUM(D8:D31)</f>
        <v>337211079</v>
      </c>
      <c r="E32" s="29">
        <f>SUM(E8:E31)</f>
        <v>70620921</v>
      </c>
      <c r="F32" s="29">
        <f>SUM(F8:F31)</f>
        <v>407832000</v>
      </c>
      <c r="I32" s="22"/>
      <c r="J32" s="22"/>
    </row>
    <row r="33" spans="3:10" ht="15.6">
      <c r="I33" s="22"/>
      <c r="J33" s="22"/>
    </row>
    <row r="34" spans="3:10" ht="15.6">
      <c r="I34" s="22"/>
      <c r="J34" s="22"/>
    </row>
    <row r="35" spans="3:10" ht="15.6">
      <c r="C35" s="30" t="s">
        <v>62</v>
      </c>
      <c r="D35" s="31">
        <f>SUM(D8:D29)</f>
        <v>303949390</v>
      </c>
      <c r="E35" s="31">
        <f t="shared" ref="E35:F35" si="1">SUM(E8:E29)</f>
        <v>69896610</v>
      </c>
      <c r="F35" s="31">
        <f t="shared" si="1"/>
        <v>373846000</v>
      </c>
      <c r="I35" s="22"/>
      <c r="J35" s="22"/>
    </row>
    <row r="36" spans="3:10" ht="15.6">
      <c r="I36" s="22"/>
      <c r="J36" s="22"/>
    </row>
    <row r="37" spans="3:10" ht="26.25" customHeight="1">
      <c r="C37" s="32" t="s">
        <v>81</v>
      </c>
      <c r="D37" s="33">
        <f>+D32-D35</f>
        <v>33261689</v>
      </c>
      <c r="E37" s="33">
        <f t="shared" ref="E37:F37" si="2">+E32-E35</f>
        <v>724311</v>
      </c>
      <c r="F37" s="33">
        <f t="shared" si="2"/>
        <v>33986000</v>
      </c>
      <c r="I37" s="22"/>
      <c r="J37" s="22"/>
    </row>
    <row r="38" spans="3:10" ht="15.6">
      <c r="I38" s="22"/>
      <c r="J38" s="22"/>
    </row>
    <row r="39" spans="3:10" ht="14.4">
      <c r="E39" s="76">
        <v>8332596</v>
      </c>
    </row>
    <row r="40" spans="3:10">
      <c r="E40" s="107">
        <f>+E37-E39</f>
        <v>-7608285</v>
      </c>
    </row>
    <row r="41" spans="3:10">
      <c r="F41" s="106">
        <f>+E37+BNF!E18</f>
        <v>9130093</v>
      </c>
    </row>
  </sheetData>
  <mergeCells count="2">
    <mergeCell ref="A3:F3"/>
    <mergeCell ref="A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8"/>
  <sheetViews>
    <sheetView topLeftCell="A4" workbookViewId="0">
      <selection activeCell="D19" sqref="D19"/>
    </sheetView>
  </sheetViews>
  <sheetFormatPr baseColWidth="10" defaultRowHeight="14.4"/>
  <cols>
    <col min="1" max="1" width="21" customWidth="1"/>
    <col min="2" max="2" width="29.44140625" bestFit="1" customWidth="1"/>
    <col min="3" max="3" width="16.44140625" customWidth="1"/>
    <col min="4" max="4" width="19.44140625" customWidth="1"/>
  </cols>
  <sheetData>
    <row r="2" spans="2:5" ht="66" customHeight="1"/>
    <row r="4" spans="2:5">
      <c r="B4" s="203" t="s">
        <v>106</v>
      </c>
      <c r="C4" s="203"/>
      <c r="D4" s="203"/>
      <c r="E4" s="203"/>
    </row>
    <row r="5" spans="2:5" ht="39" customHeight="1">
      <c r="B5" s="99" t="s">
        <v>85</v>
      </c>
      <c r="C5" s="99" t="s">
        <v>86</v>
      </c>
      <c r="D5" s="100" t="s">
        <v>84</v>
      </c>
      <c r="E5" s="99" t="s">
        <v>87</v>
      </c>
    </row>
    <row r="6" spans="2:5" ht="15.6">
      <c r="B6" s="105" t="str">
        <f>+'DETALLE DE PASIVOS'!A20</f>
        <v>Banco Ueno</v>
      </c>
      <c r="C6" s="101">
        <f>+'UENO BANK'!E4</f>
        <v>33300578</v>
      </c>
      <c r="D6" s="102">
        <v>0</v>
      </c>
      <c r="E6" s="103">
        <f>+'UENO BANK'!C31</f>
        <v>46058</v>
      </c>
    </row>
    <row r="7" spans="2:5" ht="15.6">
      <c r="B7" s="105" t="str">
        <f>+'DETALLE DE PASIVOS'!A22</f>
        <v>Banco Nacional de Fomento</v>
      </c>
      <c r="C7" s="101"/>
      <c r="D7" s="102">
        <f>+BNF!F22</f>
        <v>168955782</v>
      </c>
      <c r="E7" s="103">
        <f>+BNF!C18</f>
        <v>46122</v>
      </c>
    </row>
    <row r="8" spans="2:5" ht="15.6">
      <c r="B8" s="105" t="s">
        <v>96</v>
      </c>
      <c r="C8" s="101"/>
      <c r="D8" s="102">
        <f>+'DETALLE DE PASIVOS'!B25</f>
        <v>152336684</v>
      </c>
      <c r="E8" s="103">
        <v>46081</v>
      </c>
    </row>
    <row r="9" spans="2:5" ht="15.6">
      <c r="B9" s="105" t="s">
        <v>97</v>
      </c>
      <c r="C9" s="101"/>
      <c r="D9" s="102">
        <v>0</v>
      </c>
      <c r="E9" s="103">
        <v>46053</v>
      </c>
    </row>
    <row r="10" spans="2:5" ht="15.6">
      <c r="B10" s="113" t="s">
        <v>98</v>
      </c>
      <c r="C10" s="114"/>
      <c r="D10" s="115">
        <f>SUM(D6:D9)</f>
        <v>321292466</v>
      </c>
      <c r="E10" s="116"/>
    </row>
    <row r="11" spans="2:5" ht="15.6">
      <c r="B11" s="105"/>
      <c r="C11" s="101"/>
      <c r="D11" s="102"/>
      <c r="E11" s="103"/>
    </row>
    <row r="12" spans="2:5" ht="15.6">
      <c r="B12" s="105"/>
      <c r="C12" s="101"/>
      <c r="D12" s="102"/>
      <c r="E12" s="103"/>
    </row>
    <row r="13" spans="2:5" ht="15.6">
      <c r="B13" s="105" t="str">
        <f>+'DETALLE DE PASIVOS'!A52</f>
        <v>Sudameris Bank SAECA</v>
      </c>
      <c r="C13" s="101">
        <v>1694706</v>
      </c>
      <c r="D13" s="102">
        <f>+'DETALLE DE PASIVOS'!B52</f>
        <v>3648059856</v>
      </c>
      <c r="E13" s="103">
        <f>+'1696044SUD'!C57</f>
        <v>47633</v>
      </c>
    </row>
    <row r="14" spans="2:5" ht="15.6">
      <c r="B14" s="105" t="str">
        <f>+'DETALLE DE PASIVOS'!A53</f>
        <v>Sudameris Bank SAECA</v>
      </c>
      <c r="C14" s="101">
        <v>1694697</v>
      </c>
      <c r="D14" s="104">
        <f>+'DETALLE DE PASIVOS'!B53</f>
        <v>942110160</v>
      </c>
      <c r="E14" s="103">
        <f>+'1694697SUD'!C57</f>
        <v>47633</v>
      </c>
    </row>
    <row r="15" spans="2:5" ht="15.6">
      <c r="B15" s="105"/>
      <c r="C15" s="101"/>
      <c r="D15" s="104">
        <f>+'DETALLE DE PASIVOS'!B54</f>
        <v>-1095604183</v>
      </c>
      <c r="E15" s="103"/>
    </row>
    <row r="16" spans="2:5" ht="15.6">
      <c r="B16" s="113" t="s">
        <v>102</v>
      </c>
      <c r="C16" s="114"/>
      <c r="D16" s="115">
        <f>+D13+D14+D15</f>
        <v>3494565833</v>
      </c>
      <c r="E16" s="116"/>
    </row>
    <row r="18" spans="2:5" ht="15.6">
      <c r="B18" s="204" t="s">
        <v>43</v>
      </c>
      <c r="C18" s="205"/>
      <c r="D18" s="117">
        <f>+D10+D16</f>
        <v>3815858299</v>
      </c>
      <c r="E18" s="118"/>
    </row>
  </sheetData>
  <mergeCells count="2">
    <mergeCell ref="B4:E4"/>
    <mergeCell ref="B18:C1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workbookViewId="0">
      <selection activeCell="G17" sqref="G17"/>
    </sheetView>
  </sheetViews>
  <sheetFormatPr baseColWidth="10" defaultRowHeight="14.4"/>
  <cols>
    <col min="2" max="2" width="30.109375" customWidth="1"/>
    <col min="3" max="3" width="20.33203125" customWidth="1"/>
    <col min="4" max="4" width="13.33203125" customWidth="1"/>
  </cols>
  <sheetData>
    <row r="1" spans="1:6">
      <c r="A1" s="5"/>
      <c r="B1" s="1"/>
      <c r="C1" s="1"/>
      <c r="D1" s="1"/>
      <c r="E1" s="5"/>
      <c r="F1" s="5"/>
    </row>
    <row r="2" spans="1:6">
      <c r="A2" s="5"/>
      <c r="B2" s="1"/>
      <c r="C2" s="1"/>
      <c r="D2" s="1"/>
      <c r="E2" s="5"/>
      <c r="F2" s="5"/>
    </row>
    <row r="3" spans="1:6">
      <c r="A3" s="5"/>
      <c r="B3" s="1"/>
      <c r="C3" s="1"/>
      <c r="D3" s="1"/>
      <c r="E3" s="5"/>
      <c r="F3" s="5"/>
    </row>
    <row r="4" spans="1:6">
      <c r="A4" s="5"/>
      <c r="B4" s="1"/>
      <c r="C4" s="1"/>
      <c r="D4" s="1"/>
      <c r="E4" s="5"/>
      <c r="F4" s="5"/>
    </row>
    <row r="5" spans="1:6">
      <c r="A5" s="5"/>
      <c r="B5" s="188" t="s">
        <v>44</v>
      </c>
      <c r="C5" s="188"/>
      <c r="D5" s="188"/>
      <c r="E5" s="5"/>
      <c r="F5" s="5"/>
    </row>
    <row r="6" spans="1:6">
      <c r="A6" s="5"/>
      <c r="B6" s="2" t="s">
        <v>51</v>
      </c>
      <c r="C6" s="3" t="s">
        <v>23</v>
      </c>
      <c r="D6" s="3"/>
      <c r="E6" s="5"/>
      <c r="F6" s="5"/>
    </row>
    <row r="7" spans="1:6">
      <c r="A7" s="5"/>
      <c r="B7" s="3"/>
      <c r="C7" s="4">
        <v>45930</v>
      </c>
      <c r="D7" s="4"/>
      <c r="E7" s="5"/>
      <c r="F7" s="5"/>
    </row>
    <row r="8" spans="1:6">
      <c r="A8" s="5"/>
      <c r="B8" s="6" t="s">
        <v>40</v>
      </c>
      <c r="C8" s="6" t="s">
        <v>41</v>
      </c>
      <c r="D8" s="6" t="s">
        <v>26</v>
      </c>
      <c r="E8" s="6" t="s">
        <v>45</v>
      </c>
      <c r="F8" s="5"/>
    </row>
    <row r="9" spans="1:6">
      <c r="A9" s="5"/>
      <c r="B9" s="6" t="s">
        <v>38</v>
      </c>
      <c r="C9" s="7">
        <v>0</v>
      </c>
      <c r="D9" s="8">
        <v>46142</v>
      </c>
      <c r="E9" s="6" t="s">
        <v>46</v>
      </c>
      <c r="F9" s="5"/>
    </row>
    <row r="10" spans="1:6">
      <c r="A10" s="5"/>
      <c r="B10" s="6" t="s">
        <v>39</v>
      </c>
      <c r="C10" s="7">
        <v>0</v>
      </c>
      <c r="D10" s="8">
        <v>46142</v>
      </c>
      <c r="E10" s="6" t="s">
        <v>46</v>
      </c>
      <c r="F10" s="5"/>
    </row>
    <row r="11" spans="1:6">
      <c r="A11" s="5"/>
      <c r="B11" s="6" t="s">
        <v>42</v>
      </c>
      <c r="C11" s="7">
        <f>SUM(C9:C10)</f>
        <v>0</v>
      </c>
      <c r="D11" s="6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  <c r="F19" s="5"/>
    </row>
  </sheetData>
  <mergeCells count="1">
    <mergeCell ref="B5:D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HTjILKdK3+jITqGioPOp+aXbftLmgS8C+Y+WHKzBDSE=</DigestValue>
    </Reference>
    <Reference Type="http://www.w3.org/2000/09/xmldsig#Object" URI="#idOfficeObject">
      <DigestMethod Algorithm="http://www.w3.org/2001/04/xmlenc#sha256"/>
      <DigestValue>c73Er6a2aAicrZHaQrLZCo0LweEQRO0j40BNQt2NdmI=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eai6XTg43WPgTw6YUQM80m9eAdz4y/lFyZiFJ0ynYA4=</DigestValue>
    </Reference>
    <Reference Type="http://www.w3.org/2000/09/xmldsig#Object" URI="#idValidSigLnImg">
      <DigestMethod Algorithm="http://www.w3.org/2001/04/xmlenc#sha256"/>
      <DigestValue>84NHSWN4dE1GVbMMeZxZumDhOcF1ZQZMkx4FYihTwL4=</DigestValue>
    </Reference>
    <Reference Type="http://www.w3.org/2000/09/xmldsig#Object" URI="#idInvalidSigLnImg">
      <DigestMethod Algorithm="http://www.w3.org/2001/04/xmlenc#sha256"/>
      <DigestValue>ZuCqDr3yhRIPVD/zjRKKfsQldn9H6nmR0hJ2/WbTpRM=</DigestValue>
    </Reference>
  </SignedInfo>
  <SignatureValue>oWMIXmCyIWX3CohjsJ0SZuWS39s+o6LVB4kaKh2vkiBgOnQIOaO2fE9xDJiaBhLyjT50Ow/2ETmu
zqrBP08TVN6VWGq2DUxpUp3ceScQA0ly8/asPYgt9RHUKBRBM6jmHoq2+hmppmEHl8UeBxxaXcx/
/qqEyhLe9KzKHCRWw2xYWK0TcqnkdBQmyAXff3wl/wZOsAB/0zMVHyCpFbVOa2DV5SFHsEgyaPXi
F6DAMaYSOXhIkvK+lrJQy2PWl8hg95CiZciBurIdpIbqEc/walcjgp0e6Dn2rk5joyt2nG/rmTBY
0PcNv048cqcYr9dLVaw14N5ZPTS/ZfppjRFnrg==</SignatureValue>
  <KeyInfo>
    <X509Data>
      <X509Certificate>MIIIoDCCBoigAwIBAgIQK89+9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/sWUPSFsQ9sA15GiMHJXfQwrS58TWKTuPMFIBRwA/j17txNL/8nJYcO0q6s7mr0WIiGoaerV6m5no+3vAsfwMQZ5vILb5GF293+h7PoL34KSSnhBWDpkljcukCl2FYiopyVb2BY8hY9jSFVhBGBVWwvEpwZPWKU9OZ2VUqRaRPbxrOWiBQQaytGHcy5JrVdm08OB+nC+dBr/oAGFrXbXaroyxVMfkUkarLTjE0x+mVuiCn7w4Rb8BxvVGDZbwIOpBcsHFUAU1jrMVd/V/mj4UppQTr4HJVX4w0dzIoZzBVouhDpVif7eCU34Wk4OGIckIgB36x3Et/pRH9TIS24QCQIDAQABo4IDwjCCA74wDAYDVR0TAQH/BAIwADAOBgNVHQ8BAf8EBAMCBeAwLAYDVR0lAQH/BCIwIAYIKwYBBQUHAwQGCCsGAQUFBwMCBgorBgEEAYI3FAICMB0GA1UdDgQWBBQHgZEmlzYcWa5eMgRGvc7ffawHx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+kt8dtkGf707zEjzIsRauKCIXbS+RkKm0Bn4mKHfS09q0eYqiARokzaizj8+Sg1TEpoY7WXKYVXy51U2eNxe1+8La/mEkyntdJtXFMFSajb/TEmU6pHtYGitS4keNRtoYJo4W8Ea9iqfXeaKEsN4wt6UK3RQMdctaeSLtIO60mOnYJdmTMM9VPh7V43ESuDW+mcUYzi4NjCPKNkjIYJfl+HgG5ccOBoXHYsm8FMNlaocj8PDdLGzGzPFKr3iidUlSnnHrqTQ0SwaWliYdloCZqnW/loyp8uXp7bsF9ke+FuQ5O3qoCva/sZt3fndV64zuIOqJtedVlPK1mGAInLJke09j6JrAHW0pycpjaSejz/OfQFR0J51YrMU4gt7xiYTfpfkN8KgJfcv3Bpzw7ViNvSfgSGJuoVSPgUIPxyVBa1xPipmfFNsYn1FZe9HX4qMxJPj4A4T1RFnNus2UAsGdHeMmQ2mQvUvNxgEMeMi24pncnnODcVG9K++AiRtxPslZx4SIuEDfUeW5uxSUaZd/axMKlsnTfU7yzD4GEoT/K9i59h99mFunb88szHRQCv/qhB3LuDwYPW5cD7/7siiYionvrIVJedmpKgaAG6cAflX6MPOI3EqCL4Eu0e48MY3QDKDmnhVcsIJMjjK4YPc2VUMOxyxbpg/yDV/Y+k5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YaOVUbr1+McPIQKxoGQ98JAm1XrzU6LZhvynRTchAt0=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kspua8i1iIpLDu2ZpAc75I0vzvco+rxxXd7FSiH9J8E=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Eghyz1wjMjNuikJ5/gEr8geohI0nvWmjhmEuMTqwieM=</DigestValue>
      </Reference>
      <Reference URI="/xl/drawings/drawing2.xml?ContentType=application/vnd.openxmlformats-officedocument.drawing+xml">
        <DigestMethod Algorithm="http://www.w3.org/2001/04/xmlenc#sha256"/>
        <DigestValue>NbERy5+sGvzjQdHVDfUBE76J91jboAwFIhSxhYOglbo=</DigestValue>
      </Reference>
      <Reference URI="/xl/drawings/drawing3.xml?ContentType=application/vnd.openxmlformats-officedocument.drawing+xml">
        <DigestMethod Algorithm="http://www.w3.org/2001/04/xmlenc#sha256"/>
        <DigestValue>J2sFLcUrnUtjZ/tA2BtxcTOzI7zfmtfRUbK7bfUhx4w=</DigestValue>
      </Reference>
      <Reference URI="/xl/drawings/vmlDrawing1.vml?ContentType=application/vnd.openxmlformats-officedocument.vmlDrawing">
        <DigestMethod Algorithm="http://www.w3.org/2001/04/xmlenc#sha256"/>
        <DigestValue>mY2h93b8BJ+BPORysfFo8hCFbz04J1PtxyjrL+veuas=</DigestValue>
      </Reference>
      <Reference URI="/xl/media/image1.wmf?ContentType=image/x-wmf">
        <DigestMethod Algorithm="http://www.w3.org/2001/04/xmlenc#sha256"/>
        <DigestValue>VNrwJYCJ8tNrc5K0I+9GY7ElJGo4RXkAtYBRipI6KpA=</DigestValue>
      </Reference>
      <Reference URI="/xl/media/image2.emf?ContentType=image/x-emf">
        <DigestMethod Algorithm="http://www.w3.org/2001/04/xmlenc#sha256"/>
        <DigestValue>tElklf7ueAb7u/FI9MzJbvA7+ZFWyWikCKDsEX2OtvE=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QPdiE4MvPh8PRLB6QDw3nJfZrrzPoLsuK39Xj4HKiZ8=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YBC6iy/XX/dZQb7MaNQvEekMRTotwqO6dh5LlD2IAdo=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PlJVJKZSCtxTym77VEDdyRdaoxBKceJAWZ+yiXJVB44=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3Dpi923gELOxnKBIxACrYzTVYvhb93Oc4rKgkrPVXeo=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p5O7pKL+0LVx2usCZv3F6DYN8r9PvdjoE4fEy5WYycE=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8EFbQevKeXjfUAN39LSAIWxEz2DC0tk1gpKuAcRUQzI=</DigestValue>
      </Reference>
      <Reference URI="/xl/sharedStrings.xml?ContentType=application/vnd.openxmlformats-officedocument.spreadsheetml.sharedStrings+xml">
        <DigestMethod Algorithm="http://www.w3.org/2001/04/xmlenc#sha256"/>
        <DigestValue>BGLpJNjKalx1fXRMp8NaGCoi4Nxh0Y73fs9OIR1BvZ4=</DigestValue>
      </Reference>
      <Reference URI="/xl/styles.xml?ContentType=application/vnd.openxmlformats-officedocument.spreadsheetml.styles+xml">
        <DigestMethod Algorithm="http://www.w3.org/2001/04/xmlenc#sha256"/>
        <DigestValue>DfGeozKw0vhmerrh3OvaWYDSPHgNOXhGN9zGGaprXCM=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Kde8lmRvhVmhlvUdls0rFrN3m3q1M4AJOxw5RxtKDgg=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6svEZ4MhEYQSIt0UNXvhoR0a7vNztJoJOxDh91YTF7c=</DigestValue>
      </Reference>
      <Reference URI="/xl/worksheets/sheet2.xml?ContentType=application/vnd.openxmlformats-officedocument.spreadsheetml.worksheet+xml">
        <DigestMethod Algorithm="http://www.w3.org/2001/04/xmlenc#sha256"/>
        <DigestValue>euub/3rmL0UjLPJ/6yLK70N6xcq8tl0ei0hev0p8PPc=</DigestValue>
      </Reference>
      <Reference URI="/xl/worksheets/sheet3.xml?ContentType=application/vnd.openxmlformats-officedocument.spreadsheetml.worksheet+xml">
        <DigestMethod Algorithm="http://www.w3.org/2001/04/xmlenc#sha256"/>
        <DigestValue>l3X31KhyqPN+e26VXU9bCH40/wWtOH+FZHvgVfc2YOo=</DigestValue>
      </Reference>
      <Reference URI="/xl/worksheets/sheet4.xml?ContentType=application/vnd.openxmlformats-officedocument.spreadsheetml.worksheet+xml">
        <DigestMethod Algorithm="http://www.w3.org/2001/04/xmlenc#sha256"/>
        <DigestValue>SsKZub0L6wnGqJdVX63SLzLZa0aUaxvjiAmFPSBrVws=</DigestValue>
      </Reference>
      <Reference URI="/xl/worksheets/sheet5.xml?ContentType=application/vnd.openxmlformats-officedocument.spreadsheetml.worksheet+xml">
        <DigestMethod Algorithm="http://www.w3.org/2001/04/xmlenc#sha256"/>
        <DigestValue>t9twZTc8DD3tRPu7NbnnExKF/s3GsCVq8fmPhRaPxFo=</DigestValue>
      </Reference>
      <Reference URI="/xl/worksheets/sheet6.xml?ContentType=application/vnd.openxmlformats-officedocument.spreadsheetml.worksheet+xml">
        <DigestMethod Algorithm="http://www.w3.org/2001/04/xmlenc#sha256"/>
        <DigestValue>VRx6gxOaiCkfJfj06VrnDgXcQPGcUDTTgICilazj4WQ=</DigestValue>
      </Reference>
      <Reference URI="/xl/worksheets/sheet7.xml?ContentType=application/vnd.openxmlformats-officedocument.spreadsheetml.worksheet+xml">
        <DigestMethod Algorithm="http://www.w3.org/2001/04/xmlenc#sha256"/>
        <DigestValue>8N9xzc2au9CpUH8dI+9gNFMgg/HcC3ZGiTozHQENQbY=</DigestValue>
      </Reference>
      <Reference URI="/xl/worksheets/sheet8.xml?ContentType=application/vnd.openxmlformats-officedocument.spreadsheetml.worksheet+xml">
        <DigestMethod Algorithm="http://www.w3.org/2001/04/xmlenc#sha256"/>
        <DigestValue>iUhHXDkonDEQuuoXGgkzWH7OuEh99J7q2DrwQuT8DGs=</DigestValue>
      </Reference>
      <Reference URI="/xl/worksheets/sheet9.xml?ContentType=application/vnd.openxmlformats-officedocument.spreadsheetml.worksheet+xml">
        <DigestMethod Algorithm="http://www.w3.org/2001/04/xmlenc#sha256"/>
        <DigestValue>fCLH2JxBywtjhtkwPls6QF3KHNwaq+yBjnWcvUVdQ5o=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2026-05-13T13:07:55Z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{44BB45E7-F544-42FA-894B-FD378A19DAEF}</SetupID>
          <SignatureText>ALEJANDRO GONZALEZ NICOLICCHIA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2026-05-13T13:07:55Z</xd:SigningTime>
          <xd:SigningCertificate>
            <xd:Cert>
              <xd:CertDigest>
                <DigestMethod Algorithm="http://www.w3.org/2001/04/xmlenc#sha256"/>
                <DigestValue>9eKL99kzUOA1bczffbm+0XspUtKkXPULz4S/PB2PJdI=</DigestValue>
              </xd:CertDigest>
              <xd:IssuerSerial>
                <X509IssuerName>C=PY, O=ICPP, OU=Prestador Cualificado de Servicios de Confianza, CN=VIT S.A., SERIALNUMBER=RUC80080099-0</X509IssuerName>
                <X509SerialNumber>58234184347994931683676764374629974143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0BAAB/AAAAAAAAAAAAAACnGAAA6QkAACBFTUYAAAEAJ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PZqRMnPACjLzwAlgit17Gktd+jIzwAAAAAAAAAAADDfbgIw324CruT1agAAAACo9tsK7MjPAAAAAAAAAAAAAAAAAAAAAACo9G4CAAAAAAAAAAAAAAAAAAAAAAAAAAAAAAAAAAAAAAAAAAAAAAAAwOpOCAAAAACYys8AyX8rdQAAzwAAAAAA1X8rdQE1oWX1////AAAAAAAAAAAAAAAAkAEAAG00oWU0yc8ArZZYdgAAkXYoyc8AAAAAADDJzwAAAAAAAAAAAGH7V3YAAAAACQAAAEjKzwBIys8AAAIAAPz///8BAAAAAAAAAAAAAAAAAAAAAAAAAAAAAAAo8YYIZHYACAAAAAAlAAAADAAAAAEAAAAYAAAADAAAAAAAAAISAAAADAAAAAEAAAAeAAAAGAAAAMMAAAAEAAAA9wAAABEAAAAlAAAADAAAAAEAAABUAAAAhAAAAMQAAAAEAAAA9QAAABAAAAABAAAAAMCeQb6EnkHEAAAABAAAAAkAAABMAAAAAAAAAAAAAAAAAAAA//////////9gAAAAMQAzAC8ANQ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hMCCAgAAAAAKPAAAVPHPAAAAACAAAM8AtLdra8gLLBXURmlr6AssFUBxa2vgaWtrwAssFcwLLBUBAAAAqAssFQIAAAAAAAAAFOzPAKO2amuoCywVgLZqa1jszwA+r2trRa9ra5NJg4sYDCwV8JxoayC6a2sAAAAAqAssFQAALBVk7M8A2Ldra+RGaWs4EAQLyAssFXSaaGvguWtrRa9rawEAAADMCywVdOzPAAq6a2vkRmlrOBAEC6DszwAAAAAAAAAAAGH7V3aU7M8ABwAAAKjtzwCo7c8AAAIAAPz///8BAAAAAAAAAAAAAAAAAAAAAAAAAAAAAAAo8YYI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CvXIUc8ArFPPACWCK3UNAQAAbFHPAAAAAAAAAAAAfwAAAAAAAADQqm4CAQAAABiovBoAAAAA4O2+GgAAAAB/AAEBsOe+GgAAAADg7b4aSAWWaQMAAABQBZZpAQAAAFDc8AqIes1pW6mSaa048CpEc04IUHF1AhxTzwDJfyt1AADPAAUAAADVfyt1FFjPAOD///8AAAAAAAAAAAAAAACQAQAAAAAAAQAAAABhAHIAaQBhAGwAAAAAAAAAAAAAAAAAAAAGAAAAAAAAAGH7V3YAAAAABgAAAMxSzwDMUs8AAAIAAPz///8BAAAAAAAAAAAAAAAAAAAAKPGGCOjEanVkdgAIAAAAACUAAAAMAAAAAwAAABgAAAAMAAAAAAAAAhIAAAAMAAAAAQAAABYAAAAMAAAACAAAAFQAAABUAAAACgAAACcAAAAeAAAASgAAAAEAAAAAwJ5BvoSe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EAAABHAAAAKQAAADMAAADJAAAAFQAAACEA8AAAAAAAAAAAAAAAgD8AAAAAAAAAAAAAgD8AAAAAAAAAAAAAAAAAAAAAAAAAAAAAAAAAAAAAAAAAACUAAAAMAAAAAAAAgCgAAAAMAAAABAAAAFIAAABwAQAABAAAAPD///8AAAAAAAAAAAAAAACQAQAAAAAAAQAAAABzAGUAZwBvAGUAIAB1AGkAAAAAAAAAAAAAAAAAAAAAAAAAAAAAAAAAAAAAAAAAAAAAAAAAAAAAAAAAAAAAAAAAAAAKpQBRzwDkUs8AJYIrdWwAAACkUM8AAAAAADxQzwBtGKRpXA4B1hhf4ArREqRpIDWGCBhf4ArYM7waFQAAABhf4Ar9EqRpyNB2Ahhf4AocAAAAFQAAAGRRzwDYM7waAAAAAAAAAAAAAAAACAAAAJxyTggBAAAAVFLPAMl/K3UAAM8ABgAAANV/K3UMVc8A8P///wAAAAAAAAAAAAAAAJABAAAAAAABAAAAAHMAZQBnAG8AZQAgAHUAaQAAAAAAAAAAAAkAAAAAAAAAYftXdgAAAAAJAAAABFLPAARSzwAAAgAA/P///wEAAAAAAAAAAAAAAAAAAAAo8YYI6MRqdWR2AAgAAAAAJQAAAAwAAAAEAAAAGAAAAAwAAAAAAAACEgAAAAwAAAABAAAAHgAAABgAAAApAAAAMwAAAPIAAABIAAAAJQAAAAwAAAAEAAAAVAAAANwAAAAqAAAAMwAAAPAAAABHAAAAAQAAAADAnkG+hJ5BKgAAADMAAAAYAAAATAAAAAAAAAAAAAAAAAAAAP//////////fAAAAEEATABFAEoAQQBOAEQAUgBPACAARwBPAE4AWgBBAEwARQBaACAATgBJAC4ALgAuAAoAAAAIAAAACAAAAAYAAAAKAAAADAAAAAsAAAAKAAAADAAAAAQAAAALAAAADAAAAAwAAAAJAAAACgAAAAgAAAAIAAAACQAAAAQAAAAMAAAABAAAAAMAAAADAAAAAwAAAEsAAABAAAAAMAAAAAUAAAAgAAAAAQAAAAEAAAAQAAAAAAAAAAAAAAA+AQAAgAAAAAAAAAAAAAAAPgEAAIAAAAAlAAAADAAAAAIAAAAnAAAAGAAAAAUAAAAAAAAA////AAAAAAAlAAAADAAAAAUAAABMAAAAZAAAAAAAAABQAAAAPQEAAHwAAAAAAAAAUAAAAD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CAAAAAXAAAAAEAAAAAwJ5BvoSeQQoAAABQAAAAEgAAAEwAAAAAAAAAAAAAAAAAAAD//////////3AAAABBAEwARQBKAEEATgBEAFIATwAgAEcATwBOAFoAQQBMAEUAWgAHAAAABQAAAAYAAAAEAAAABwAAAAgAAAAIAAAABwAAAAkAAAADAAAACAAAAAkAAAAIAAAABgAAAAcAAAAFAAAABgAAAAYAAABLAAAAQAAAADAAAAAFAAAAIAAAAAEAAAABAAAAEAAAAAAAAAAAAAAAPgEAAIAAAAAAAAAAAAAAAD4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/AAAAbAAAAAEAAAAAwJ5BvoSeQQoAAABgAAAACgAAAEwAAAAAAAAAAAAAAAAAAAD//////////2AAAABQAHIAZQBzAGkAZABlAG4AdABlAAYAAAAEAAAABgAAAAUAAAADAAAABwAAAAYAAAAHAAAABAAAAAYAAABLAAAAQAAAADAAAAAFAAAAIAAAAAEAAAABAAAAEAAAAAAAAAAAAAAAPgEAAIAAAAAAAAAAAAAAAD4BAACAAAAAJQAAAAwAAAACAAAAJwAAABgAAAAFAAAAAAAAAP///wAAAAAAJQAAAAwAAAAFAAAATAAAAGQAAAAJAAAAcAAAADQBAAB8AAAACQAAAHAAAAAsAQAADQAAACEA8AAAAAAAAAAAAAAAgD8AAAAAAAAAAAAAgD8AAAAAAAAAAAAAAAAAAAAAAAAAAAAAAAAAAAAAAAAAACUAAAAMAAAAAAAAgCgAAAAMAAAABQAAACUAAAAMAAAAAQAAABgAAAAMAAAAAAAAAhIAAAAMAAAAAQAAABYAAAAMAAAAAAAAAFQAAAB4AQAACgAAAHAAAAAzAQAAfAAAAAEAAAAAwJ5BvoSeQQoAAABwAAAAMgAAAEwAAAAEAAAACQAAAHAAAAA1AQAAfQAAALAAAABGAGkAcgBtAGEAZABvACAAcABvAHIAOgAgAEEATABFAEoAQQBOAEQAUgBPACAARABBAE4ASQBFAEwAIABHAE8ATgBaAEEATABFAFoAIABOAEkAQwBPAEwASQBDAEMASABJAEEABgAAAAMAAAAEAAAACQAAAAYAAAAHAAAABwAAAAMAAAAHAAAABwAAAAQAAAADAAAAAwAAAAcAAAAFAAAABgAAAAQAAAAHAAAACAAAAAgAAAAHAAAACQAAAAMAAAAIAAAABwAAAAgAAAADAAAABgAAAAUAAAADAAAACAAAAAkAAAAIAAAABgAAAAcAAAAFAAAABgAAAAYAAAADAAAACAAAAAMAAAAHAAAACQAAAAUAAAADAAAABwAAAAcAAAAIAAAAAwAAAAcAAAAWAAAADAAAAAAAAAAlAAAADAAAAAIAAAAOAAAAFAAAAAAAAAAQAAAAFAAAAA==</Object>
  <Object Id="idInvalidSigLnImg">AQAAAGwAAAAAAAAAAAAAAD0BAAB/AAAAAAAAAAAAAACnGAAA6QkAACBFTUYAAAEAxB8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/AAAAAAAAAAAAAAA+AQAAgAAAACEA8AAAAAAAAAAAAAAAgD8AAAAAAAAAAAAAgD8AAAAAAAAAAAAAAAAAAAAAAAAAAAAAAAAAAAAAAAAAACUAAAAMAAAAAAAAgCgAAAAMAAAAAQAAACcAAAAYAAAAAQAAAAAAAADw8PAAAAAAACUAAAAMAAAAAQAAAEwAAABkAAAAAAAAAAAAAAA9AQAAfwAAAAAAAAAAAAAAPgEAAIAAAAAhAPAAAAAAAAAAAAAAAIA/AAAAAAAAAAAAAIA/AAAAAAAAAAAAAAAAAAAAAAAAAAAAAAAAAAAAAAAAAAAlAAAADAAAAAAAAIAoAAAADAAAAAEAAAAnAAAAGAAAAAEAAAAAAAAA////AAAAAAAlAAAADAAAAAEAAABMAAAAZAAAAAAAAAAAAAAAPQEAAH8AAAAAAAAAAAAAAD4BAACAAAAAIQDwAAAAAAAAAAAAAACAPwAAAAAAAAAAAACAPwAAAAAAAAAAAAAAAAAAAAAAAAAAAAAAAAAAAAAAAAAAJQAAAAwAAAAAAACAKAAAAAwAAAABAAAAJwAAABgAAAABAAAAAAAAAP///wAAAAAAJQAAAAwAAAABAAAATAAAAGQAAAAAAAAAAAAAAD0BAAB/AAAAAAAAAAAAAAA+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2akTJzwAoy88AJYIrdexpLXfoyM8AAAAAAAAAAAAw324CMN9uAq7k9WoAAAAAqPbbCuzIzwAAAAAAAAAAAAAAAAAAAAAAqPRuAgAAAAAAAAAAAAAAAAAAAAAAAAAAAAAAAAAAAAAAAAAAAAAAAMDqTggAAAAAmMrPAMl/K3UAAM8AAAAAANV/K3UBNaFl9f///wAAAAAAAAAAAAAAAJABAABtNKFlNMnPAK2WWHYAAJF2KMnPAAAAAAAwyc8AAAAAAAAAAABh+1d2AAAAAAkAAABIys8ASMrPAAACAAD8////AQAAAAAAAAAAAAAAAAAAAAAAAAAAAAAAKPGGCGR2AAgAAAAAJQAAAAwAAAABAAAAGAAAAAwAAAD/AAACEgAAAAwAAAABAAAAHgAAABgAAAAiAAAABAAAAHIAAAARAAAAJQAAAAwAAAABAAAAVAAAAKgAAAAjAAAABAAAAHAAAAAQAAAAAQAAAADAnkG+hJ5BIwAAAAQAAAAPAAAATAAAAAAAAAAAAAAAAAAAAP//////////bAAAAEYAaQByAG0AYQAgAG4AbwAgAHYA4QBsAGkAZABhAAAABgAAAAMAAAAEAAAACQAAAAYAAAADAAAABwAAAAcAAAADAAAABQAAAAYAAAADAAAAAwAAAAcAAAAGAAAASwAAAEAAAAAwAAAABQAAACAAAAABAAAAAQAAABAAAAAAAAAAAAAAAD4BAACAAAAAAAAAAAAAAAA+AQAAgAAAAFIAAABwAQAAAgAAABAAAAAHAAAAAAAAAAAAAAC8AgAAAAAAAAECAiJTAHkAcwB0AGUAbQAAAAAAAAAAAAAAAAAAAAAAAAAAAAAAAAAAAAAAAAAAAAAAAAAAAAAAAAAAAAAAAAAAAAAAAAAAAITAggIAAAAACjwAAFTxzwAAAAAgAADPALS3a2vICywV1EZpa+gLLBVAcWtr4Glra8ALLBXMCywVAQAAAKgLLBUCAAAAAAAAABTszwCjtmprqAssFYC2amtY7M8APq9ra0Wva2uTSYOLGAwsFfCcaGsgumtrAAAAAKgLLBUAACwVZOzPANi3a2vkRmlrOBAEC8gLLBV0mmhr4Llra0Wva2sBAAAAzAssFXTszwAKumtr5EZpazgQBAug7M8AAAAAAAAAAABh+1d2lOzPAAcAAACo7c8AqO3PAAACAAD8////AQAAAAAAAAAAAAAAAAAAAAAAAAAAAAAAKPGG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r1yFHPAKxTzwAlgit1DQEAAGxRzwAAAAAAAAAAAH8AAAAAAAAA0KpuAgEAAAAYqLwaAAAAAODtvhoAAAAAfwABAbDnvhoAAAAA4O2+GkgFlmkDAAAAUAWWaQEAAABQ3PAKiHrNaVupkmmtOPAqRHNOCFBxdQIcU88AyX8rdQAAzwAFAAAA1X8rdRRYzwDg////AAAAAAAAAAAAAAAAkAEAAAAAAAEAAAAAYQByAGkAYQBsAAAAAAAAAAAAAAAAAAAABgAAAAAAAABh+1d2AAAAAAYAAADMUs8AzFLPAAACAAD8////AQAAAAAAAAAAAAAAAAAAACjxhgjoxGp1ZHYACAAAAAAlAAAADAAAAAMAAAAYAAAADAAAAAAAAAISAAAADAAAAAEAAAAWAAAADAAAAAgAAABUAAAAVAAAAAoAAAAnAAAAHgAAAEoAAAABAAAAAMCeQb6En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xAAAARwAAACkAAAAzAAAAyQAAABUAAAAhAPAAAAAAAAAAAAAAAIA/AAAAAAAAAAAAAIA/AAAAAAAAAAAAAAAAAAAAAAAAAAAAAAAAAAAAAAAAAAAlAAAADAAAAAAAAIAoAAAADAAAAAQAAABSAAAAcAEAAAQAAADw////AAAAAAAAAAAAAAAAkAEAAAAAAAEAAAAAcwBlAGcAbwBlACAAdQBpAAAAAAAAAAAAAAAAAAAAAAAAAAAAAAAAAAAAAAAAAAAAAAAAAAAAAAAAAAAAAAAAAAAACqUAUc8A5FLPACWCK3VsAAAApFDPAAAAAAA8UM8AbRikaVwOAdYYX+AK0RKkaSA1hggYX+AK2DO8GhUAAAAYX+AK/RKkacjQdgIYX+AKHAAAABUAAABkUc8A2DO8GgAAAAAAAAAAAAAAAAgAAACcck4IAQAAAFRSzwDJfyt1AADPAAYAAADVfyt1DFXPAPD///8AAAAAAAAAAAAAAACQAQAAAAAAAQAAAABzAGUAZwBvAGUAIAB1AGkAAAAAAAAAAAAJAAAAAAAAAGH7V3YAAAAACQAAAARSzwAEUs8AAAIAAPz///8BAAAAAAAAAAAAAAAAAAAAKPGGCOjEanVkdgAIAAAAACUAAAAMAAAABAAAABgAAAAMAAAAAAAAAhIAAAAMAAAAAQAAAB4AAAAYAAAAKQAAADMAAADyAAAASAAAACUAAAAMAAAABAAAAFQAAADcAAAAKgAAADMAAADwAAAARwAAAAEAAAAAwJ5BvoSeQSoAAAAzAAAAGAAAAEwAAAAAAAAAAAAAAAAAAAD//////////3wAAABBAEwARQBKAEEATgBEAFIATwAgAEcATwBOAFoAQQBMAEUAWgAgAE4ASQAuAC4ALgAKAAAACAAAAAgAAAAGAAAACgAAAAwAAAALAAAACgAAAAwAAAAEAAAACwAAAAwAAAAMAAAACQAAAAoAAAAIAAAACAAAAAkAAAAEAAAADAAAAAQAAAADAAAAAwAAAAMAAABLAAAAQAAAADAAAAAFAAAAIAAAAAEAAAABAAAAEAAAAAAAAAAAAAAAPgEAAIAAAAAAAAAAAAAAAD4BAACAAAAAJQAAAAwAAAACAAAAJwAAABgAAAAFAAAAAAAAAP///wAAAAAAJQAAAAwAAAAFAAAATAAAAGQAAAAAAAAAUAAAAD0BAAB8AAAAAAAAAFAAAAA+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uAAAAAoAAABQAAAAgAAAAFwAAAABAAAAAMCeQb6EnkEKAAAAUAAAABIAAABMAAAAAAAAAAAAAAAAAAAA//////////9wAAAAQQBMAEUASgBBAE4ARABSAE8AIABHAE8ATgBaAEEATABFAFoABwAAAAUAAAAGAAAABAAAAAcAAAAIAAAACAAAAAcAAAAJAAAAAwAAAAgAAAAJAAAACAAAAAYAAAAHAAAABQAAAAYAAAAGAAAASwAAAEAAAAAwAAAABQAAACAAAAABAAAAAQAAABAAAAAAAAAAAAAAAD4BAACAAAAAAAAAAAAAAAA+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iAAAAAoAAABgAAAAPwAAAGwAAAABAAAAAMCeQb6EnkEKAAAAYAAAAAoAAABMAAAAAAAAAAAAAAAAAAAA//////////9gAAAAUAByAGUAcwBpAGQAZQBuAHQAZQAGAAAABAAAAAYAAAAFAAAAAwAAAAcAAAAGAAAABwAAAAQAAAAGAAAASwAAAEAAAAAwAAAABQAAACAAAAABAAAAAQAAABAAAAAAAAAAAAAAAD4BAACAAAAAAAAAAAAAAAA+AQAAgAAAACUAAAAMAAAAAgAAACcAAAAYAAAABQAAAAAAAAD///8AAAAAACUAAAAMAAAABQAAAEwAAABkAAAACQAAAHAAAAA0AQAAfAAAAAkAAABwAAAALAEAAA0AAAAhAPAAAAAAAAAAAAAAAIA/AAAAAAAAAAAAAIA/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BI</vt:lpstr>
      <vt:lpstr>DETALLE DE PASIVOS</vt:lpstr>
      <vt:lpstr>PROVEEDORES LOCALES</vt:lpstr>
      <vt:lpstr>BNF</vt:lpstr>
      <vt:lpstr>1696044SUD</vt:lpstr>
      <vt:lpstr>1694697SUD</vt:lpstr>
      <vt:lpstr>UENO BANK</vt:lpstr>
      <vt:lpstr>RESUMEN</vt:lpstr>
      <vt:lpstr>PROVEEDORES EXTERIOR</vt:lpstr>
      <vt:lpstr>BNF!Área_de_impresión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Cumplimiento</cp:lastModifiedBy>
  <dcterms:created xsi:type="dcterms:W3CDTF">2022-08-25T15:30:47Z</dcterms:created>
  <dcterms:modified xsi:type="dcterms:W3CDTF">2026-05-13T12:36:35Z</dcterms:modified>
</cp:coreProperties>
</file>