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4\4to trimestre\"/>
    </mc:Choice>
  </mc:AlternateContent>
  <xr:revisionPtr revIDLastSave="0" documentId="13_ncr:201_{3D0FE69A-D4A6-4881-B457-BB49D19F415A}" xr6:coauthVersionLast="47" xr6:coauthVersionMax="47" xr10:uidLastSave="{00000000-0000-0000-0000-000000000000}"/>
  <bookViews>
    <workbookView xWindow="-120" yWindow="-120" windowWidth="20730" windowHeight="1116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2" l="1"/>
  <c r="F70" i="2" s="1"/>
  <c r="F67" i="2"/>
  <c r="F68" i="2" s="1"/>
  <c r="F64" i="2"/>
  <c r="F65" i="2" s="1"/>
  <c r="D70" i="2"/>
  <c r="D68" i="2"/>
  <c r="D65" i="2"/>
  <c r="G65" i="2"/>
  <c r="H70" i="2"/>
  <c r="G70" i="2"/>
  <c r="H68" i="2"/>
  <c r="G68" i="2"/>
  <c r="H65" i="2"/>
  <c r="D71" i="2" l="1"/>
  <c r="G71" i="2"/>
</calcChain>
</file>

<file path=xl/sharedStrings.xml><?xml version="1.0" encoding="utf-8"?>
<sst xmlns="http://schemas.openxmlformats.org/spreadsheetml/2006/main" count="93" uniqueCount="87">
  <si>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</si>
  <si>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</si>
  <si>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</si>
  <si>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</si>
  <si>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</si>
  <si>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</si>
  <si>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</si>
  <si>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</si>
  <si>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</si>
  <si>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</si>
  <si>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</si>
  <si>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</si>
  <si>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</si>
  <si>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</si>
  <si>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</si>
  <si>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</si>
  <si>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</si>
  <si>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</si>
  <si>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</si>
  <si>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</si>
  <si>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</si>
  <si>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</si>
  <si>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</si>
  <si>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</si>
  <si>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</si>
  <si>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</si>
  <si>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</si>
  <si>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</si>
  <si>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</si>
  <si>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</si>
  <si>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</si>
  <si>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</si>
  <si>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</si>
  <si>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</si>
  <si>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</si>
  <si>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</si>
  <si>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</si>
  <si>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</si>
  <si>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</si>
  <si>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</si>
  <si>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</si>
  <si>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</si>
  <si>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</si>
  <si>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</si>
  <si>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</si>
  <si>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</si>
  <si>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</si>
  <si>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</si>
  <si>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</si>
  <si>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</si>
  <si>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</si>
  <si>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</si>
  <si>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</si>
  <si>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</si>
  <si>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</si>
  <si>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</si>
  <si>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</si>
  <si>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</si>
  <si>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</si>
  <si>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</si>
  <si>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</si>
  <si>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</si>
  <si>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</si>
  <si>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</si>
  <si>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</si>
  <si>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</si>
  <si>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</si>
  <si>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</si>
  <si>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</si>
  <si>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</si>
  <si>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</si>
  <si>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</si>
  <si>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</si>
  <si>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</si>
  <si>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YVO MARIA SALUM PEREZ</t>
  </si>
  <si>
    <t>005/2019</t>
  </si>
  <si>
    <t>Republica Argentina esq Ing. Albino Mernes</t>
  </si>
  <si>
    <t>RUSSELL BEDFORD PARAGUAY S.A.</t>
  </si>
  <si>
    <t>ESTADOS CONTABLES AL 31/12/2024</t>
  </si>
  <si>
    <t>CLAUDIA ALBERTINI</t>
  </si>
  <si>
    <t>GERENTE ADMINISTRATIVA</t>
  </si>
  <si>
    <t>JAVIER CASAÑAS</t>
  </si>
  <si>
    <t>GERENTE DE PROYECTOS Y OBRAS</t>
  </si>
  <si>
    <t>JAVIER GARCIA</t>
  </si>
  <si>
    <t>JEFE DE ADQUISICIONES</t>
  </si>
  <si>
    <t>GABRIEL TURRO</t>
  </si>
  <si>
    <t>GERENTE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</si>
</sst>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6"/>
  <sheetViews>
    <sheetView tabSelected="1" topLeftCell="A75" workbookViewId="0">
      <selection activeCell="D81" sqref="D81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4" width="21.42578125" customWidth="1"/>
    <col min="5" max="5" width="15.7109375" customWidth="1"/>
    <col min="6" max="6" width="14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14" t="s">
        <v>3</v>
      </c>
    </row>
    <row r="6" spans="1:5" x14ac:dyDescent="0.25">
      <c r="B6" s="14" t="s">
        <v>72</v>
      </c>
    </row>
    <row r="10" spans="1:5" x14ac:dyDescent="0.25">
      <c r="A10" s="12" t="s">
        <v>4</v>
      </c>
      <c r="B10" s="12" t="s">
        <v>5</v>
      </c>
      <c r="E10" s="12" t="s">
        <v>78</v>
      </c>
    </row>
    <row r="11" spans="1:5" x14ac:dyDescent="0.25">
      <c r="A11" s="12"/>
      <c r="B11" s="12"/>
    </row>
    <row r="12" spans="1:5" x14ac:dyDescent="0.25">
      <c r="A12" s="12" t="s">
        <v>7</v>
      </c>
      <c r="B12" s="12" t="s">
        <v>8</v>
      </c>
      <c r="E12" s="12" t="s">
        <v>2</v>
      </c>
    </row>
    <row r="13" spans="1:5" x14ac:dyDescent="0.25">
      <c r="A13" s="12"/>
      <c r="B13" s="12"/>
    </row>
    <row r="14" spans="1:5" ht="35.25" customHeight="1" x14ac:dyDescent="0.25">
      <c r="A14" s="12" t="s">
        <v>13</v>
      </c>
      <c r="B14" s="52" t="s">
        <v>14</v>
      </c>
      <c r="C14" s="52"/>
      <c r="D14" s="52"/>
      <c r="E14" s="1" t="s">
        <v>46</v>
      </c>
    </row>
    <row r="15" spans="1:5" x14ac:dyDescent="0.25">
      <c r="A15" s="12"/>
      <c r="B15" s="12"/>
      <c r="E15" s="12" t="s">
        <v>47</v>
      </c>
    </row>
    <row r="16" spans="1:5" x14ac:dyDescent="0.25">
      <c r="A16" s="12"/>
      <c r="B16" s="12"/>
      <c r="E16" s="12"/>
    </row>
    <row r="17" spans="1:5" x14ac:dyDescent="0.25">
      <c r="A17" s="12" t="s">
        <v>9</v>
      </c>
      <c r="B17" s="12" t="s">
        <v>10</v>
      </c>
      <c r="E17" s="12" t="s">
        <v>11</v>
      </c>
    </row>
    <row r="18" spans="1:5" x14ac:dyDescent="0.25">
      <c r="A18" s="12"/>
      <c r="B18" s="12"/>
    </row>
    <row r="19" spans="1:5" x14ac:dyDescent="0.25">
      <c r="A19" s="12" t="s">
        <v>12</v>
      </c>
      <c r="B19" s="12" t="s">
        <v>17</v>
      </c>
      <c r="E19" s="1" t="s">
        <v>48</v>
      </c>
    </row>
    <row r="20" spans="1:5" x14ac:dyDescent="0.25">
      <c r="A20" s="12"/>
      <c r="B20" s="12"/>
      <c r="E20" s="2" t="s">
        <v>49</v>
      </c>
    </row>
    <row r="21" spans="1:5" x14ac:dyDescent="0.25">
      <c r="A21" s="12"/>
      <c r="B21" s="12"/>
      <c r="E21" s="2"/>
    </row>
    <row r="22" spans="1:5" x14ac:dyDescent="0.25">
      <c r="A22" s="12" t="s">
        <v>15</v>
      </c>
      <c r="B22" s="12" t="s">
        <v>16</v>
      </c>
    </row>
    <row r="23" spans="1:5" x14ac:dyDescent="0.25">
      <c r="A23" s="12"/>
      <c r="B23" s="12"/>
    </row>
    <row r="24" spans="1:5" x14ac:dyDescent="0.25">
      <c r="A24" s="12" t="s">
        <v>18</v>
      </c>
      <c r="B24" s="12" t="s">
        <v>19</v>
      </c>
      <c r="E24" s="1" t="s">
        <v>76</v>
      </c>
    </row>
    <row r="25" spans="1:5" x14ac:dyDescent="0.25">
      <c r="A25" s="12"/>
      <c r="B25" s="12"/>
    </row>
    <row r="26" spans="1:5" x14ac:dyDescent="0.25">
      <c r="A26" s="12" t="s">
        <v>20</v>
      </c>
      <c r="B26" s="12" t="s">
        <v>21</v>
      </c>
      <c r="E26" s="12" t="s">
        <v>31</v>
      </c>
    </row>
    <row r="27" spans="1:5" x14ac:dyDescent="0.25">
      <c r="A27" s="12"/>
      <c r="B27" s="12"/>
    </row>
    <row r="28" spans="1:5" x14ac:dyDescent="0.25">
      <c r="A28" s="12" t="s">
        <v>22</v>
      </c>
      <c r="B28" s="12" t="s">
        <v>23</v>
      </c>
      <c r="E28" t="s">
        <v>32</v>
      </c>
    </row>
    <row r="29" spans="1:5" x14ac:dyDescent="0.25">
      <c r="A29" s="12"/>
      <c r="B29" s="12"/>
    </row>
    <row r="30" spans="1:5" x14ac:dyDescent="0.25">
      <c r="A30" s="12" t="s">
        <v>24</v>
      </c>
      <c r="B30" s="12" t="s">
        <v>25</v>
      </c>
      <c r="E30" s="13" t="s">
        <v>33</v>
      </c>
    </row>
    <row r="31" spans="1:5" x14ac:dyDescent="0.25">
      <c r="A31" s="12"/>
      <c r="B31" s="12"/>
    </row>
    <row r="32" spans="1:5" x14ac:dyDescent="0.25">
      <c r="A32" s="12" t="s">
        <v>26</v>
      </c>
      <c r="B32" s="12" t="s">
        <v>27</v>
      </c>
      <c r="E32" s="13" t="s">
        <v>34</v>
      </c>
    </row>
    <row r="34" spans="1:5" x14ac:dyDescent="0.25">
      <c r="A34" s="12" t="s">
        <v>6</v>
      </c>
      <c r="B34" s="12" t="s">
        <v>28</v>
      </c>
    </row>
    <row r="37" spans="1:5" x14ac:dyDescent="0.25">
      <c r="B37" s="42" t="s">
        <v>29</v>
      </c>
      <c r="C37" s="43"/>
      <c r="D37" s="42" t="s">
        <v>30</v>
      </c>
      <c r="E37" s="43"/>
    </row>
    <row r="38" spans="1:5" x14ac:dyDescent="0.25">
      <c r="B38" s="12"/>
    </row>
    <row r="39" spans="1:5" x14ac:dyDescent="0.25">
      <c r="B39" s="12" t="s">
        <v>35</v>
      </c>
      <c r="D39" t="s">
        <v>40</v>
      </c>
    </row>
    <row r="40" spans="1:5" x14ac:dyDescent="0.25">
      <c r="B40" s="12" t="s">
        <v>38</v>
      </c>
      <c r="D40" t="s">
        <v>39</v>
      </c>
    </row>
    <row r="41" spans="1:5" x14ac:dyDescent="0.25">
      <c r="B41" s="12" t="s">
        <v>42</v>
      </c>
      <c r="D41" t="s">
        <v>44</v>
      </c>
    </row>
    <row r="42" spans="1:5" x14ac:dyDescent="0.25">
      <c r="B42" s="12" t="s">
        <v>43</v>
      </c>
      <c r="D42" t="s">
        <v>41</v>
      </c>
    </row>
    <row r="43" spans="1:5" x14ac:dyDescent="0.25">
      <c r="B43" s="12" t="s">
        <v>43</v>
      </c>
      <c r="D43" t="s">
        <v>74</v>
      </c>
    </row>
    <row r="44" spans="1:5" x14ac:dyDescent="0.25">
      <c r="B44" s="12" t="s">
        <v>36</v>
      </c>
      <c r="D44" t="s">
        <v>45</v>
      </c>
    </row>
    <row r="46" spans="1:5" x14ac:dyDescent="0.25">
      <c r="B46" s="14" t="s">
        <v>37</v>
      </c>
    </row>
    <row r="47" spans="1:5" x14ac:dyDescent="0.25">
      <c r="B47" s="12" t="s">
        <v>79</v>
      </c>
      <c r="C47" t="s">
        <v>80</v>
      </c>
    </row>
    <row r="48" spans="1:5" x14ac:dyDescent="0.25">
      <c r="B48" s="12" t="s">
        <v>81</v>
      </c>
      <c r="C48" t="s">
        <v>82</v>
      </c>
    </row>
    <row r="49" spans="1:8" x14ac:dyDescent="0.25">
      <c r="B49" s="12" t="s">
        <v>83</v>
      </c>
      <c r="C49" t="s">
        <v>84</v>
      </c>
    </row>
    <row r="50" spans="1:8" x14ac:dyDescent="0.25">
      <c r="B50" s="12" t="s">
        <v>85</v>
      </c>
      <c r="C50" t="s">
        <v>86</v>
      </c>
    </row>
    <row r="51" spans="1:8" x14ac:dyDescent="0.25">
      <c r="B51" s="12"/>
    </row>
    <row r="52" spans="1:8" x14ac:dyDescent="0.25">
      <c r="B52" s="12"/>
    </row>
    <row r="53" spans="1:8" x14ac:dyDescent="0.25">
      <c r="A53" t="s">
        <v>50</v>
      </c>
      <c r="B53" s="12" t="s">
        <v>51</v>
      </c>
    </row>
    <row r="54" spans="1:8" x14ac:dyDescent="0.25">
      <c r="B54" s="12"/>
    </row>
    <row r="55" spans="1:8" ht="45" customHeight="1" x14ac:dyDescent="0.25">
      <c r="B55" s="15" t="s">
        <v>52</v>
      </c>
      <c r="C55" s="15" t="s">
        <v>53</v>
      </c>
      <c r="D55" s="55" t="s">
        <v>54</v>
      </c>
      <c r="E55" s="55"/>
      <c r="F55" s="55" t="s">
        <v>55</v>
      </c>
      <c r="G55" s="55"/>
      <c r="H55" s="15" t="s">
        <v>56</v>
      </c>
    </row>
    <row r="56" spans="1:8" ht="28.5" customHeight="1" x14ac:dyDescent="0.25">
      <c r="B56" s="45">
        <v>26500000000</v>
      </c>
      <c r="C56" s="45">
        <v>26500000000</v>
      </c>
      <c r="D56" s="45">
        <v>26500000000</v>
      </c>
      <c r="E56" s="45">
        <v>26500000000</v>
      </c>
      <c r="F56" s="45">
        <v>26500000000</v>
      </c>
      <c r="G56" s="45">
        <v>26500000000</v>
      </c>
      <c r="H56" s="16">
        <v>10000000</v>
      </c>
    </row>
    <row r="59" spans="1:8" x14ac:dyDescent="0.25">
      <c r="B59" s="12" t="s">
        <v>57</v>
      </c>
    </row>
    <row r="60" spans="1:8" ht="15.75" thickBot="1" x14ac:dyDescent="0.3"/>
    <row r="61" spans="1:8" ht="25.5" customHeight="1" x14ac:dyDescent="0.25">
      <c r="B61" s="50" t="s">
        <v>64</v>
      </c>
      <c r="C61" s="50" t="s">
        <v>59</v>
      </c>
      <c r="D61" s="56" t="s">
        <v>61</v>
      </c>
      <c r="E61" s="50" t="s">
        <v>60</v>
      </c>
      <c r="F61" s="50" t="s">
        <v>65</v>
      </c>
      <c r="G61" s="50" t="s">
        <v>58</v>
      </c>
      <c r="H61" s="50" t="s">
        <v>62</v>
      </c>
    </row>
    <row r="62" spans="1:8" ht="15.75" thickBot="1" x14ac:dyDescent="0.3">
      <c r="B62" s="51"/>
      <c r="C62" s="51"/>
      <c r="D62" s="57"/>
      <c r="E62" s="51"/>
      <c r="F62" s="51"/>
      <c r="G62" s="51"/>
      <c r="H62" s="51"/>
    </row>
    <row r="63" spans="1:8" x14ac:dyDescent="0.25">
      <c r="B63" s="17">
        <v>1</v>
      </c>
      <c r="C63" s="53" t="s">
        <v>63</v>
      </c>
      <c r="D63" s="44">
        <v>50</v>
      </c>
      <c r="E63" s="18" t="s">
        <v>0</v>
      </c>
      <c r="F63" s="40">
        <v>250</v>
      </c>
      <c r="G63" s="11">
        <v>500000000</v>
      </c>
      <c r="H63" s="19">
        <v>7.0000000000000007E-2</v>
      </c>
    </row>
    <row r="64" spans="1:8" ht="15.75" thickBot="1" x14ac:dyDescent="0.3">
      <c r="B64" s="5"/>
      <c r="C64" s="54"/>
      <c r="D64" s="36">
        <v>1275</v>
      </c>
      <c r="E64" s="20" t="s">
        <v>1</v>
      </c>
      <c r="F64" s="40">
        <f>+D64</f>
        <v>1275</v>
      </c>
      <c r="G64" s="7">
        <v>12750000000</v>
      </c>
      <c r="H64" s="21">
        <v>0.43</v>
      </c>
    </row>
    <row r="65" spans="1:8" ht="15.75" thickBot="1" x14ac:dyDescent="0.3">
      <c r="B65" s="24"/>
      <c r="C65" s="25"/>
      <c r="D65" s="37">
        <f>SUM(D63:D64)</f>
        <v>1325</v>
      </c>
      <c r="E65" s="25"/>
      <c r="F65" s="37">
        <f>SUM(F63:F64)</f>
        <v>1525</v>
      </c>
      <c r="G65" s="26">
        <f>SUM(G63:G64)</f>
        <v>13250000000</v>
      </c>
      <c r="H65" s="27">
        <f>SUM(H63:H64)</f>
        <v>0.5</v>
      </c>
    </row>
    <row r="66" spans="1:8" x14ac:dyDescent="0.25">
      <c r="B66" s="9"/>
      <c r="C66" s="48" t="s">
        <v>40</v>
      </c>
      <c r="D66" s="44">
        <v>50</v>
      </c>
      <c r="E66" s="3" t="s">
        <v>0</v>
      </c>
      <c r="F66" s="41">
        <v>250</v>
      </c>
      <c r="G66" s="28">
        <v>500000000</v>
      </c>
      <c r="H66" s="4">
        <v>7.0000000000000007E-2</v>
      </c>
    </row>
    <row r="67" spans="1:8" ht="15.75" thickBot="1" x14ac:dyDescent="0.3">
      <c r="B67" s="5">
        <v>2</v>
      </c>
      <c r="C67" s="49"/>
      <c r="D67" s="36">
        <v>1223</v>
      </c>
      <c r="E67" s="6" t="s">
        <v>1</v>
      </c>
      <c r="F67" s="40">
        <f>+D67</f>
        <v>1223</v>
      </c>
      <c r="G67" s="22">
        <v>12230000000</v>
      </c>
      <c r="H67" s="8">
        <v>0.41</v>
      </c>
    </row>
    <row r="68" spans="1:8" s="12" customFormat="1" ht="15.75" thickBot="1" x14ac:dyDescent="0.3">
      <c r="B68" s="24"/>
      <c r="C68" s="25"/>
      <c r="D68" s="37">
        <f>SUM(D66:D67)</f>
        <v>1273</v>
      </c>
      <c r="E68" s="25"/>
      <c r="F68" s="37">
        <f>SUM(F66:F67)</f>
        <v>1473</v>
      </c>
      <c r="G68" s="26">
        <f>SUM(G66:G67)</f>
        <v>12730000000</v>
      </c>
      <c r="H68" s="29">
        <f>SUM(H66:H67)</f>
        <v>0.48</v>
      </c>
    </row>
    <row r="69" spans="1:8" ht="27" customHeight="1" x14ac:dyDescent="0.25">
      <c r="B69" s="23">
        <v>3</v>
      </c>
      <c r="C69" s="47" t="s">
        <v>41</v>
      </c>
      <c r="D69" s="38">
        <v>52</v>
      </c>
      <c r="E69" s="10" t="s">
        <v>1</v>
      </c>
      <c r="F69" s="41">
        <f>+D69</f>
        <v>52</v>
      </c>
      <c r="G69" s="28">
        <v>520000000</v>
      </c>
      <c r="H69" s="4">
        <v>0.02</v>
      </c>
    </row>
    <row r="70" spans="1:8" x14ac:dyDescent="0.25">
      <c r="B70" s="30"/>
      <c r="C70" s="30"/>
      <c r="D70" s="39">
        <f>SUM(D69)</f>
        <v>52</v>
      </c>
      <c r="E70" s="30"/>
      <c r="F70" s="39">
        <f>SUM(F69)</f>
        <v>52</v>
      </c>
      <c r="G70" s="31">
        <f>SUM(G69:G69)</f>
        <v>520000000</v>
      </c>
      <c r="H70" s="32">
        <f>SUM(H69:H69)</f>
        <v>0.02</v>
      </c>
    </row>
    <row r="71" spans="1:8" ht="15.75" thickBot="1" x14ac:dyDescent="0.3">
      <c r="B71" s="33" t="s">
        <v>66</v>
      </c>
      <c r="C71" s="34"/>
      <c r="D71" s="33">
        <f>+D65+D68+D70</f>
        <v>2650</v>
      </c>
      <c r="E71" s="34"/>
      <c r="F71" s="34"/>
      <c r="G71" s="35">
        <f>+G65+G68+G70</f>
        <v>26500000000</v>
      </c>
      <c r="H71" s="34"/>
    </row>
    <row r="72" spans="1:8" ht="18.75" customHeight="1" thickTop="1" x14ac:dyDescent="0.25">
      <c r="A72" s="14" t="s">
        <v>67</v>
      </c>
      <c r="B72" s="14" t="s">
        <v>68</v>
      </c>
      <c r="C72" s="14"/>
    </row>
    <row r="73" spans="1:8" ht="27.75" customHeight="1" x14ac:dyDescent="0.25">
      <c r="A73" t="s">
        <v>69</v>
      </c>
      <c r="B73" t="s">
        <v>73</v>
      </c>
    </row>
    <row r="74" spans="1:8" x14ac:dyDescent="0.25">
      <c r="B74" s="12" t="s">
        <v>77</v>
      </c>
    </row>
    <row r="75" spans="1:8" ht="24" customHeight="1" x14ac:dyDescent="0.25">
      <c r="A75" t="s">
        <v>70</v>
      </c>
      <c r="B75" t="s">
        <v>71</v>
      </c>
    </row>
    <row r="76" spans="1:8" x14ac:dyDescent="0.25">
      <c r="B76" s="46" t="s">
        <v>75</v>
      </c>
    </row>
  </sheetData>
  <mergeCells count="12">
    <mergeCell ref="C66:C67"/>
    <mergeCell ref="B61:B62"/>
    <mergeCell ref="B14:D14"/>
    <mergeCell ref="H61:H62"/>
    <mergeCell ref="G61:G62"/>
    <mergeCell ref="C63:C64"/>
    <mergeCell ref="D55:E55"/>
    <mergeCell ref="F55:G55"/>
    <mergeCell ref="C61:C62"/>
    <mergeCell ref="D61:D62"/>
    <mergeCell ref="E61:E62"/>
    <mergeCell ref="F61:F62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ZE98z5UinoKmgP7uOx5QICtWOxQdv5OFOTXAKCmzC1o=</DigestValue>
    </Reference>
    <Reference Type="http://www.w3.org/2000/09/xmldsig#Object" URI="#idOfficeObject">
      <DigestMethod Algorithm="http://www.w3.org/2001/04/xmlenc#sha256"/>
      <DigestValue>1C0mZCX0qAUJf6VkOt66ja24k0PldvbXqMkGaX1VnvA=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hVi/Y5tZmm1G1PO153blJvF2Upasjwo/FPSqPmnPGjw=</DigestValue>
    </Reference>
    <Reference Type="http://www.w3.org/2000/09/xmldsig#Object" URI="#idValidSigLnImg">
      <DigestMethod Algorithm="http://www.w3.org/2001/04/xmlenc#sha256"/>
      <DigestValue>MhAQ8GZXViCUr+2SLjVZjC3JeQ7ClWjxM67h0UtLzf0=</DigestValue>
    </Reference>
    <Reference Type="http://www.w3.org/2000/09/xmldsig#Object" URI="#idInvalidSigLnImg">
      <DigestMethod Algorithm="http://www.w3.org/2001/04/xmlenc#sha256"/>
      <DigestValue>8w/7ZQDkfDPIeFuCWsZWKgGrGeNC0HqeYpTO2lIdvKI=</DigestValue>
    </Reference>
  </SignedInfo>
  <SignatureValue>E6XereYHb0MEdvlTfIP/zQKunnGRMrHCIn7hQi3IXcduv8dQQw9h166GffeO3GUA28Dvsg5RxEit
XjTOC1b0kxfEZmW/meySYxP+1hGDO+Pjde7ne2WKX9C8TzkbxELDxW9+6LECcyw6MdT9jKeD8bEM
9uo6eBlwrsFPxJoSbRlivQscQJS1Q5TrRghTEzB46JgsSXRngxjsgDhen2W0s89gQEkQ1Bd7xQCK
jtP3vPieSDPQYu2W3Vd/GnOLR7b35tENTeR8iEBkZfrRGRANXx5jhUaHnAma6gCJQvYLS9ruR5gU
om41ZjMC+M2cubqM2eBaFvf9NhKxq7HcMDj/dA==</SignatureValue>
  <KeyInfo>
    <X509Data>
      <X509Certificate>MIIIeDCCBmCgAwIBAgIIalFL2Lhzy5swDQYJKoZIhvcNAQELBQAwWjEaMBgGA1UEAwwRQ0EtRE9DVU1FTlRBIFMuQS4xFjAUBgNVBAUTDVJVQzgwMDUwMTcyLTExFzAVBgNVBAoMDkRPQ1VNRU5UQSBTLkEuMQswCQYDVQQGEwJQWTAeFw0yMzA1MDQyMDM3MDBaFw0yNTA1MDMyMDM3MDBaMIGwMR8wHQYDVQQDDBZFUklDIE1BUklBIFNBTFVNIFBJUkVTMREwDwYDVQQFEwhDSTgyNjUwMDETMBEGA1UEKgwKRVJJQyBNQVJJQTEUMBIGA1UEBAwLU0FMVU0gUElSRVMxCzAJBgNVBAsMAkYyMTUwMwYDVQQKDCxDRVJUSUZJQ0FETyBDVUFMSUZJQ0FETyBERSBGSVJNQSBFTEVDVFJPTklDQTELMAkGA1UEBhMCUFkwggEiMA0GCSqGSIb3DQEBAQUAA4IBDwAwggEKAoIBAQDFJodiWvGggQXdYuxGHU2P/69fEyvjvaxsrmcrf9NlqhTtSbIfmnJ9UX8Qhnii/i+uKjJ8F67eBrvfRPCrySL1WJgWAEyaoTNK4M1Fd8/1dkeLwqt4Dv5pYRDFm1NI1EqYWdgVFiYit7mVG4im5qwXWa6PWrRjHHCYIFB9M3Bb5WdsJloO23QrnWqSSgL0+d+7GEWUtHxmzBdPo4wt2WuhC05jMp1XNMD1DFh2gZxMCj4OokcSLN4tXCBCXAdu+yoFGCta0VWMV3oRPz22KgYGNGpNNfxBkNsBKAHENKtsiJD/WfvytaIY4NF1DmHde97FAjKdGDeyoZmB2GRInmI5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lcmljc2FsdW1AZW1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nsrVrnBi7bCUZ+BY4yvB3gXhWkjAOBgNVHQ8BAf8EBAMCBeAwDQYJKoZIhvcNAQELBQADggIBAEBOb3ywEl4UzwTM6CNX5OBR4++kbEdefPqrLkssCHWNmVEzVMeYYHionllDxPiKki7ofEieN/NJdxx+CIDpo91EpeUBfwhT1MQA/67ItW3lAUgvQgVNYVCg6RTjFFnpAuphJU8WFZdcw9KOivOdDmKzTtu3SRq1oxKwpjydq3z42sm7gXadmwkCaqSmoO/xURcMpsDhzuUL+/clS8AatU9ceiSi6tmR09BWGyiqQ42hmlbsyZFHAkw3UCowWXrIKJELCkl7CWzuAS/UlCWip1Z2MIS/huLcOkqRA6PZq8FnXKmRw608E0k+lYf0YqcezYZiWgiZ+uWoruqzgNSlIi/sKrhUzBn9jyL1vJqW/1ZBhcuVfpnDMZMiUFwY2leEzvoXFkB2IonnMBiX9lUelenfNhhQMEKPlaj9x3LeO6VOUl5QzP23EZ14tKvdNreOR3z+fVI/79xC0mkBdXyHtHm99zDiLRiQdQBD5rHtu3QYTBRaTB7UHZWDF9tznXfaAewuKqO/uOxfdIEDYdNkPu6xuIDr6aiO1FPTzoEkVF6RpaIZa29C2RMb9HZYTxRRvniXqcJn/JbRI7klAiB1WWFtssz3TYEdPa4zWY6DdOZ5eevRBuy+52znK621D0aTtG07J6e9lTi1XQpm8cuk1Ptkf8NiserqJCw0X4+TcOS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33y6eR2MuIJJEPact5+lzAJdz1pPzS8ZOY8ZZqIIJhk=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vf4oIZEno1v4oQHikcLzbblauHSgLpzVbngyc6QMRHc=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aXoNFY33BJ3BVfFXkEsYvphVk6k0vNA/idKG25pWvC8=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/xq3J7PqUhIFjnD/SM3yuKKZy1IeHPSpT/GALpkbBjM=</DigestValue>
      </Reference>
      <Reference URI="/xl/styles.xml?ContentType=application/vnd.openxmlformats-officedocument.spreadsheetml.styles+xml">
        <DigestMethod Algorithm="http://www.w3.org/2001/04/xmlenc#sha256"/>
        <DigestValue>gIZM/GNgcer59ZYGqm56cD6yqMTWwlbnyMUgbFRAQ+s=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QAMZ5Wei7aJpbLwu84ctlOahY4yBH2TO53vD7MPyiHQ=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VBdQ1JaYi2HKQ28cEhy42b3+m0eLD2yuLBsucbErYQg=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2025-04-03T15:37:47Z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2025-04-03T15:37:47Z</xd:SigningTime>
          <xd:SigningCertificate>
            <xd:Cert>
              <xd:CertDigest>
                <DigestMethod Algorithm="http://www.w3.org/2001/04/xmlenc#sha256"/>
                <DigestValue>EktwS0nQLOX9mhMWPByGhHzAihlffwPnOmm3dXjqIWk=</DigestValue>
              </xd:CertDigest>
              <xd:IssuerSerial>
                <X509IssuerName>C=PY, O=DOCUMENTA S.A., SERIALNUMBER=RUC80050172-1, CN=CA-DOCUMENTA S.A.</X509IssuerName>
                <X509SerialNumber>7660987835313539995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AFgAAQAsAACBFTUYAAAEAjBs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ABwQQAAcEEoAQAABgAAAAgAAABMAAAAAAAAAAAAAAAAAAAA//////////9cAAAAMw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wQQAAcEEPAAAAawAAAAEAAABMAAAABAAAAA4AAABHAAAAJQAAAGsAAABQAAAAWAC9A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pAAAAZQAAADoAAABGAAAAcA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qAAAAZgAAACUAAAAMAAAABAAAAFQAAACIAAAAOwAAAEYAAACoAAAAZQAAAAEAAAAAAHBBAABwQTsAAABGAAAACgAAAEwAAAAAAAAAAAAAAAAAAAD//////////2AAAABFAHIAaQBjACAAUwBhAGwAdQBtAAwAAAAIAAAABgAAAAsAAAAHAAAADQAAAAwAAAAGAAAADgAAABU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nAAAABYAAAByAAAAhQAAAIYAAAABAAAAAABwQQAAcEEWAAAAcgAAAA0AAABMAAAAAAAAAAAAAAAAAAAA//////////9oAAAARABSAC4ARQBSAEkAQwAgAFMAQQBMAFUATQC9AQsAAAAKAAAAAwAAAAgAAAAKAAAABAAAAAoAAAAEAAAACQAAAAoAAAAIAAAACwAAAA4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AAAHBBAABwQRYAAACMAAAAEwAAAEwAAAAAAAAAAAAAAAAAAAD//////////3QAAABSAEUAUABSAEUAUwBFAE4AVABBAE4AVABFACAATABFAEcAQQBMAAAACgAAAAgAAAAJAAAACgAAAAgAAAAJAAAACAAAAAwAAAAIAAAACgAAAAwAAAAIAAAACAAAAAQAAAAIAAAACAAAAAsAAAAKAAAACAAAAEsAAABAAAAAMAAAAAUAAAAgAAAAAQAAAAEAAAAQAAAAAAAAAAAAAACAAQAAwAAAAAAAAAAAAAAAgAEAAMAAAAAlAAAADAAAAAIAAAAnAAAAGAAAAAUAAAAAAAAA////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AAAcEEAAHBBFgAAAKYAAAAjAAAATAAAAAQAAAAVAAAApgAAACwBAAC7AAAAlAAAAEYAaQByAG0AYQBkAG8AIABwAG8AcgA6ACAARQBSAEkAQwAgAE0AQQBSAEkAQQAgAFMAQQBMAFUATQAgAFAASQBSAEUAUwDyPggAAAAEAAAABgAAAA4AAAAIAAAACQAAAAkAAAAEAAAACQAAAAkAAAAGAAAAAwAAAAQAAAAIAAAACgAAAAQAAAAKAAAABAAAAA4AAAAKAAAACgAAAAQAAAAKAAAABAAAAAkAAAAKAAAACAAAAAsAAAAOAAAABAAAAAkAAAAEAAAACgAAAAgAAAAJAAAAFgAAAAwAAAAAAAAAJQAAAAwAAAACAAAADgAAABQAAAAAAAAAEAAAABQAAAA=</Object>
  <Object Id="idInvalidSigLnImg">AQAAAGwAAAAAAAAAAAAAAH8BAAC/AAAAAAAAAAAAAACAFgAAQAsAACBFTUYAAAEAlCQ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CFAAAAhgAAAAEAAAAAAHBBAABwQRYAAAByAAAADQAAAEwAAAAAAAAAAAAAAAAAAAD//////////2gAAABEAFIALgBFAFIASQBDACAAUwBBAEwAVQBNAL0BCwAAAAoAAAADAAAACAAAAAoAAAAEAAAACgAAAAQAAAAJAAAACgAAAAgAAAALAAAADg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IABAADAAAAAAAAAAAAAAACAAQAAwAAAACUAAAAMAAAAAgAAACcAAAAYAAAABQAAAAAAAAD///8AAAAAACUAAAAMAAAABQAAAEwAAABkAAAAFQAAAKYAAAArAQAAugAAABUAAACmAAAAFwEAABUAAAAhAPAAAAAAAAAAAAAAAIA/AAAAAAAAAAAAAIA/AAAAAAAAAAAAAAAAAAAAAAAAAAAAAAAAAAAAAAAAAAAlAAAADAAAAAAAAIAoAAAADAAAAAUAAAAlAAAADAAAAAEAAAAYAAAADAAAAAAAAAASAAAADAAAAAEAAAAWAAAADAAAAAAAAABUAAAAIAEAABYAAACmAAAAKgEAALoAAAABAAAAAABwQQAAcEEWAAAApgAAACMAAABMAAAABAAAABUAAACmAAAALAEAALsAAACUAAAARgBpAHIAbQBhAGQAbwAgAHAAbwByADoAIABFAFIASQBDACAATQBBAFIASQBBACAAUwBBAEwAVQBNACAAUABJAFIARQBTAL0BCAAAAAQAAAAGAAAADgAAAAgAAAAJAAAACQAAAAQAAAAJAAAACQAAAAYAAAADAAAABAAAAAgAAAAKAAAABAAAAAoAAAAEAAAADgAAAAoAAAAKAAAABAAAAAoAAAAEAAAACQAAAAoAAAAIAAAACwAAAA4AAAAEAAAACQAAAAQAAAAK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Adriana Olazar</cp:lastModifiedBy>
  <cp:lastPrinted>2021-08-12T14:47:00Z</cp:lastPrinted>
  <dcterms:created xsi:type="dcterms:W3CDTF">2020-09-09T14:30:16Z</dcterms:created>
  <dcterms:modified xsi:type="dcterms:W3CDTF">2025-03-14T12:17:39Z</dcterms:modified>
</cp:coreProperties>
</file>