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_\Desktop\doc firma\Nueva carpeta\"/>
    </mc:Choice>
  </mc:AlternateContent>
  <xr:revisionPtr revIDLastSave="0" documentId="13_ncr:201_{D855F157-4F45-4068-8EB8-E5FAC3640599}" xr6:coauthVersionLast="47" xr6:coauthVersionMax="47" xr10:uidLastSave="{00000000-0000-0000-0000-000000000000}"/>
  <bookViews>
    <workbookView xWindow="-110" yWindow="-110" windowWidth="19420" windowHeight="1150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1122024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9" i="34" l="1"/>
  <c r="G72" i="34"/>
  <c r="G69" i="34"/>
  <c r="G74" i="34"/>
  <c r="G76" i="34"/>
  <c r="G92" i="34"/>
  <c r="G87" i="34"/>
  <c r="G93" i="34" l="1"/>
  <c r="G104" i="34"/>
  <c r="G77" i="34" l="1"/>
  <c r="G63" i="34"/>
  <c r="G51" i="34"/>
  <c r="B11" i="34" l="1"/>
  <c r="B95" i="34" l="1"/>
  <c r="D106" i="34"/>
  <c r="G79" i="34" l="1"/>
  <c r="G106" i="34" l="1"/>
  <c r="G41" i="34" l="1"/>
  <c r="I41" i="34" s="1"/>
  <c r="J110" i="34" l="1"/>
  <c r="I110" i="34"/>
  <c r="H110" i="34"/>
  <c r="G110" i="34"/>
  <c r="G112" i="34" s="1"/>
  <c r="D110" i="34"/>
  <c r="D79" i="34"/>
  <c r="D66" i="34"/>
  <c r="G65" i="34"/>
  <c r="I63" i="34"/>
  <c r="I66" i="34" s="1"/>
  <c r="J41" i="34"/>
  <c r="D41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69" i="32" s="1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 s="1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73" i="29" s="1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 s="1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 s="1"/>
  <c r="F85" i="26"/>
  <c r="F80" i="26"/>
  <c r="F77" i="26"/>
  <c r="H70" i="26"/>
  <c r="H71" i="26" s="1"/>
  <c r="F70" i="26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41" i="21" s="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 s="1"/>
  <c r="F56" i="20"/>
  <c r="H21" i="20"/>
  <c r="A16" i="20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132" i="32"/>
  <c r="G137" i="32" s="1"/>
  <c r="G77" i="33"/>
  <c r="F87" i="26" l="1"/>
  <c r="F71" i="26"/>
  <c r="G146" i="33"/>
  <c r="H43" i="20"/>
  <c r="F117" i="24"/>
  <c r="F122" i="24" s="1"/>
  <c r="F124" i="22"/>
  <c r="F129" i="22" s="1"/>
  <c r="F87" i="25"/>
  <c r="F86" i="28"/>
  <c r="G141" i="31"/>
  <c r="G146" i="31" s="1"/>
  <c r="G99" i="33"/>
  <c r="H42" i="24"/>
  <c r="F65" i="24"/>
  <c r="G77" i="31"/>
  <c r="I47" i="31"/>
  <c r="G153" i="33"/>
  <c r="F69" i="23"/>
  <c r="F84" i="23"/>
  <c r="H64" i="27"/>
  <c r="F106" i="27"/>
  <c r="F66" i="21"/>
  <c r="F81" i="21" s="1"/>
  <c r="F119" i="23"/>
  <c r="F124" i="23" s="1"/>
  <c r="F124" i="25"/>
  <c r="F124" i="26"/>
  <c r="G84" i="30"/>
  <c r="I35" i="30"/>
  <c r="F89" i="27"/>
  <c r="F109" i="27" s="1"/>
  <c r="F127" i="28"/>
  <c r="G65" i="30"/>
  <c r="H45" i="23"/>
  <c r="H46" i="25"/>
  <c r="H46" i="26"/>
  <c r="F90" i="26"/>
  <c r="G98" i="31"/>
  <c r="I39" i="32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F146" i="27"/>
  <c r="I44" i="29"/>
  <c r="F87" i="23"/>
  <c r="F89" i="22"/>
  <c r="F92" i="22" s="1"/>
  <c r="F81" i="24"/>
  <c r="F67" i="20"/>
  <c r="F84" i="20" s="1"/>
  <c r="I44" i="33"/>
  <c r="H42" i="28"/>
  <c r="G134" i="29"/>
  <c r="F122" i="20" l="1"/>
  <c r="F84" i="24"/>
  <c r="F125" i="24" s="1"/>
  <c r="F132" i="22"/>
  <c r="G92" i="32"/>
  <c r="G140" i="32" s="1"/>
  <c r="G96" i="29"/>
  <c r="G101" i="31"/>
  <c r="G102" i="33"/>
  <c r="G156" i="33" s="1"/>
  <c r="F127" i="23"/>
  <c r="G149" i="31"/>
  <c r="F89" i="28"/>
  <c r="F130" i="28" s="1"/>
  <c r="F127" i="26"/>
  <c r="G87" i="30"/>
  <c r="G135" i="30" s="1"/>
  <c r="G137" i="29"/>
  <c r="F121" i="21"/>
  <c r="G66" i="34" l="1"/>
  <c r="G82" i="34" s="1"/>
  <c r="I93" i="34" l="1"/>
  <c r="I106" i="34" s="1"/>
  <c r="G115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6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6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6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85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85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85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<sst xmlns="http://schemas.openxmlformats.org/spreadsheetml/2006/main" count="3368" uniqueCount="361">
  <si>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</si>
  <si>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</si>
  <si>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</si>
  <si>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</si>
  <si>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</si>
  <si>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</si>
  <si>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</si>
  <si>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</si>
  <si>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</si>
  <si>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</si>
  <si>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</si>
  <si>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</si>
  <si>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</si>
  <si>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</si>
  <si>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</si>
  <si>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</si>
  <si>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</si>
  <si>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</si>
  <si>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</si>
  <si>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</si>
  <si>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</si>
  <si>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</si>
  <si>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</si>
  <si>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</si>
  <si>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</si>
  <si>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</si>
  <si>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</si>
  <si>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</si>
  <si>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</si>
  <si>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</si>
  <si>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</si>
  <si>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</si>
  <si>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</si>
  <si>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</si>
  <si>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</si>
  <si>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</si>
  <si>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</si>
  <si>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</si>
  <si>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</si>
  <si>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</si>
  <si>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</si>
  <si>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</si>
  <si>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</si>
  <si>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</si>
  <si>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</si>
  <si>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</si>
  <si>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</si>
  <si>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</si>
  <si>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</si>
  <si>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</si>
  <si>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</si>
  <si>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</si>
  <si>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</si>
  <si>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</si>
  <si>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</si>
  <si>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</si>
  <si>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</si>
  <si>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</si>
  <si>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</si>
  <si>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</si>
  <si>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</si>
  <si>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</si>
  <si>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</si>
  <si>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</si>
  <si>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</si>
  <si>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</si>
  <si>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</si>
  <si>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</si>
  <si>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</si>
  <si>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</si>
  <si>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</si>
  <si>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</si>
  <si>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</si>
  <si>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</si>
  <si>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</si>
  <si>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</si>
  <si>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</si>
  <si>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</si>
  <si>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</si>
  <si>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</si>
  <si>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</si>
  <si>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</si>
  <si>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</si>
  <si>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</si>
  <si>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</si>
  <si>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</si>
  <si>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</si>
  <si>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</si>
  <si>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</si>
  <si>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</si>
  <si>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</si>
  <si>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</si>
  <si>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</si>
  <si>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</si>
  <si>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</si>
  <si>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</si>
  <si>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</si>
  <si>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</si>
  <si>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</si>
  <si>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</si>
  <si>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</si>
  <si>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</si>
  <si>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</si>
  <si>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</si>
  <si>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</si>
  <si>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</si>
  <si>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</si>
  <si>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</si>
  <si>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</si>
  <si>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</si>
  <si>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</si>
  <si>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</si>
  <si>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</si>
  <si>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</si>
  <si>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</si>
  <si>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</si>
  <si>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</si>
  <si>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</si>
  <si>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</si>
  <si>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</si>
  <si>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</si>
  <si>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</si>
  <si>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</si>
  <si>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</si>
  <si>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</si>
  <si>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</si>
  <si>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</si>
  <si>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</si>
  <si>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</si>
  <si>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</si>
  <si>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</si>
  <si>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</si>
  <si>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</si>
  <si>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</si>
  <si>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</si>
  <si>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</si>
  <si>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</si>
  <si>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</si>
  <si>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</si>
  <si>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</si>
  <si>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</si>
  <si>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</si>
  <si>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</si>
  <si>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</si>
  <si>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</si>
  <si>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</si>
  <si>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</si>
  <si>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</si>
  <si>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</si>
  <si>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</si>
  <si>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</si>
  <si>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</si>
  <si>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</si>
  <si>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</si>
  <si>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</si>
  <si>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</si>
  <si>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</si>
  <si>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</si>
  <si>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</si>
  <si>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</si>
  <si>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</si>
  <si>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</si>
  <si>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</si>
  <si>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</si>
  <si>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</si>
  <si>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</si>
  <si>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</si>
  <si>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</si>
  <si>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</si>
  <si>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</si>
  <si>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</si>
  <si>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</si>
  <si>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</si>
  <si>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</si>
  <si>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</si>
  <si>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</si>
  <si>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</si>
  <si>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</si>
  <si>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</si>
  <si>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</si>
  <si>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</si>
  <si>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</si>
  <si>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</si>
  <si>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</si>
  <si>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</si>
  <si>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</si>
  <si>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</si>
  <si>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</si>
  <si>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</si>
  <si>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</si>
  <si>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</si>
  <si>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</si>
  <si>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</si>
  <si>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</si>
  <si>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</si>
  <si>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</si>
  <si>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</si>
  <si>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</si>
  <si>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</si>
  <si>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</si>
  <si>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</si>
  <si>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</si>
  <si>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</si>
  <si>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</si>
  <si>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</si>
  <si>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</si>
  <si>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</si>
  <si>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</si>
  <si>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</si>
  <si>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</si>
  <si>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</si>
  <si>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</si>
  <si>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</si>
  <si>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</si>
  <si>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</si>
  <si>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</si>
  <si>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</si>
  <si>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</si>
  <si>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</si>
  <si>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</si>
  <si>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</si>
  <si>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</si>
  <si>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</si>
  <si>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</si>
  <si>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</si>
  <si>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</si>
  <si>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</si>
  <si>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</si>
  <si>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</si>
  <si>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</si>
  <si>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</si>
  <si>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</si>
  <si>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</si>
  <si>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</si>
  <si>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</si>
  <si>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</si>
  <si>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</si>
  <si>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</si>
  <si>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</si>
  <si>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</si>
  <si>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</si>
  <si>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</si>
  <si>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</si>
  <si>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</si>
  <si>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</si>
  <si>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</si>
  <si>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</si>
  <si>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</si>
  <si>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</si>
  <si>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</si>
  <si>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</si>
  <si>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</si>
  <si>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</si>
  <si>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</si>
  <si>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</si>
  <si>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</si>
  <si>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</si>
  <si>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</si>
  <si>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</si>
  <si>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</si>
  <si>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</si>
  <si>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</si>
  <si>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</si>
  <si>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</si>
  <si>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</si>
  <si>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</si>
  <si>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</si>
  <si>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</si>
  <si>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</si>
  <si>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</si>
  <si>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</si>
  <si>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</si>
  <si>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</si>
  <si>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</si>
  <si>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</si>
  <si>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</si>
  <si>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</si>
  <si>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</si>
  <si>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</si>
  <si>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</si>
  <si>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</si>
  <si>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</si>
  <si>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</si>
  <si>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</si>
  <si>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</si>
  <si>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</si>
  <si>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</si>
  <si>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</si>
  <si>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</si>
  <si>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</si>
  <si>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</si>
  <si>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</si>
  <si>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</si>
  <si>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</si>
  <si>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</si>
  <si>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</si>
  <si>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</si>
  <si>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</si>
  <si>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</si>
  <si>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</si>
  <si>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</si>
  <si>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</si>
  <si>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</si>
  <si>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</si>
  <si>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</si>
  <si>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</si>
  <si>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</si>
  <si>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</si>
  <si>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</si>
  <si>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</si>
  <si>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</si>
  <si>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</si>
  <si>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</si>
  <si>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</si>
  <si>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</si>
  <si>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</si>
  <si>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</si>
  <si>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Salum y Wenz</t>
  </si>
  <si>
    <t>Prestamos Bco Itau</t>
  </si>
  <si>
    <t>Provision Reserva legal</t>
  </si>
  <si>
    <t>Prov. Servicios prestados</t>
  </si>
  <si>
    <t>BENKOVICS S.A.</t>
  </si>
  <si>
    <t>CENTURY SYSTEMS S.R.L</t>
  </si>
  <si>
    <t>MARTIN PARDO ORIOL</t>
  </si>
  <si>
    <t xml:space="preserve">Proveedores Propietarios </t>
  </si>
  <si>
    <t>Escrituraciones Julio Cesar Martinez</t>
  </si>
  <si>
    <t>Cuenta Judicial 110865/8 Eva Natalia Ver</t>
  </si>
  <si>
    <t>MC-SERVICIOS EXPRESOS Y LOGISTICA S.R.L</t>
  </si>
  <si>
    <t>VISTAGE S.A</t>
  </si>
  <si>
    <t xml:space="preserve"> Escrituracion Rodrigo Guerrero</t>
  </si>
  <si>
    <t>Escrituraciones Cinthia Dennis</t>
  </si>
  <si>
    <t xml:space="preserve"> Bonos Serie I - L.P</t>
  </si>
  <si>
    <t xml:space="preserve"> Intereses Bonos a Pagar Serie I</t>
  </si>
  <si>
    <t xml:space="preserve"> Bonos Serie II - LP</t>
  </si>
  <si>
    <t xml:space="preserve"> Intereses Bonos a Pagar Serie II</t>
  </si>
  <si>
    <t xml:space="preserve"> Bonos Serie III - LP</t>
  </si>
  <si>
    <t xml:space="preserve"> Intereses a Pagar Bono Serie III</t>
  </si>
  <si>
    <t xml:space="preserve"> Bonos Serie IV - LP</t>
  </si>
  <si>
    <t xml:space="preserve"> Intereses a Pagar Serie IV</t>
  </si>
  <si>
    <t xml:space="preserve"> Bonos Serie V - LP</t>
  </si>
  <si>
    <t xml:space="preserve"> Intereses a Pagar Serie V</t>
  </si>
  <si>
    <t>DIGIWEB</t>
  </si>
  <si>
    <t>TECHNOMA SAECA</t>
  </si>
  <si>
    <t>Viaticos a reponer</t>
  </si>
  <si>
    <t>Asuncion 15 de marzo de 2025</t>
  </si>
  <si>
    <t>ELMIA CAROLINA BARRIOS MELGAREJO</t>
  </si>
  <si>
    <t>HECTOR DANIEL BARRIOS MELGAREJO</t>
  </si>
  <si>
    <t>FELIX RAMON BARRIOS MELGAREJO</t>
  </si>
  <si>
    <t>HERIBERTO DAVID BARRIOS MELGAREJO</t>
  </si>
  <si>
    <t>ZULEMA SARA MELGAREJO DE BARRIOS</t>
  </si>
  <si>
    <t>ANTONIO RODOLFO ARPEA CHAVEZ</t>
  </si>
  <si>
    <t>SILVIA GONZALEZ</t>
  </si>
  <si>
    <t>PROLIM</t>
  </si>
  <si>
    <t>PEDRO RAMON MARECO</t>
  </si>
  <si>
    <t>SEBASTIANA BENEGAS DE ALCORTA</t>
  </si>
  <si>
    <t>7 DIAMANTES E.A.S</t>
  </si>
  <si>
    <t>FELIPE SANTIAGO FIGUEREDO SALDIVAR</t>
  </si>
  <si>
    <t>AUSTIN LOPEZ</t>
  </si>
  <si>
    <t>MIGUEL ANGEL DE LEON COLMAN</t>
  </si>
  <si>
    <t>COPACO</t>
  </si>
  <si>
    <t>Prestamos Sudameris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</si>
</sst>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1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0" fontId="5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45" applyNumberFormat="0" applyFill="0" applyAlignment="0" applyProtection="0"/>
    <xf numFmtId="0" fontId="46" fillId="0" borderId="46" applyNumberFormat="0" applyFill="0" applyAlignment="0" applyProtection="0"/>
    <xf numFmtId="0" fontId="47" fillId="0" borderId="47" applyNumberFormat="0" applyFill="0" applyAlignment="0" applyProtection="0"/>
    <xf numFmtId="0" fontId="47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49" fillId="7" borderId="0" applyNumberFormat="0" applyBorder="0" applyAlignment="0" applyProtection="0"/>
    <xf numFmtId="0" fontId="50" fillId="8" borderId="0" applyNumberFormat="0" applyBorder="0" applyAlignment="0" applyProtection="0"/>
    <xf numFmtId="0" fontId="51" fillId="9" borderId="48" applyNumberFormat="0" applyAlignment="0" applyProtection="0"/>
    <xf numFmtId="0" fontId="52" fillId="10" borderId="49" applyNumberFormat="0" applyAlignment="0" applyProtection="0"/>
    <xf numFmtId="0" fontId="53" fillId="10" borderId="48" applyNumberFormat="0" applyAlignment="0" applyProtection="0"/>
    <xf numFmtId="0" fontId="54" fillId="0" borderId="50" applyNumberFormat="0" applyFill="0" applyAlignment="0" applyProtection="0"/>
    <xf numFmtId="0" fontId="55" fillId="11" borderId="5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" fillId="0" borderId="53" applyNumberFormat="0" applyFill="0" applyAlignment="0" applyProtection="0"/>
    <xf numFmtId="0" fontId="5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5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5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5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5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5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0" borderId="0"/>
    <xf numFmtId="0" fontId="2" fillId="12" borderId="52" applyNumberFormat="0" applyFont="0" applyAlignment="0" applyProtection="0"/>
    <xf numFmtId="41" fontId="2" fillId="0" borderId="0" applyFont="0" applyFill="0" applyBorder="0" applyAlignment="0" applyProtection="0"/>
    <xf numFmtId="0" fontId="1" fillId="0" borderId="0"/>
    <xf numFmtId="0" fontId="1" fillId="12" borderId="52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41" fontId="1" fillId="0" borderId="0" applyFont="0" applyFill="0" applyBorder="0" applyAlignment="0" applyProtection="0"/>
  </cellStyleXfs>
  <cellXfs count="497">
    <xf numFmtId="0" fontId="0" fillId="0" borderId="0" xfId="0"/>
    <xf numFmtId="0" fontId="8" fillId="0" borderId="0" xfId="0" applyFont="1"/>
    <xf numFmtId="0" fontId="9" fillId="0" borderId="0" xfId="0" applyFont="1"/>
    <xf numFmtId="0" fontId="12" fillId="0" borderId="1" xfId="0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/>
    </xf>
    <xf numFmtId="3" fontId="8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2" borderId="0" xfId="0" applyFont="1" applyFill="1" applyAlignment="1">
      <alignment horizontal="left"/>
    </xf>
    <xf numFmtId="15" fontId="11" fillId="2" borderId="0" xfId="0" applyNumberFormat="1" applyFont="1" applyFill="1" applyAlignment="1">
      <alignment horizontal="left"/>
    </xf>
    <xf numFmtId="0" fontId="13" fillId="0" borderId="0" xfId="0" applyFont="1"/>
    <xf numFmtId="0" fontId="6" fillId="0" borderId="0" xfId="1" applyAlignment="1" applyProtection="1"/>
    <xf numFmtId="0" fontId="12" fillId="0" borderId="0" xfId="0" applyFont="1" applyAlignment="1">
      <alignment horizontal="center" vertical="center" wrapText="1"/>
    </xf>
    <xf numFmtId="0" fontId="15" fillId="0" borderId="0" xfId="1" applyFont="1" applyFill="1" applyAlignment="1" applyProtection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15" fontId="17" fillId="0" borderId="0" xfId="0" applyNumberFormat="1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center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textRotation="180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1" applyFont="1" applyFill="1" applyAlignment="1" applyProtection="1"/>
    <xf numFmtId="0" fontId="17" fillId="0" borderId="4" xfId="0" applyFont="1" applyBorder="1" applyAlignment="1">
      <alignment horizontal="left"/>
    </xf>
    <xf numFmtId="0" fontId="17" fillId="0" borderId="4" xfId="0" applyFont="1" applyBorder="1"/>
    <xf numFmtId="0" fontId="17" fillId="0" borderId="4" xfId="0" applyFont="1" applyBorder="1" applyAlignment="1">
      <alignment horizontal="center"/>
    </xf>
    <xf numFmtId="3" fontId="17" fillId="0" borderId="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3" fontId="36" fillId="0" borderId="6" xfId="0" applyNumberFormat="1" applyFont="1" applyBorder="1"/>
    <xf numFmtId="0" fontId="16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6" fillId="0" borderId="4" xfId="0" applyFont="1" applyBorder="1"/>
    <xf numFmtId="0" fontId="17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3" fontId="16" fillId="0" borderId="4" xfId="0" applyNumberFormat="1" applyFont="1" applyBorder="1" applyAlignment="1">
      <alignment horizontal="right" vertical="center" wrapText="1"/>
    </xf>
    <xf numFmtId="0" fontId="17" fillId="0" borderId="5" xfId="0" applyFont="1" applyBorder="1" applyAlignment="1">
      <alignment horizontal="center" vertical="center" wrapText="1"/>
    </xf>
    <xf numFmtId="3" fontId="16" fillId="0" borderId="6" xfId="0" applyNumberFormat="1" applyFont="1" applyBorder="1" applyAlignment="1">
      <alignment horizontal="right" vertical="center" wrapText="1"/>
    </xf>
    <xf numFmtId="3" fontId="16" fillId="0" borderId="9" xfId="0" applyNumberFormat="1" applyFont="1" applyBorder="1" applyAlignment="1">
      <alignment horizontal="right" vertical="center" wrapText="1"/>
    </xf>
    <xf numFmtId="3" fontId="17" fillId="0" borderId="0" xfId="0" applyNumberFormat="1" applyFont="1"/>
    <xf numFmtId="14" fontId="16" fillId="0" borderId="0" xfId="0" applyNumberFormat="1" applyFont="1"/>
    <xf numFmtId="14" fontId="17" fillId="0" borderId="0" xfId="0" applyNumberFormat="1" applyFont="1"/>
    <xf numFmtId="0" fontId="22" fillId="0" borderId="0" xfId="0" applyFont="1" applyAlignment="1">
      <alignment horizontal="left"/>
    </xf>
    <xf numFmtId="0" fontId="17" fillId="3" borderId="10" xfId="0" applyFont="1" applyFill="1" applyBorder="1"/>
    <xf numFmtId="0" fontId="17" fillId="3" borderId="10" xfId="0" applyFont="1" applyFill="1" applyBorder="1" applyAlignment="1">
      <alignment horizontal="center"/>
    </xf>
    <xf numFmtId="0" fontId="16" fillId="3" borderId="10" xfId="0" applyFont="1" applyFill="1" applyBorder="1"/>
    <xf numFmtId="0" fontId="17" fillId="3" borderId="4" xfId="0" applyFont="1" applyFill="1" applyBorder="1"/>
    <xf numFmtId="0" fontId="16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14" fontId="16" fillId="0" borderId="6" xfId="0" applyNumberFormat="1" applyFont="1" applyBorder="1" applyAlignment="1">
      <alignment horizontal="center" vertical="center" wrapText="1"/>
    </xf>
    <xf numFmtId="0" fontId="24" fillId="0" borderId="6" xfId="0" applyFont="1" applyBorder="1"/>
    <xf numFmtId="0" fontId="23" fillId="0" borderId="6" xfId="0" applyFont="1" applyBorder="1"/>
    <xf numFmtId="0" fontId="21" fillId="0" borderId="6" xfId="0" applyFont="1" applyBorder="1" applyAlignment="1">
      <alignment horizontal="left" vertical="center" wrapText="1"/>
    </xf>
    <xf numFmtId="0" fontId="36" fillId="0" borderId="6" xfId="0" applyFont="1" applyBorder="1"/>
    <xf numFmtId="0" fontId="16" fillId="0" borderId="11" xfId="0" applyFont="1" applyBorder="1"/>
    <xf numFmtId="0" fontId="16" fillId="0" borderId="6" xfId="0" applyFont="1" applyBorder="1"/>
    <xf numFmtId="0" fontId="16" fillId="0" borderId="9" xfId="0" applyFont="1" applyBorder="1"/>
    <xf numFmtId="0" fontId="17" fillId="0" borderId="12" xfId="0" applyFont="1" applyBorder="1" applyAlignment="1">
      <alignment horizontal="center" vertical="center" wrapText="1"/>
    </xf>
    <xf numFmtId="0" fontId="16" fillId="0" borderId="12" xfId="0" applyFont="1" applyBorder="1"/>
    <xf numFmtId="3" fontId="17" fillId="0" borderId="3" xfId="0" applyNumberFormat="1" applyFont="1" applyBorder="1"/>
    <xf numFmtId="0" fontId="16" fillId="0" borderId="13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3" fontId="17" fillId="0" borderId="5" xfId="0" applyNumberFormat="1" applyFont="1" applyBorder="1" applyAlignment="1">
      <alignment horizontal="right" vertical="center" wrapText="1"/>
    </xf>
    <xf numFmtId="3" fontId="17" fillId="0" borderId="6" xfId="0" applyNumberFormat="1" applyFont="1" applyBorder="1" applyAlignment="1">
      <alignment horizontal="right" vertical="center" wrapText="1"/>
    </xf>
    <xf numFmtId="14" fontId="16" fillId="0" borderId="6" xfId="0" applyNumberFormat="1" applyFont="1" applyBorder="1" applyAlignment="1">
      <alignment horizontal="center"/>
    </xf>
    <xf numFmtId="14" fontId="16" fillId="0" borderId="9" xfId="0" applyNumberFormat="1" applyFont="1" applyBorder="1" applyAlignment="1">
      <alignment horizontal="center"/>
    </xf>
    <xf numFmtId="14" fontId="16" fillId="0" borderId="6" xfId="0" applyNumberFormat="1" applyFont="1" applyBorder="1"/>
    <xf numFmtId="0" fontId="16" fillId="0" borderId="6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3" fontId="17" fillId="0" borderId="14" xfId="0" applyNumberFormat="1" applyFont="1" applyBorder="1" applyAlignment="1">
      <alignment horizontal="right" vertical="center" wrapText="1"/>
    </xf>
    <xf numFmtId="0" fontId="16" fillId="0" borderId="14" xfId="0" applyFont="1" applyBorder="1"/>
    <xf numFmtId="0" fontId="16" fillId="0" borderId="5" xfId="0" applyFont="1" applyBorder="1"/>
    <xf numFmtId="0" fontId="17" fillId="0" borderId="5" xfId="0" applyFont="1" applyBorder="1" applyAlignment="1">
      <alignment horizontal="left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/>
    </xf>
    <xf numFmtId="0" fontId="16" fillId="0" borderId="2" xfId="0" applyFont="1" applyBorder="1"/>
    <xf numFmtId="3" fontId="17" fillId="0" borderId="2" xfId="0" applyNumberFormat="1" applyFont="1" applyBorder="1"/>
    <xf numFmtId="0" fontId="16" fillId="0" borderId="15" xfId="0" applyFont="1" applyBorder="1"/>
    <xf numFmtId="3" fontId="36" fillId="0" borderId="0" xfId="0" applyNumberFormat="1" applyFont="1"/>
    <xf numFmtId="0" fontId="16" fillId="0" borderId="6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4" fontId="17" fillId="0" borderId="6" xfId="0" applyNumberFormat="1" applyFont="1" applyBorder="1" applyAlignment="1">
      <alignment horizontal="center"/>
    </xf>
    <xf numFmtId="0" fontId="16" fillId="0" borderId="7" xfId="0" applyFont="1" applyBorder="1"/>
    <xf numFmtId="0" fontId="16" fillId="0" borderId="6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7" fillId="0" borderId="6" xfId="0" applyFont="1" applyBorder="1"/>
    <xf numFmtId="3" fontId="16" fillId="0" borderId="5" xfId="0" applyNumberFormat="1" applyFont="1" applyBorder="1" applyAlignment="1">
      <alignment horizontal="right" vertical="center" wrapText="1"/>
    </xf>
    <xf numFmtId="0" fontId="16" fillId="0" borderId="6" xfId="0" applyFont="1" applyBorder="1" applyAlignment="1">
      <alignment horizontal="right"/>
    </xf>
    <xf numFmtId="4" fontId="16" fillId="0" borderId="6" xfId="0" applyNumberFormat="1" applyFont="1" applyBorder="1" applyAlignment="1">
      <alignment horizontal="right" vertical="center" wrapText="1"/>
    </xf>
    <xf numFmtId="0" fontId="16" fillId="0" borderId="9" xfId="0" applyFont="1" applyBorder="1" applyAlignment="1">
      <alignment horizontal="right"/>
    </xf>
    <xf numFmtId="0" fontId="17" fillId="0" borderId="14" xfId="0" applyFont="1" applyBorder="1"/>
    <xf numFmtId="0" fontId="17" fillId="0" borderId="5" xfId="0" applyFont="1" applyBorder="1"/>
    <xf numFmtId="0" fontId="17" fillId="0" borderId="16" xfId="0" applyFont="1" applyBorder="1" applyAlignment="1">
      <alignment horizontal="left"/>
    </xf>
    <xf numFmtId="0" fontId="16" fillId="0" borderId="13" xfId="0" applyFont="1" applyBorder="1" applyAlignment="1">
      <alignment horizontal="right" textRotation="180"/>
    </xf>
    <xf numFmtId="0" fontId="17" fillId="0" borderId="12" xfId="0" applyFont="1" applyBorder="1" applyAlignment="1">
      <alignment horizontal="center"/>
    </xf>
    <xf numFmtId="0" fontId="16" fillId="0" borderId="6" xfId="0" applyFont="1" applyBorder="1" applyAlignment="1">
      <alignment horizontal="center" shrinkToFit="1"/>
    </xf>
    <xf numFmtId="0" fontId="16" fillId="0" borderId="9" xfId="0" applyFont="1" applyBorder="1" applyAlignment="1">
      <alignment horizontal="center" vertical="center"/>
    </xf>
    <xf numFmtId="0" fontId="37" fillId="0" borderId="6" xfId="0" applyFont="1" applyBorder="1"/>
    <xf numFmtId="3" fontId="37" fillId="0" borderId="6" xfId="0" applyNumberFormat="1" applyFont="1" applyBorder="1"/>
    <xf numFmtId="0" fontId="37" fillId="0" borderId="9" xfId="0" applyFont="1" applyBorder="1"/>
    <xf numFmtId="0" fontId="38" fillId="0" borderId="16" xfId="0" applyFont="1" applyBorder="1"/>
    <xf numFmtId="0" fontId="38" fillId="0" borderId="4" xfId="0" applyFont="1" applyBorder="1"/>
    <xf numFmtId="3" fontId="38" fillId="0" borderId="4" xfId="0" applyNumberFormat="1" applyFont="1" applyBorder="1"/>
    <xf numFmtId="0" fontId="39" fillId="0" borderId="5" xfId="0" applyFont="1" applyBorder="1"/>
    <xf numFmtId="3" fontId="39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6" fillId="4" borderId="6" xfId="0" applyNumberFormat="1" applyFont="1" applyFill="1" applyBorder="1" applyAlignment="1">
      <alignment horizontal="right" vertical="center" wrapText="1"/>
    </xf>
    <xf numFmtId="0" fontId="19" fillId="0" borderId="6" xfId="0" applyFont="1" applyBorder="1"/>
    <xf numFmtId="0" fontId="21" fillId="0" borderId="12" xfId="0" applyFont="1" applyBorder="1" applyAlignment="1">
      <alignment horizontal="left" vertical="center" wrapText="1"/>
    </xf>
    <xf numFmtId="3" fontId="12" fillId="0" borderId="0" xfId="0" applyNumberFormat="1" applyFont="1"/>
    <xf numFmtId="0" fontId="38" fillId="0" borderId="17" xfId="0" applyFont="1" applyBorder="1"/>
    <xf numFmtId="0" fontId="0" fillId="0" borderId="18" xfId="0" applyBorder="1"/>
    <xf numFmtId="0" fontId="16" fillId="0" borderId="19" xfId="0" applyFont="1" applyBorder="1" applyAlignment="1">
      <alignment horizontal="center" shrinkToFit="1"/>
    </xf>
    <xf numFmtId="14" fontId="16" fillId="0" borderId="18" xfId="0" applyNumberFormat="1" applyFont="1" applyBorder="1"/>
    <xf numFmtId="14" fontId="16" fillId="0" borderId="19" xfId="0" applyNumberFormat="1" applyFont="1" applyBorder="1" applyAlignment="1">
      <alignment horizontal="center"/>
    </xf>
    <xf numFmtId="3" fontId="12" fillId="0" borderId="18" xfId="0" applyNumberFormat="1" applyFont="1" applyBorder="1"/>
    <xf numFmtId="3" fontId="16" fillId="4" borderId="19" xfId="0" applyNumberFormat="1" applyFont="1" applyFill="1" applyBorder="1" applyAlignment="1">
      <alignment horizontal="right" vertical="center" wrapText="1"/>
    </xf>
    <xf numFmtId="3" fontId="17" fillId="0" borderId="18" xfId="0" applyNumberFormat="1" applyFont="1" applyBorder="1"/>
    <xf numFmtId="0" fontId="16" fillId="0" borderId="18" xfId="0" applyFont="1" applyBorder="1"/>
    <xf numFmtId="0" fontId="16" fillId="0" borderId="20" xfId="0" applyFont="1" applyBorder="1" applyAlignment="1">
      <alignment horizontal="center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3" fontId="17" fillId="0" borderId="8" xfId="0" applyNumberFormat="1" applyFont="1" applyBorder="1" applyAlignment="1">
      <alignment horizontal="right" vertical="center" wrapText="1"/>
    </xf>
    <xf numFmtId="0" fontId="38" fillId="0" borderId="3" xfId="0" applyFont="1" applyBorder="1"/>
    <xf numFmtId="0" fontId="0" fillId="0" borderId="3" xfId="0" applyBorder="1"/>
    <xf numFmtId="0" fontId="16" fillId="0" borderId="3" xfId="0" applyFont="1" applyBorder="1" applyAlignment="1">
      <alignment horizontal="center" shrinkToFit="1"/>
    </xf>
    <xf numFmtId="14" fontId="16" fillId="0" borderId="3" xfId="0" applyNumberFormat="1" applyFont="1" applyBorder="1"/>
    <xf numFmtId="14" fontId="16" fillId="0" borderId="3" xfId="0" applyNumberFormat="1" applyFont="1" applyBorder="1" applyAlignment="1">
      <alignment horizontal="center"/>
    </xf>
    <xf numFmtId="3" fontId="12" fillId="0" borderId="3" xfId="0" applyNumberFormat="1" applyFont="1" applyBorder="1"/>
    <xf numFmtId="3" fontId="16" fillId="4" borderId="3" xfId="0" applyNumberFormat="1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3" fontId="17" fillId="4" borderId="8" xfId="0" applyNumberFormat="1" applyFont="1" applyFill="1" applyBorder="1" applyAlignment="1">
      <alignment horizontal="right" vertical="center" wrapText="1"/>
    </xf>
    <xf numFmtId="0" fontId="21" fillId="0" borderId="15" xfId="0" applyFont="1" applyBorder="1" applyAlignment="1">
      <alignment horizontal="left"/>
    </xf>
    <xf numFmtId="3" fontId="16" fillId="0" borderId="0" xfId="0" applyNumberFormat="1" applyFont="1"/>
    <xf numFmtId="0" fontId="12" fillId="0" borderId="11" xfId="0" applyFont="1" applyBorder="1"/>
    <xf numFmtId="0" fontId="17" fillId="0" borderId="21" xfId="0" applyFont="1" applyBorder="1" applyAlignment="1">
      <alignment horizontal="center"/>
    </xf>
    <xf numFmtId="0" fontId="12" fillId="0" borderId="22" xfId="0" applyFont="1" applyBorder="1"/>
    <xf numFmtId="0" fontId="16" fillId="0" borderId="6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0" xfId="1" applyFill="1" applyAlignment="1" applyProtection="1"/>
    <xf numFmtId="0" fontId="12" fillId="0" borderId="6" xfId="0" applyFont="1" applyBorder="1" applyAlignment="1">
      <alignment horizontal="center" vertical="center" wrapText="1"/>
    </xf>
    <xf numFmtId="3" fontId="12" fillId="0" borderId="4" xfId="0" applyNumberFormat="1" applyFont="1" applyBorder="1" applyAlignment="1">
      <alignment horizontal="right" vertical="center" wrapText="1"/>
    </xf>
    <xf numFmtId="3" fontId="12" fillId="0" borderId="2" xfId="0" applyNumberFormat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3" fontId="12" fillId="0" borderId="13" xfId="0" applyNumberFormat="1" applyFont="1" applyBorder="1" applyAlignment="1">
      <alignment horizontal="right" vertical="center" wrapText="1"/>
    </xf>
    <xf numFmtId="3" fontId="12" fillId="0" borderId="12" xfId="0" applyNumberFormat="1" applyFont="1" applyBorder="1" applyAlignment="1">
      <alignment horizontal="right" vertical="center" wrapText="1"/>
    </xf>
    <xf numFmtId="3" fontId="12" fillId="3" borderId="10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right" vertical="center" wrapText="1"/>
    </xf>
    <xf numFmtId="3" fontId="12" fillId="3" borderId="4" xfId="0" applyNumberFormat="1" applyFont="1" applyFill="1" applyBorder="1" applyAlignment="1">
      <alignment horizontal="right" vertical="center" wrapText="1"/>
    </xf>
    <xf numFmtId="0" fontId="12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6" fillId="0" borderId="0" xfId="0" applyNumberFormat="1" applyFont="1"/>
    <xf numFmtId="0" fontId="8" fillId="0" borderId="1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6" xfId="0" applyFont="1" applyBorder="1"/>
    <xf numFmtId="14" fontId="16" fillId="0" borderId="9" xfId="0" applyNumberFormat="1" applyFont="1" applyBorder="1" applyAlignment="1">
      <alignment horizontal="center" vertical="center" wrapText="1"/>
    </xf>
    <xf numFmtId="168" fontId="17" fillId="0" borderId="12" xfId="2" applyNumberFormat="1" applyFont="1" applyFill="1" applyBorder="1" applyAlignment="1">
      <alignment horizontal="center" vertical="center" wrapText="1"/>
    </xf>
    <xf numFmtId="3" fontId="12" fillId="0" borderId="21" xfId="0" applyNumberFormat="1" applyFont="1" applyBorder="1"/>
    <xf numFmtId="3" fontId="12" fillId="0" borderId="6" xfId="0" applyNumberFormat="1" applyFont="1" applyBorder="1" applyAlignment="1">
      <alignment horizontal="right" vertical="center" wrapText="1"/>
    </xf>
    <xf numFmtId="3" fontId="16" fillId="4" borderId="21" xfId="0" applyNumberFormat="1" applyFont="1" applyFill="1" applyBorder="1" applyAlignment="1">
      <alignment horizontal="right" vertical="center" wrapText="1"/>
    </xf>
    <xf numFmtId="0" fontId="35" fillId="0" borderId="0" xfId="0" applyFont="1"/>
    <xf numFmtId="168" fontId="17" fillId="0" borderId="12" xfId="2" applyNumberFormat="1" applyFont="1" applyFill="1" applyBorder="1" applyAlignment="1">
      <alignment horizontal="right" vertical="center" wrapText="1"/>
    </xf>
    <xf numFmtId="168" fontId="16" fillId="0" borderId="12" xfId="2" applyNumberFormat="1" applyFont="1" applyFill="1" applyBorder="1" applyAlignment="1">
      <alignment horizontal="right" vertical="center" wrapText="1"/>
    </xf>
    <xf numFmtId="3" fontId="39" fillId="0" borderId="0" xfId="0" applyNumberFormat="1" applyFont="1"/>
    <xf numFmtId="165" fontId="0" fillId="0" borderId="0" xfId="3" applyFont="1"/>
    <xf numFmtId="0" fontId="36" fillId="0" borderId="11" xfId="0" applyFont="1" applyBorder="1"/>
    <xf numFmtId="168" fontId="16" fillId="0" borderId="0" xfId="2" applyNumberFormat="1" applyFont="1" applyFill="1" applyBorder="1" applyAlignment="1">
      <alignment horizontal="right" vertical="center" wrapText="1"/>
    </xf>
    <xf numFmtId="0" fontId="25" fillId="0" borderId="0" xfId="0" applyFont="1"/>
    <xf numFmtId="0" fontId="26" fillId="0" borderId="0" xfId="0" applyFont="1"/>
    <xf numFmtId="0" fontId="16" fillId="0" borderId="24" xfId="0" applyFont="1" applyBorder="1" applyAlignment="1">
      <alignment horizontal="center"/>
    </xf>
    <xf numFmtId="0" fontId="17" fillId="0" borderId="2" xfId="0" applyFont="1" applyBorder="1"/>
    <xf numFmtId="0" fontId="16" fillId="0" borderId="25" xfId="0" applyFont="1" applyBorder="1"/>
    <xf numFmtId="0" fontId="17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28" fillId="0" borderId="0" xfId="1" applyFont="1" applyFill="1" applyAlignment="1" applyProtection="1"/>
    <xf numFmtId="0" fontId="2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1" applyFont="1" applyFill="1" applyAlignment="1" applyProtection="1"/>
    <xf numFmtId="0" fontId="7" fillId="0" borderId="0" xfId="0" applyFont="1" applyAlignment="1">
      <alignment horizontal="left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15" fontId="29" fillId="0" borderId="0" xfId="0" applyNumberFormat="1" applyFont="1" applyAlignment="1">
      <alignment horizontal="left"/>
    </xf>
    <xf numFmtId="0" fontId="29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29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/>
    </xf>
    <xf numFmtId="0" fontId="29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29" fillId="0" borderId="11" xfId="0" applyFont="1" applyBorder="1" applyAlignment="1">
      <alignment horizontal="center" vertical="center" wrapText="1"/>
    </xf>
    <xf numFmtId="0" fontId="7" fillId="0" borderId="6" xfId="0" applyFont="1" applyBorder="1"/>
    <xf numFmtId="0" fontId="33" fillId="0" borderId="6" xfId="0" applyFont="1" applyBorder="1"/>
    <xf numFmtId="0" fontId="32" fillId="0" borderId="6" xfId="0" applyFont="1" applyBorder="1"/>
    <xf numFmtId="0" fontId="31" fillId="0" borderId="6" xfId="0" applyFont="1" applyBorder="1" applyAlignment="1">
      <alignment horizontal="left" vertical="center" wrapText="1"/>
    </xf>
    <xf numFmtId="0" fontId="31" fillId="0" borderId="12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3" fontId="7" fillId="0" borderId="0" xfId="0" applyNumberFormat="1" applyFont="1"/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right" vertical="center" wrapText="1"/>
    </xf>
    <xf numFmtId="3" fontId="40" fillId="0" borderId="6" xfId="0" applyNumberFormat="1" applyFont="1" applyBorder="1"/>
    <xf numFmtId="165" fontId="7" fillId="0" borderId="0" xfId="3" applyFont="1"/>
    <xf numFmtId="4" fontId="7" fillId="0" borderId="6" xfId="0" applyNumberFormat="1" applyFont="1" applyBorder="1" applyAlignment="1">
      <alignment horizontal="right" vertical="center" wrapText="1"/>
    </xf>
    <xf numFmtId="165" fontId="7" fillId="0" borderId="6" xfId="3" applyFont="1" applyFill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center"/>
    </xf>
    <xf numFmtId="3" fontId="41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14" fontId="7" fillId="0" borderId="9" xfId="0" applyNumberFormat="1" applyFont="1" applyBorder="1" applyAlignment="1">
      <alignment horizontal="center"/>
    </xf>
    <xf numFmtId="0" fontId="7" fillId="0" borderId="9" xfId="0" applyFont="1" applyBorder="1" applyAlignment="1">
      <alignment horizontal="right"/>
    </xf>
    <xf numFmtId="0" fontId="7" fillId="0" borderId="9" xfId="0" applyFont="1" applyBorder="1"/>
    <xf numFmtId="0" fontId="29" fillId="0" borderId="4" xfId="0" applyFont="1" applyBorder="1" applyAlignment="1">
      <alignment horizontal="center" vertical="center" wrapText="1"/>
    </xf>
    <xf numFmtId="3" fontId="29" fillId="0" borderId="4" xfId="0" applyNumberFormat="1" applyFont="1" applyBorder="1" applyAlignment="1">
      <alignment horizontal="right" vertical="center" wrapText="1"/>
    </xf>
    <xf numFmtId="3" fontId="29" fillId="0" borderId="14" xfId="0" applyNumberFormat="1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textRotation="180"/>
    </xf>
    <xf numFmtId="0" fontId="29" fillId="0" borderId="5" xfId="0" applyFont="1" applyBorder="1" applyAlignment="1">
      <alignment horizontal="left"/>
    </xf>
    <xf numFmtId="0" fontId="7" fillId="0" borderId="5" xfId="0" applyFont="1" applyBorder="1"/>
    <xf numFmtId="0" fontId="7" fillId="0" borderId="2" xfId="0" applyFont="1" applyBorder="1"/>
    <xf numFmtId="0" fontId="7" fillId="0" borderId="5" xfId="0" applyFont="1" applyBorder="1" applyAlignment="1">
      <alignment horizontal="center"/>
    </xf>
    <xf numFmtId="3" fontId="29" fillId="0" borderId="2" xfId="0" applyNumberFormat="1" applyFont="1" applyBorder="1" applyAlignment="1">
      <alignment horizontal="right" vertical="center" wrapText="1"/>
    </xf>
    <xf numFmtId="3" fontId="29" fillId="0" borderId="5" xfId="0" applyNumberFormat="1" applyFont="1" applyBorder="1" applyAlignment="1">
      <alignment horizontal="right" vertical="center" wrapText="1"/>
    </xf>
    <xf numFmtId="3" fontId="29" fillId="0" borderId="2" xfId="0" applyNumberFormat="1" applyFont="1" applyBorder="1"/>
    <xf numFmtId="0" fontId="29" fillId="0" borderId="5" xfId="0" applyFont="1" applyBorder="1"/>
    <xf numFmtId="0" fontId="7" fillId="0" borderId="15" xfId="0" applyFont="1" applyBorder="1"/>
    <xf numFmtId="0" fontId="7" fillId="0" borderId="6" xfId="0" applyFont="1" applyBorder="1" applyAlignment="1">
      <alignment horizontal="center" vertical="center" wrapText="1"/>
    </xf>
    <xf numFmtId="3" fontId="29" fillId="0" borderId="0" xfId="0" applyNumberFormat="1" applyFont="1" applyAlignment="1">
      <alignment horizontal="right" vertical="center" wrapText="1"/>
    </xf>
    <xf numFmtId="3" fontId="29" fillId="0" borderId="6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40" fillId="0" borderId="6" xfId="0" applyFont="1" applyBorder="1"/>
    <xf numFmtId="3" fontId="40" fillId="0" borderId="0" xfId="0" applyNumberFormat="1" applyFont="1"/>
    <xf numFmtId="0" fontId="29" fillId="0" borderId="6" xfId="0" applyFont="1" applyBorder="1" applyAlignment="1">
      <alignment horizontal="left" vertical="center" wrapText="1"/>
    </xf>
    <xf numFmtId="168" fontId="29" fillId="0" borderId="12" xfId="2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/>
    </xf>
    <xf numFmtId="0" fontId="29" fillId="0" borderId="9" xfId="0" applyFont="1" applyBorder="1" applyAlignment="1">
      <alignment horizontal="left"/>
    </xf>
    <xf numFmtId="14" fontId="7" fillId="0" borderId="9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29" fillId="0" borderId="4" xfId="0" applyFont="1" applyBorder="1"/>
    <xf numFmtId="0" fontId="29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14" xfId="0" applyFont="1" applyBorder="1"/>
    <xf numFmtId="167" fontId="7" fillId="0" borderId="0" xfId="2" applyNumberFormat="1" applyFont="1"/>
    <xf numFmtId="167" fontId="7" fillId="0" borderId="0" xfId="0" applyNumberFormat="1" applyFont="1"/>
    <xf numFmtId="0" fontId="7" fillId="0" borderId="24" xfId="0" applyFont="1" applyBorder="1" applyAlignment="1">
      <alignment horizontal="center"/>
    </xf>
    <xf numFmtId="0" fontId="31" fillId="0" borderId="15" xfId="0" applyFont="1" applyBorder="1" applyAlignment="1">
      <alignment horizontal="left"/>
    </xf>
    <xf numFmtId="0" fontId="29" fillId="0" borderId="2" xfId="0" applyFont="1" applyBorder="1"/>
    <xf numFmtId="0" fontId="29" fillId="0" borderId="5" xfId="0" applyFont="1" applyBorder="1" applyAlignment="1">
      <alignment horizontal="center"/>
    </xf>
    <xf numFmtId="3" fontId="29" fillId="0" borderId="13" xfId="0" applyNumberFormat="1" applyFont="1" applyBorder="1" applyAlignment="1">
      <alignment horizontal="right" vertical="center" wrapText="1"/>
    </xf>
    <xf numFmtId="0" fontId="7" fillId="0" borderId="25" xfId="0" applyFont="1" applyBorder="1"/>
    <xf numFmtId="0" fontId="7" fillId="0" borderId="26" xfId="0" applyFont="1" applyBorder="1" applyAlignment="1">
      <alignment horizontal="center"/>
    </xf>
    <xf numFmtId="14" fontId="7" fillId="0" borderId="0" xfId="0" applyNumberFormat="1" applyFont="1"/>
    <xf numFmtId="14" fontId="7" fillId="0" borderId="6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right" vertical="center" wrapText="1"/>
    </xf>
    <xf numFmtId="0" fontId="29" fillId="0" borderId="26" xfId="0" applyFont="1" applyBorder="1" applyAlignment="1">
      <alignment horizontal="center"/>
    </xf>
    <xf numFmtId="0" fontId="7" fillId="0" borderId="6" xfId="0" applyFont="1" applyBorder="1" applyAlignment="1">
      <alignment horizontal="center" shrinkToFit="1"/>
    </xf>
    <xf numFmtId="0" fontId="29" fillId="0" borderId="6" xfId="0" applyFont="1" applyBorder="1" applyAlignment="1">
      <alignment horizontal="center"/>
    </xf>
    <xf numFmtId="3" fontId="29" fillId="0" borderId="0" xfId="0" applyNumberFormat="1" applyFont="1"/>
    <xf numFmtId="0" fontId="29" fillId="0" borderId="11" xfId="0" applyFont="1" applyBorder="1"/>
    <xf numFmtId="0" fontId="7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/>
    </xf>
    <xf numFmtId="0" fontId="29" fillId="0" borderId="22" xfId="0" applyFont="1" applyBorder="1"/>
    <xf numFmtId="3" fontId="29" fillId="0" borderId="21" xfId="0" applyNumberFormat="1" applyFont="1" applyBorder="1"/>
    <xf numFmtId="3" fontId="7" fillId="4" borderId="21" xfId="0" applyNumberFormat="1" applyFont="1" applyFill="1" applyBorder="1" applyAlignment="1">
      <alignment horizontal="right" vertical="center" wrapText="1"/>
    </xf>
    <xf numFmtId="0" fontId="42" fillId="0" borderId="17" xfId="0" applyFont="1" applyBorder="1"/>
    <xf numFmtId="0" fontId="7" fillId="0" borderId="18" xfId="0" applyFont="1" applyBorder="1"/>
    <xf numFmtId="0" fontId="7" fillId="0" borderId="19" xfId="0" applyFont="1" applyBorder="1" applyAlignment="1">
      <alignment horizontal="center" shrinkToFit="1"/>
    </xf>
    <xf numFmtId="14" fontId="7" fillId="0" borderId="18" xfId="0" applyNumberFormat="1" applyFont="1" applyBorder="1"/>
    <xf numFmtId="14" fontId="7" fillId="0" borderId="19" xfId="0" applyNumberFormat="1" applyFont="1" applyBorder="1" applyAlignment="1">
      <alignment horizontal="center"/>
    </xf>
    <xf numFmtId="3" fontId="29" fillId="0" borderId="18" xfId="0" applyNumberFormat="1" applyFont="1" applyBorder="1"/>
    <xf numFmtId="3" fontId="29" fillId="4" borderId="3" xfId="0" applyNumberFormat="1" applyFont="1" applyFill="1" applyBorder="1" applyAlignment="1">
      <alignment horizontal="right" vertical="center" wrapText="1"/>
    </xf>
    <xf numFmtId="3" fontId="7" fillId="4" borderId="19" xfId="0" applyNumberFormat="1" applyFont="1" applyFill="1" applyBorder="1" applyAlignment="1">
      <alignment horizontal="right" vertical="center" wrapText="1"/>
    </xf>
    <xf numFmtId="0" fontId="7" fillId="0" borderId="20" xfId="0" applyFont="1" applyBorder="1" applyAlignment="1">
      <alignment horizontal="center" vertical="center" wrapText="1"/>
    </xf>
    <xf numFmtId="0" fontId="42" fillId="0" borderId="3" xfId="0" applyFont="1" applyBorder="1"/>
    <xf numFmtId="0" fontId="7" fillId="0" borderId="3" xfId="0" applyFont="1" applyBorder="1"/>
    <xf numFmtId="0" fontId="7" fillId="0" borderId="3" xfId="0" applyFont="1" applyBorder="1" applyAlignment="1">
      <alignment horizontal="center" shrinkToFit="1"/>
    </xf>
    <xf numFmtId="14" fontId="7" fillId="0" borderId="3" xfId="0" applyNumberFormat="1" applyFont="1" applyBorder="1"/>
    <xf numFmtId="14" fontId="7" fillId="0" borderId="3" xfId="0" applyNumberFormat="1" applyFont="1" applyBorder="1" applyAlignment="1">
      <alignment horizontal="center"/>
    </xf>
    <xf numFmtId="3" fontId="29" fillId="0" borderId="3" xfId="0" applyNumberFormat="1" applyFont="1" applyBorder="1"/>
    <xf numFmtId="3" fontId="7" fillId="4" borderId="3" xfId="0" applyNumberFormat="1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9" fillId="3" borderId="10" xfId="0" applyFont="1" applyFill="1" applyBorder="1"/>
    <xf numFmtId="0" fontId="7" fillId="3" borderId="10" xfId="0" applyFont="1" applyFill="1" applyBorder="1"/>
    <xf numFmtId="0" fontId="29" fillId="3" borderId="10" xfId="0" applyFont="1" applyFill="1" applyBorder="1" applyAlignment="1">
      <alignment horizontal="center"/>
    </xf>
    <xf numFmtId="3" fontId="29" fillId="3" borderId="10" xfId="0" applyNumberFormat="1" applyFont="1" applyFill="1" applyBorder="1" applyAlignment="1">
      <alignment horizontal="right" vertical="center" wrapText="1"/>
    </xf>
    <xf numFmtId="0" fontId="31" fillId="0" borderId="0" xfId="0" applyFont="1" applyAlignment="1">
      <alignment horizontal="left"/>
    </xf>
    <xf numFmtId="0" fontId="29" fillId="0" borderId="12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3" fontId="29" fillId="4" borderId="8" xfId="0" applyNumberFormat="1" applyFont="1" applyFill="1" applyBorder="1" applyAlignment="1">
      <alignment horizontal="right" vertical="center" wrapText="1"/>
    </xf>
    <xf numFmtId="3" fontId="7" fillId="4" borderId="6" xfId="0" applyNumberFormat="1" applyFont="1" applyFill="1" applyBorder="1" applyAlignment="1">
      <alignment horizontal="right" vertical="center" wrapText="1"/>
    </xf>
    <xf numFmtId="0" fontId="43" fillId="0" borderId="6" xfId="0" applyFont="1" applyBorder="1"/>
    <xf numFmtId="3" fontId="29" fillId="0" borderId="12" xfId="0" applyNumberFormat="1" applyFont="1" applyBorder="1" applyAlignment="1">
      <alignment horizontal="right" vertical="center" wrapText="1"/>
    </xf>
    <xf numFmtId="3" fontId="43" fillId="0" borderId="6" xfId="0" applyNumberFormat="1" applyFont="1" applyBorder="1"/>
    <xf numFmtId="0" fontId="42" fillId="0" borderId="16" xfId="0" applyFont="1" applyBorder="1"/>
    <xf numFmtId="0" fontId="42" fillId="0" borderId="4" xfId="0" applyFont="1" applyBorder="1"/>
    <xf numFmtId="0" fontId="7" fillId="0" borderId="4" xfId="0" applyFont="1" applyBorder="1" applyAlignment="1">
      <alignment horizontal="center"/>
    </xf>
    <xf numFmtId="3" fontId="7" fillId="0" borderId="4" xfId="0" applyNumberFormat="1" applyFont="1" applyBorder="1" applyAlignment="1">
      <alignment horizontal="right" vertical="center" wrapText="1"/>
    </xf>
    <xf numFmtId="3" fontId="42" fillId="0" borderId="4" xfId="0" applyNumberFormat="1" applyFont="1" applyBorder="1"/>
    <xf numFmtId="0" fontId="7" fillId="0" borderId="7" xfId="0" applyFont="1" applyBorder="1"/>
    <xf numFmtId="0" fontId="7" fillId="0" borderId="13" xfId="0" applyFont="1" applyBorder="1" applyAlignment="1">
      <alignment horizontal="center"/>
    </xf>
    <xf numFmtId="0" fontId="41" fillId="0" borderId="5" xfId="0" applyFont="1" applyBorder="1"/>
    <xf numFmtId="3" fontId="7" fillId="0" borderId="2" xfId="0" applyNumberFormat="1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3" fontId="41" fillId="0" borderId="2" xfId="0" applyNumberFormat="1" applyFont="1" applyBorder="1"/>
    <xf numFmtId="0" fontId="29" fillId="0" borderId="6" xfId="0" applyFont="1" applyBorder="1"/>
    <xf numFmtId="3" fontId="7" fillId="0" borderId="12" xfId="0" applyNumberFormat="1" applyFont="1" applyBorder="1" applyAlignment="1">
      <alignment horizontal="right" vertical="center" wrapText="1"/>
    </xf>
    <xf numFmtId="0" fontId="7" fillId="0" borderId="11" xfId="0" applyFont="1" applyBorder="1"/>
    <xf numFmtId="0" fontId="29" fillId="0" borderId="14" xfId="0" applyFont="1" applyBorder="1"/>
    <xf numFmtId="0" fontId="7" fillId="0" borderId="0" xfId="0" applyFont="1" applyAlignment="1">
      <alignment horizontal="right" textRotation="180"/>
    </xf>
    <xf numFmtId="0" fontId="42" fillId="0" borderId="0" xfId="0" applyFont="1"/>
    <xf numFmtId="0" fontId="29" fillId="3" borderId="4" xfId="0" applyFont="1" applyFill="1" applyBorder="1"/>
    <xf numFmtId="0" fontId="7" fillId="3" borderId="4" xfId="0" applyFont="1" applyFill="1" applyBorder="1"/>
    <xf numFmtId="0" fontId="7" fillId="3" borderId="4" xfId="0" applyFont="1" applyFill="1" applyBorder="1" applyAlignment="1">
      <alignment horizontal="center"/>
    </xf>
    <xf numFmtId="3" fontId="29" fillId="3" borderId="4" xfId="0" applyNumberFormat="1" applyFont="1" applyFill="1" applyBorder="1" applyAlignment="1">
      <alignment horizontal="right" vertical="center" wrapText="1"/>
    </xf>
    <xf numFmtId="165" fontId="7" fillId="0" borderId="0" xfId="3" applyFont="1" applyBorder="1"/>
    <xf numFmtId="3" fontId="35" fillId="0" borderId="0" xfId="0" applyNumberFormat="1" applyFont="1"/>
    <xf numFmtId="0" fontId="7" fillId="0" borderId="12" xfId="0" applyFont="1" applyBorder="1" applyAlignment="1">
      <alignment horizontal="left"/>
    </xf>
    <xf numFmtId="3" fontId="7" fillId="0" borderId="6" xfId="0" applyNumberFormat="1" applyFont="1" applyBorder="1"/>
    <xf numFmtId="3" fontId="0" fillId="0" borderId="6" xfId="0" applyNumberFormat="1" applyBorder="1"/>
    <xf numFmtId="0" fontId="8" fillId="0" borderId="0" xfId="0" applyFont="1" applyAlignment="1">
      <alignment horizontal="left"/>
    </xf>
    <xf numFmtId="0" fontId="7" fillId="0" borderId="10" xfId="0" applyFont="1" applyBorder="1"/>
    <xf numFmtId="0" fontId="29" fillId="0" borderId="10" xfId="0" applyFont="1" applyBorder="1" applyAlignment="1">
      <alignment horizontal="center"/>
    </xf>
    <xf numFmtId="0" fontId="29" fillId="0" borderId="10" xfId="0" applyFont="1" applyBorder="1"/>
    <xf numFmtId="14" fontId="7" fillId="0" borderId="21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29" fillId="0" borderId="30" xfId="0" applyFont="1" applyBorder="1" applyAlignment="1">
      <alignment horizontal="center"/>
    </xf>
    <xf numFmtId="14" fontId="7" fillId="0" borderId="2" xfId="0" applyNumberFormat="1" applyFont="1" applyBorder="1"/>
    <xf numFmtId="14" fontId="7" fillId="0" borderId="5" xfId="0" applyNumberFormat="1" applyFont="1" applyBorder="1" applyAlignment="1">
      <alignment horizontal="center"/>
    </xf>
    <xf numFmtId="3" fontId="7" fillId="0" borderId="5" xfId="0" applyNumberFormat="1" applyFont="1" applyBorder="1"/>
    <xf numFmtId="3" fontId="29" fillId="4" borderId="5" xfId="0" applyNumberFormat="1" applyFont="1" applyFill="1" applyBorder="1" applyAlignment="1">
      <alignment horizontal="right" vertical="center" wrapText="1"/>
    </xf>
    <xf numFmtId="3" fontId="7" fillId="4" borderId="5" xfId="0" applyNumberFormat="1" applyFont="1" applyFill="1" applyBorder="1" applyAlignment="1">
      <alignment horizontal="right" vertical="center" wrapText="1"/>
    </xf>
    <xf numFmtId="0" fontId="7" fillId="0" borderId="25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3" fontId="29" fillId="0" borderId="33" xfId="0" applyNumberFormat="1" applyFont="1" applyBorder="1" applyAlignment="1">
      <alignment horizontal="right" vertical="center" wrapText="1"/>
    </xf>
    <xf numFmtId="3" fontId="29" fillId="0" borderId="21" xfId="0" applyNumberFormat="1" applyFont="1" applyBorder="1" applyAlignment="1">
      <alignment horizontal="right" vertical="center" wrapText="1"/>
    </xf>
    <xf numFmtId="3" fontId="43" fillId="0" borderId="21" xfId="0" applyNumberFormat="1" applyFont="1" applyBorder="1"/>
    <xf numFmtId="0" fontId="7" fillId="0" borderId="18" xfId="0" applyFont="1" applyBorder="1" applyAlignment="1">
      <alignment horizontal="center"/>
    </xf>
    <xf numFmtId="3" fontId="29" fillId="0" borderId="18" xfId="0" applyNumberFormat="1" applyFont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42" fillId="0" borderId="18" xfId="0" applyNumberFormat="1" applyFont="1" applyBorder="1"/>
    <xf numFmtId="0" fontId="7" fillId="0" borderId="20" xfId="0" applyFont="1" applyBorder="1"/>
    <xf numFmtId="0" fontId="29" fillId="5" borderId="4" xfId="0" applyFont="1" applyFill="1" applyBorder="1"/>
    <xf numFmtId="0" fontId="7" fillId="5" borderId="4" xfId="0" applyFont="1" applyFill="1" applyBorder="1"/>
    <xf numFmtId="0" fontId="7" fillId="5" borderId="4" xfId="0" applyFont="1" applyFill="1" applyBorder="1" applyAlignment="1">
      <alignment horizontal="center"/>
    </xf>
    <xf numFmtId="3" fontId="29" fillId="5" borderId="4" xfId="0" applyNumberFormat="1" applyFont="1" applyFill="1" applyBorder="1" applyAlignment="1">
      <alignment horizontal="right" vertical="center" wrapText="1"/>
    </xf>
    <xf numFmtId="0" fontId="29" fillId="5" borderId="10" xfId="0" applyFont="1" applyFill="1" applyBorder="1"/>
    <xf numFmtId="0" fontId="29" fillId="5" borderId="10" xfId="0" applyFont="1" applyFill="1" applyBorder="1" applyAlignment="1">
      <alignment horizontal="center"/>
    </xf>
    <xf numFmtId="3" fontId="29" fillId="5" borderId="10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/>
    <xf numFmtId="14" fontId="29" fillId="0" borderId="0" xfId="0" applyNumberFormat="1" applyFont="1" applyAlignment="1">
      <alignment horizontal="center"/>
    </xf>
    <xf numFmtId="14" fontId="29" fillId="0" borderId="4" xfId="0" applyNumberFormat="1" applyFont="1" applyBorder="1" applyAlignment="1">
      <alignment horizontal="left" vertical="center" wrapText="1"/>
    </xf>
    <xf numFmtId="0" fontId="29" fillId="0" borderId="16" xfId="0" applyFont="1" applyBorder="1" applyAlignment="1">
      <alignment horizontal="center"/>
    </xf>
    <xf numFmtId="14" fontId="29" fillId="0" borderId="4" xfId="0" applyNumberFormat="1" applyFont="1" applyBorder="1" applyAlignment="1">
      <alignment horizontal="left"/>
    </xf>
    <xf numFmtId="0" fontId="42" fillId="0" borderId="17" xfId="0" applyFont="1" applyBorder="1" applyAlignment="1">
      <alignment horizontal="center"/>
    </xf>
    <xf numFmtId="3" fontId="29" fillId="0" borderId="6" xfId="0" applyNumberFormat="1" applyFont="1" applyBorder="1"/>
    <xf numFmtId="0" fontId="42" fillId="0" borderId="18" xfId="0" applyFont="1" applyBorder="1" applyAlignment="1">
      <alignment horizontal="center"/>
    </xf>
    <xf numFmtId="14" fontId="29" fillId="0" borderId="18" xfId="0" applyNumberFormat="1" applyFont="1" applyBorder="1" applyAlignment="1">
      <alignment horizontal="center" shrinkToFit="1"/>
    </xf>
    <xf numFmtId="14" fontId="7" fillId="0" borderId="18" xfId="0" applyNumberFormat="1" applyFont="1" applyBorder="1" applyAlignment="1">
      <alignment horizontal="center"/>
    </xf>
    <xf numFmtId="3" fontId="29" fillId="4" borderId="18" xfId="0" applyNumberFormat="1" applyFont="1" applyFill="1" applyBorder="1" applyAlignment="1">
      <alignment horizontal="right" vertical="center" wrapText="1"/>
    </xf>
    <xf numFmtId="3" fontId="7" fillId="4" borderId="18" xfId="0" applyNumberFormat="1" applyFont="1" applyFill="1" applyBorder="1" applyAlignment="1">
      <alignment horizontal="right" vertical="center" wrapText="1"/>
    </xf>
    <xf numFmtId="0" fontId="7" fillId="0" borderId="34" xfId="0" applyFont="1" applyBorder="1" applyAlignment="1">
      <alignment horizontal="center" vertical="center" wrapText="1"/>
    </xf>
    <xf numFmtId="0" fontId="40" fillId="0" borderId="13" xfId="0" applyFont="1" applyBorder="1"/>
    <xf numFmtId="0" fontId="40" fillId="0" borderId="12" xfId="0" applyFont="1" applyBorder="1"/>
    <xf numFmtId="0" fontId="43" fillId="0" borderId="12" xfId="0" applyFont="1" applyBorder="1"/>
    <xf numFmtId="0" fontId="43" fillId="0" borderId="33" xfId="0" applyFont="1" applyBorder="1"/>
    <xf numFmtId="14" fontId="29" fillId="0" borderId="3" xfId="0" applyNumberFormat="1" applyFont="1" applyBorder="1" applyAlignment="1">
      <alignment horizontal="left"/>
    </xf>
    <xf numFmtId="0" fontId="7" fillId="0" borderId="35" xfId="0" applyFont="1" applyBorder="1" applyAlignment="1">
      <alignment horizontal="center" wrapText="1"/>
    </xf>
    <xf numFmtId="0" fontId="7" fillId="0" borderId="36" xfId="0" applyFont="1" applyBorder="1" applyAlignment="1">
      <alignment horizontal="center" wrapText="1"/>
    </xf>
    <xf numFmtId="0" fontId="7" fillId="0" borderId="37" xfId="0" applyFont="1" applyBorder="1" applyAlignment="1">
      <alignment horizontal="center" wrapText="1"/>
    </xf>
    <xf numFmtId="165" fontId="35" fillId="0" borderId="0" xfId="3" applyFont="1"/>
    <xf numFmtId="165" fontId="7" fillId="0" borderId="0" xfId="0" applyNumberFormat="1" applyFont="1"/>
    <xf numFmtId="169" fontId="29" fillId="0" borderId="4" xfId="3" applyNumberFormat="1" applyFont="1" applyFill="1" applyBorder="1" applyAlignment="1">
      <alignment horizontal="right" vertical="center" wrapText="1"/>
    </xf>
    <xf numFmtId="0" fontId="29" fillId="0" borderId="12" xfId="0" applyFont="1" applyBorder="1" applyAlignment="1">
      <alignment horizontal="left"/>
    </xf>
    <xf numFmtId="14" fontId="7" fillId="0" borderId="0" xfId="0" applyNumberFormat="1" applyFont="1" applyAlignment="1">
      <alignment horizontal="center" vertical="center" wrapText="1"/>
    </xf>
    <xf numFmtId="0" fontId="29" fillId="0" borderId="33" xfId="0" applyFont="1" applyBorder="1" applyAlignment="1">
      <alignment horizontal="center"/>
    </xf>
    <xf numFmtId="0" fontId="29" fillId="0" borderId="3" xfId="0" applyFont="1" applyBorder="1"/>
    <xf numFmtId="0" fontId="29" fillId="0" borderId="3" xfId="0" applyFont="1" applyBorder="1" applyAlignment="1">
      <alignment horizontal="center"/>
    </xf>
    <xf numFmtId="3" fontId="29" fillId="0" borderId="3" xfId="0" applyNumberFormat="1" applyFont="1" applyBorder="1" applyAlignment="1">
      <alignment horizontal="right" vertical="center" wrapText="1"/>
    </xf>
    <xf numFmtId="0" fontId="7" fillId="0" borderId="22" xfId="0" applyFont="1" applyBorder="1"/>
    <xf numFmtId="168" fontId="29" fillId="0" borderId="0" xfId="2" applyNumberFormat="1" applyFont="1" applyFill="1" applyBorder="1" applyAlignment="1">
      <alignment horizontal="right" vertical="center" wrapText="1"/>
    </xf>
    <xf numFmtId="0" fontId="7" fillId="0" borderId="38" xfId="0" applyFont="1" applyBorder="1"/>
    <xf numFmtId="14" fontId="7" fillId="0" borderId="38" xfId="0" applyNumberFormat="1" applyFont="1" applyBorder="1" applyAlignment="1">
      <alignment horizontal="center" vertical="center" wrapText="1"/>
    </xf>
    <xf numFmtId="3" fontId="29" fillId="0" borderId="38" xfId="0" applyNumberFormat="1" applyFont="1" applyBorder="1" applyAlignment="1">
      <alignment horizontal="right" vertical="center" wrapText="1"/>
    </xf>
    <xf numFmtId="0" fontId="29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/>
    <xf numFmtId="0" fontId="29" fillId="0" borderId="39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7" fillId="0" borderId="39" xfId="0" applyFont="1" applyBorder="1"/>
    <xf numFmtId="3" fontId="29" fillId="0" borderId="39" xfId="0" applyNumberFormat="1" applyFont="1" applyBorder="1" applyAlignment="1">
      <alignment horizontal="right" vertical="center" wrapText="1"/>
    </xf>
    <xf numFmtId="3" fontId="29" fillId="0" borderId="13" xfId="0" applyNumberFormat="1" applyFont="1" applyBorder="1"/>
    <xf numFmtId="3" fontId="40" fillId="0" borderId="12" xfId="0" applyNumberFormat="1" applyFont="1" applyBorder="1"/>
    <xf numFmtId="0" fontId="7" fillId="0" borderId="9" xfId="0" applyFont="1" applyBorder="1" applyAlignment="1">
      <alignment horizontal="center" vertical="center" wrapText="1"/>
    </xf>
    <xf numFmtId="41" fontId="0" fillId="0" borderId="0" xfId="4" applyFont="1"/>
    <xf numFmtId="3" fontId="7" fillId="0" borderId="12" xfId="0" applyNumberFormat="1" applyFont="1" applyBorder="1"/>
    <xf numFmtId="0" fontId="42" fillId="0" borderId="32" xfId="0" applyFont="1" applyBorder="1" applyAlignment="1">
      <alignment horizontal="center"/>
    </xf>
    <xf numFmtId="0" fontId="43" fillId="0" borderId="9" xfId="0" applyFont="1" applyBorder="1"/>
    <xf numFmtId="3" fontId="7" fillId="0" borderId="11" xfId="0" applyNumberFormat="1" applyFont="1" applyBorder="1"/>
    <xf numFmtId="165" fontId="7" fillId="0" borderId="0" xfId="3" applyFont="1" applyFill="1"/>
    <xf numFmtId="0" fontId="29" fillId="0" borderId="2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14" fontId="7" fillId="0" borderId="6" xfId="14" applyNumberFormat="1" applyFont="1" applyBorder="1" applyAlignment="1">
      <alignment horizontal="center" vertical="center" wrapText="1"/>
    </xf>
    <xf numFmtId="14" fontId="7" fillId="0" borderId="0" xfId="14" applyNumberFormat="1" applyFont="1"/>
    <xf numFmtId="14" fontId="7" fillId="0" borderId="6" xfId="14" applyNumberFormat="1" applyFont="1" applyBorder="1" applyAlignment="1">
      <alignment horizontal="center"/>
    </xf>
    <xf numFmtId="0" fontId="43" fillId="0" borderId="6" xfId="14" applyFont="1" applyBorder="1"/>
    <xf numFmtId="169" fontId="29" fillId="0" borderId="3" xfId="3" applyNumberFormat="1" applyFont="1" applyFill="1" applyBorder="1" applyAlignment="1">
      <alignment horizontal="right" vertical="center" wrapText="1"/>
    </xf>
    <xf numFmtId="14" fontId="29" fillId="0" borderId="3" xfId="0" applyNumberFormat="1" applyFont="1" applyBorder="1" applyAlignment="1">
      <alignment horizontal="left" vertical="center" wrapText="1"/>
    </xf>
    <xf numFmtId="3" fontId="29" fillId="0" borderId="22" xfId="0" applyNumberFormat="1" applyFont="1" applyBorder="1" applyAlignment="1">
      <alignment horizontal="right" vertical="center" wrapText="1"/>
    </xf>
    <xf numFmtId="3" fontId="7" fillId="0" borderId="11" xfId="14" applyNumberFormat="1" applyFont="1" applyBorder="1"/>
    <xf numFmtId="0" fontId="43" fillId="0" borderId="54" xfId="0" applyFont="1" applyBorder="1"/>
    <xf numFmtId="0" fontId="40" fillId="0" borderId="6" xfId="14" applyFont="1" applyBorder="1"/>
    <xf numFmtId="0" fontId="29" fillId="0" borderId="40" xfId="0" applyFont="1" applyBorder="1" applyAlignment="1">
      <alignment horizontal="left"/>
    </xf>
    <xf numFmtId="14" fontId="29" fillId="0" borderId="0" xfId="0" applyNumberFormat="1" applyFont="1" applyAlignment="1">
      <alignment horizontal="left"/>
    </xf>
    <xf numFmtId="0" fontId="31" fillId="0" borderId="23" xfId="0" applyFont="1" applyBorder="1" applyAlignment="1">
      <alignment horizontal="left"/>
    </xf>
    <xf numFmtId="0" fontId="7" fillId="0" borderId="8" xfId="0" applyFont="1" applyBorder="1"/>
    <xf numFmtId="0" fontId="29" fillId="0" borderId="1" xfId="0" applyFont="1" applyBorder="1"/>
    <xf numFmtId="0" fontId="29" fillId="0" borderId="8" xfId="0" applyFont="1" applyBorder="1" applyAlignment="1">
      <alignment horizontal="center"/>
    </xf>
    <xf numFmtId="3" fontId="29" fillId="0" borderId="40" xfId="0" applyNumberFormat="1" applyFont="1" applyBorder="1" applyAlignment="1">
      <alignment horizontal="right" vertical="center" wrapText="1"/>
    </xf>
    <xf numFmtId="3" fontId="29" fillId="0" borderId="8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42" fillId="0" borderId="43" xfId="0" applyFont="1" applyBorder="1"/>
    <xf numFmtId="0" fontId="42" fillId="0" borderId="55" xfId="0" applyFont="1" applyBorder="1" applyAlignment="1">
      <alignment horizontal="center"/>
    </xf>
    <xf numFmtId="14" fontId="29" fillId="0" borderId="55" xfId="0" applyNumberFormat="1" applyFont="1" applyBorder="1" applyAlignment="1">
      <alignment horizontal="center" shrinkToFit="1"/>
    </xf>
    <xf numFmtId="14" fontId="7" fillId="0" borderId="55" xfId="0" applyNumberFormat="1" applyFont="1" applyBorder="1"/>
    <xf numFmtId="14" fontId="7" fillId="0" borderId="55" xfId="0" applyNumberFormat="1" applyFont="1" applyBorder="1" applyAlignment="1">
      <alignment horizontal="center"/>
    </xf>
    <xf numFmtId="3" fontId="29" fillId="0" borderId="55" xfId="0" applyNumberFormat="1" applyFont="1" applyBorder="1"/>
    <xf numFmtId="3" fontId="29" fillId="4" borderId="55" xfId="0" applyNumberFormat="1" applyFont="1" applyFill="1" applyBorder="1" applyAlignment="1">
      <alignment horizontal="right" vertical="center" wrapText="1"/>
    </xf>
    <xf numFmtId="3" fontId="7" fillId="4" borderId="55" xfId="0" applyNumberFormat="1" applyFont="1" applyFill="1" applyBorder="1" applyAlignment="1">
      <alignment horizontal="right" vertical="center" wrapText="1"/>
    </xf>
    <xf numFmtId="0" fontId="7" fillId="0" borderId="55" xfId="0" applyFont="1" applyBorder="1"/>
    <xf numFmtId="0" fontId="7" fillId="0" borderId="44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29" fillId="0" borderId="41" xfId="0" applyFont="1" applyBorder="1" applyAlignment="1">
      <alignment horizontal="center"/>
    </xf>
    <xf numFmtId="0" fontId="29" fillId="0" borderId="42" xfId="0" applyFont="1" applyBorder="1" applyAlignment="1">
      <alignment horizontal="center"/>
    </xf>
    <xf numFmtId="0" fontId="29" fillId="0" borderId="8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/>
    </xf>
    <xf numFmtId="0" fontId="29" fillId="0" borderId="44" xfId="0" applyFont="1" applyBorder="1" applyAlignment="1">
      <alignment horizontal="center"/>
    </xf>
  </cellXfs>
  <cellStyles count="89">
    <cellStyle name="20% - Énfasis1" xfId="42" builtinId="30" customBuiltin="1"/>
    <cellStyle name="20% - Énfasis1 2" xfId="70" xr:uid="{567F0D38-FBA7-4640-991B-A447E94F7647}"/>
    <cellStyle name="20% - Énfasis2" xfId="46" builtinId="34" customBuiltin="1"/>
    <cellStyle name="20% - Énfasis2 2" xfId="73" xr:uid="{73EEF7A8-F029-4EE8-892B-752CC1A867FB}"/>
    <cellStyle name="20% - Énfasis3" xfId="50" builtinId="38" customBuiltin="1"/>
    <cellStyle name="20% - Énfasis3 2" xfId="76" xr:uid="{087018A0-A516-4E5E-AEC8-9CE429E4A42F}"/>
    <cellStyle name="20% - Énfasis4" xfId="54" builtinId="42" customBuiltin="1"/>
    <cellStyle name="20% - Énfasis4 2" xfId="79" xr:uid="{463F3807-4C69-4F97-8B0C-52090E38D9C2}"/>
    <cellStyle name="20% - Énfasis5" xfId="58" builtinId="46" customBuiltin="1"/>
    <cellStyle name="20% - Énfasis5 2" xfId="82" xr:uid="{E29497EC-C3E9-4B07-8A60-BA86A70DE8EB}"/>
    <cellStyle name="20% - Énfasis6" xfId="62" builtinId="50" customBuiltin="1"/>
    <cellStyle name="20% - Énfasis6 2" xfId="85" xr:uid="{48679AD9-95A4-47DA-BA26-CB350B104647}"/>
    <cellStyle name="40% - Énfasis1" xfId="43" builtinId="31" customBuiltin="1"/>
    <cellStyle name="40% - Énfasis1 2" xfId="71" xr:uid="{368280E4-1818-4161-8DED-4484DEC8197E}"/>
    <cellStyle name="40% - Énfasis2" xfId="47" builtinId="35" customBuiltin="1"/>
    <cellStyle name="40% - Énfasis2 2" xfId="74" xr:uid="{F01AF134-3C99-48B4-84EA-F68F89A2E63B}"/>
    <cellStyle name="40% - Énfasis3" xfId="51" builtinId="39" customBuiltin="1"/>
    <cellStyle name="40% - Énfasis3 2" xfId="77" xr:uid="{9A788F6D-8216-424F-80D2-B0DEF578553B}"/>
    <cellStyle name="40% - Énfasis4" xfId="55" builtinId="43" customBuiltin="1"/>
    <cellStyle name="40% - Énfasis4 2" xfId="80" xr:uid="{D5F7F04E-0309-4A9E-9B71-5004C5944D1B}"/>
    <cellStyle name="40% - Énfasis5" xfId="59" builtinId="47" customBuiltin="1"/>
    <cellStyle name="40% - Énfasis5 2" xfId="83" xr:uid="{DBED7873-C085-4EF0-80B0-DBF2BB42974F}"/>
    <cellStyle name="40% - Énfasis6" xfId="63" builtinId="51" customBuiltin="1"/>
    <cellStyle name="40% - Énfasis6 2" xfId="86" xr:uid="{18CE7BFF-63BF-4022-B393-1258B5F67557}"/>
    <cellStyle name="60% - Énfasis1" xfId="44" builtinId="32" customBuiltin="1"/>
    <cellStyle name="60% - Énfasis1 2" xfId="72" xr:uid="{F230272A-E98C-4D55-BC17-6C02990B26DC}"/>
    <cellStyle name="60% - Énfasis2" xfId="48" builtinId="36" customBuiltin="1"/>
    <cellStyle name="60% - Énfasis2 2" xfId="75" xr:uid="{5D8A109A-C60B-4719-9841-54E332FD941E}"/>
    <cellStyle name="60% - Énfasis3" xfId="52" builtinId="40" customBuiltin="1"/>
    <cellStyle name="60% - Énfasis3 2" xfId="78" xr:uid="{5BEA5AB6-9186-437E-B4A9-1884F0FB8C16}"/>
    <cellStyle name="60% - Énfasis4" xfId="56" builtinId="44" customBuiltin="1"/>
    <cellStyle name="60% - Énfasis4 2" xfId="81" xr:uid="{FD03322C-8712-4CDA-9339-8A1E1244992D}"/>
    <cellStyle name="60% - Énfasis5" xfId="60" builtinId="48" customBuiltin="1"/>
    <cellStyle name="60% - Énfasis5 2" xfId="84" xr:uid="{E7E52EA8-3728-4E00-A6EC-4B28F7E37FA0}"/>
    <cellStyle name="60% - Énfasis6" xfId="64" builtinId="52" customBuiltin="1"/>
    <cellStyle name="60% - Énfasis6 2" xfId="87" xr:uid="{6821A07F-6E16-4B2D-A370-9C42E46CF575}"/>
    <cellStyle name="Bueno" xfId="30" builtinId="26" customBuiltin="1"/>
    <cellStyle name="Cálculo" xfId="35" builtinId="22" customBuiltin="1"/>
    <cellStyle name="Celda de comprobación" xfId="37" builtinId="23" customBuiltin="1"/>
    <cellStyle name="Celda vinculada" xfId="36" builtinId="24" customBuiltin="1"/>
    <cellStyle name="Encabezado 1" xfId="26" builtinId="16" customBuiltin="1"/>
    <cellStyle name="Encabezado 4" xfId="29" builtinId="19" customBuiltin="1"/>
    <cellStyle name="Énfasis1" xfId="41" builtinId="29" customBuiltin="1"/>
    <cellStyle name="Énfasis2" xfId="45" builtinId="33" customBuiltin="1"/>
    <cellStyle name="Énfasis3" xfId="49" builtinId="37" customBuiltin="1"/>
    <cellStyle name="Énfasis4" xfId="53" builtinId="41" customBuiltin="1"/>
    <cellStyle name="Énfasis5" xfId="57" builtinId="45" customBuiltin="1"/>
    <cellStyle name="Énfasis6" xfId="61" builtinId="49" customBuiltin="1"/>
    <cellStyle name="Entrada" xfId="33" builtinId="20" customBuiltin="1"/>
    <cellStyle name="Hipervínculo" xfId="1" builtinId="8"/>
    <cellStyle name="Incorrecto" xfId="31" builtinId="27" customBuiltin="1"/>
    <cellStyle name="Millares" xfId="2" builtinId="3"/>
    <cellStyle name="Millares [0]" xfId="3" builtinId="6"/>
    <cellStyle name="Millares [0] 2" xfId="4" xr:uid="{00000000-0005-0000-0000-000003000000}"/>
    <cellStyle name="Millares [0] 2 2" xfId="10" xr:uid="{17E8155B-50D1-4DC7-80EB-AADC2D161D02}"/>
    <cellStyle name="Millares [0] 2 2 2" xfId="21" xr:uid="{CD36E464-6C62-4A06-BA53-9CB5E99FB1C6}"/>
    <cellStyle name="Millares [0] 2 3" xfId="7" xr:uid="{C6114506-50E4-479B-AE49-4C5CE5A1CAE6}"/>
    <cellStyle name="Millares [0] 2 3 2" xfId="18" xr:uid="{6A91820C-192E-4433-8454-718AC6D6411A}"/>
    <cellStyle name="Millares [0] 2 4" xfId="15" xr:uid="{FFA14FE9-A6EE-4C59-95B3-A6F52AF53CCD}"/>
    <cellStyle name="Millares [0] 3" xfId="67" xr:uid="{74D2FEB8-A890-403E-BB7F-40FF698574D5}"/>
    <cellStyle name="Millares [0] 39" xfId="13" xr:uid="{9B935233-B7B0-473E-B62C-70B8B7F3CD8E}"/>
    <cellStyle name="Millares [0] 39 2" xfId="24" xr:uid="{6E823407-1558-4573-B32E-D5CDA65A2D5E}"/>
    <cellStyle name="Millares [0] 4" xfId="88" xr:uid="{333ED861-5F2E-420F-A477-F8DD4FAD4B9C}"/>
    <cellStyle name="Millares 2" xfId="5" xr:uid="{00000000-0005-0000-0000-000004000000}"/>
    <cellStyle name="Millares 2 2" xfId="11" xr:uid="{E131F94C-7EDA-4793-9A14-885B171A66FD}"/>
    <cellStyle name="Millares 2 2 2" xfId="22" xr:uid="{6E53E325-1B38-4297-BEE1-C03CE7BBE6F0}"/>
    <cellStyle name="Millares 2 3" xfId="8" xr:uid="{C346D367-91DD-42BE-AC01-F3B30E020E20}"/>
    <cellStyle name="Millares 2 3 2" xfId="19" xr:uid="{DEBA8899-FD5A-48B8-8DA0-F7497696D323}"/>
    <cellStyle name="Millares 2 4" xfId="16" xr:uid="{35CC1345-3C83-4BE4-8E18-487706E69D0A}"/>
    <cellStyle name="Neutral" xfId="32" builtinId="28" customBuiltin="1"/>
    <cellStyle name="Normal" xfId="0" builtinId="0"/>
    <cellStyle name="Normal 2" xfId="6" xr:uid="{00000000-0005-0000-0000-000006000000}"/>
    <cellStyle name="Normal 2 2" xfId="12" xr:uid="{DE7367BE-6C73-4935-A41E-4A8ADE5620D5}"/>
    <cellStyle name="Normal 2 2 2" xfId="23" xr:uid="{83082D4C-4595-42D6-9873-1062765B8459}"/>
    <cellStyle name="Normal 2 3" xfId="9" xr:uid="{4CC64812-C68F-4120-842C-E0D450046DED}"/>
    <cellStyle name="Normal 2 3 2" xfId="20" xr:uid="{8CCCC6BE-900B-4914-9090-5C5217696868}"/>
    <cellStyle name="Normal 2 4" xfId="17" xr:uid="{E5141D79-A0BF-43BB-8FDA-8DB58E4F9B44}"/>
    <cellStyle name="Normal 3" xfId="14" xr:uid="{96B3CC2A-1F7E-431B-BA99-F6219FFC5BE4}"/>
    <cellStyle name="Normal 4" xfId="65" xr:uid="{888CF096-5322-44DF-B590-598C2B16DCF1}"/>
    <cellStyle name="Normal 5" xfId="68" xr:uid="{EA4A95EB-E05F-4FD1-8E2E-26C3D5D9D46D}"/>
    <cellStyle name="Notas 2" xfId="66" xr:uid="{F8CD7E95-78D7-415F-A5E0-B8FD5DE86FB3}"/>
    <cellStyle name="Notas 3" xfId="69" xr:uid="{15C3E610-4F88-4D3E-A52E-CDE165EA4E93}"/>
    <cellStyle name="Salida" xfId="34" builtinId="21" customBuiltin="1"/>
    <cellStyle name="Texto de advertencia" xfId="38" builtinId="11" customBuiltin="1"/>
    <cellStyle name="Texto explicativo" xfId="39" builtinId="53" customBuiltin="1"/>
    <cellStyle name="Título" xfId="25" builtinId="15" customBuiltin="1"/>
    <cellStyle name="Título 2" xfId="27" builtinId="17" customBuiltin="1"/>
    <cellStyle name="Título 3" xfId="28" builtinId="18" customBuiltin="1"/>
    <cellStyle name="Total" xfId="40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53125" defaultRowHeight="12.5" x14ac:dyDescent="0.25"/>
  <cols>
    <col min="1" max="1" width="3.7265625" style="6" customWidth="1"/>
    <col min="2" max="2" width="18.26953125" bestFit="1" customWidth="1"/>
    <col min="3" max="3" width="6.7265625" customWidth="1"/>
    <col min="4" max="4" width="57.1796875" customWidth="1"/>
  </cols>
  <sheetData>
    <row r="1" spans="1:4" ht="18" x14ac:dyDescent="0.4">
      <c r="A1" s="7"/>
      <c r="C1" s="13" t="s">
        <v>25</v>
      </c>
      <c r="D1" s="13" t="s">
        <v>26</v>
      </c>
    </row>
    <row r="3" spans="1:4" ht="13" x14ac:dyDescent="0.3">
      <c r="A3" s="9" t="s">
        <v>14</v>
      </c>
      <c r="B3" s="10"/>
      <c r="C3" s="11" t="s">
        <v>15</v>
      </c>
    </row>
    <row r="4" spans="1:4" ht="13" x14ac:dyDescent="0.3">
      <c r="A4" s="9" t="s">
        <v>16</v>
      </c>
      <c r="B4" s="10"/>
      <c r="C4" s="12" t="s">
        <v>17</v>
      </c>
    </row>
    <row r="5" spans="1:4" ht="13" x14ac:dyDescent="0.3">
      <c r="A5" s="9" t="s">
        <v>18</v>
      </c>
      <c r="B5" s="10"/>
      <c r="C5" s="12" t="s">
        <v>19</v>
      </c>
    </row>
    <row r="7" spans="1:4" x14ac:dyDescent="0.25">
      <c r="A7" s="6" t="s">
        <v>10</v>
      </c>
      <c r="B7" s="14" t="s">
        <v>21</v>
      </c>
    </row>
    <row r="8" spans="1:4" x14ac:dyDescent="0.25">
      <c r="A8" s="6" t="s">
        <v>11</v>
      </c>
      <c r="B8" s="14" t="s">
        <v>22</v>
      </c>
    </row>
    <row r="9" spans="1:4" x14ac:dyDescent="0.25">
      <c r="A9" s="6" t="s">
        <v>20</v>
      </c>
      <c r="B9" s="14" t="s">
        <v>23</v>
      </c>
    </row>
  </sheetData>
  <phoneticPr fontId="7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1640625" defaultRowHeight="12.5" x14ac:dyDescent="0.25"/>
  <cols>
    <col min="1" max="1" width="3.81640625" style="17" customWidth="1"/>
    <col min="2" max="2" width="40.7265625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3.7265625" style="5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5" t="s">
        <v>1</v>
      </c>
      <c r="B7" s="465" t="s">
        <v>2</v>
      </c>
      <c r="C7" s="465" t="s">
        <v>3</v>
      </c>
      <c r="D7" s="465" t="s">
        <v>24</v>
      </c>
      <c r="E7" s="465" t="s">
        <v>4</v>
      </c>
      <c r="F7" s="3" t="s">
        <v>5</v>
      </c>
      <c r="G7" s="42" t="s">
        <v>3</v>
      </c>
      <c r="H7" s="463" t="s">
        <v>5</v>
      </c>
      <c r="I7" s="464"/>
      <c r="J7" s="467" t="s">
        <v>6</v>
      </c>
      <c r="K7" s="469" t="s">
        <v>13</v>
      </c>
    </row>
    <row r="8" spans="1:21" ht="24" customHeight="1" thickBot="1" x14ac:dyDescent="0.3">
      <c r="A8" s="466"/>
      <c r="B8" s="466"/>
      <c r="C8" s="466"/>
      <c r="D8" s="466"/>
      <c r="E8" s="466"/>
      <c r="F8" s="15" t="s">
        <v>7</v>
      </c>
      <c r="G8" s="43" t="s">
        <v>44</v>
      </c>
      <c r="H8" s="41" t="s">
        <v>8</v>
      </c>
      <c r="I8" s="41" t="s">
        <v>9</v>
      </c>
      <c r="J8" s="468"/>
      <c r="K8" s="47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5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3">
      <c r="A43" s="473" t="s">
        <v>104</v>
      </c>
      <c r="B43" s="474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5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5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5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5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5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5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5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3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5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3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5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5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5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5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5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5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3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3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71" t="s">
        <v>1</v>
      </c>
      <c r="B101" s="465" t="s">
        <v>2</v>
      </c>
      <c r="C101" s="465" t="s">
        <v>3</v>
      </c>
      <c r="D101" s="465" t="s">
        <v>24</v>
      </c>
      <c r="E101" s="465" t="s">
        <v>4</v>
      </c>
      <c r="F101" s="3" t="s">
        <v>5</v>
      </c>
      <c r="G101" s="42" t="s">
        <v>3</v>
      </c>
      <c r="H101" s="463" t="s">
        <v>5</v>
      </c>
      <c r="I101" s="464"/>
      <c r="J101" s="467" t="s">
        <v>6</v>
      </c>
      <c r="K101" s="465" t="s">
        <v>13</v>
      </c>
    </row>
    <row r="102" spans="1:13" ht="12" customHeight="1" thickBot="1" x14ac:dyDescent="0.3">
      <c r="A102" s="472"/>
      <c r="B102" s="466"/>
      <c r="C102" s="466"/>
      <c r="D102" s="466"/>
      <c r="E102" s="466"/>
      <c r="F102" s="153" t="s">
        <v>7</v>
      </c>
      <c r="G102" s="43" t="s">
        <v>44</v>
      </c>
      <c r="H102" s="41" t="s">
        <v>8</v>
      </c>
      <c r="I102" s="41" t="s">
        <v>9</v>
      </c>
      <c r="J102" s="468"/>
      <c r="K102" s="466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3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5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3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5">
      <c r="A118" s="27"/>
      <c r="F118" s="4"/>
      <c r="G118" s="24"/>
    </row>
    <row r="119" spans="1:11" ht="15.75" customHeight="1" thickBot="1" x14ac:dyDescent="0.4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" thickTop="1" x14ac:dyDescent="0.25">
      <c r="A120" s="27"/>
      <c r="F120" s="4"/>
      <c r="G120" s="24"/>
      <c r="H120" s="148"/>
    </row>
    <row r="121" spans="1:11" x14ac:dyDescent="0.25">
      <c r="A121" s="27"/>
      <c r="F121" s="4"/>
      <c r="G121" s="24"/>
    </row>
    <row r="122" spans="1:11" ht="21.75" customHeight="1" thickBot="1" x14ac:dyDescent="0.3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5">
      <c r="A123" s="27"/>
      <c r="F123" s="4"/>
      <c r="G123" s="24"/>
    </row>
    <row r="124" spans="1:11" x14ac:dyDescent="0.25">
      <c r="F124" s="120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F129" s="4"/>
      <c r="G129" s="24"/>
    </row>
    <row r="130" spans="4:7" x14ac:dyDescent="0.25">
      <c r="D130" s="18" t="s">
        <v>65</v>
      </c>
      <c r="F130" s="4"/>
      <c r="G130" s="24"/>
    </row>
    <row r="131" spans="4:7" x14ac:dyDescent="0.25">
      <c r="D131" s="30" t="s">
        <v>54</v>
      </c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1640625" defaultRowHeight="12.5" x14ac:dyDescent="0.25"/>
  <cols>
    <col min="1" max="1" width="3.81640625" style="17" customWidth="1"/>
    <col min="2" max="2" width="39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5" t="s">
        <v>1</v>
      </c>
      <c r="B7" s="465" t="s">
        <v>2</v>
      </c>
      <c r="C7" s="465" t="s">
        <v>3</v>
      </c>
      <c r="D7" s="465" t="s">
        <v>24</v>
      </c>
      <c r="E7" s="465" t="s">
        <v>4</v>
      </c>
      <c r="F7" s="3" t="s">
        <v>5</v>
      </c>
      <c r="G7" s="42" t="s">
        <v>3</v>
      </c>
      <c r="H7" s="463" t="s">
        <v>5</v>
      </c>
      <c r="I7" s="464"/>
      <c r="J7" s="467" t="s">
        <v>6</v>
      </c>
      <c r="K7" s="469" t="s">
        <v>13</v>
      </c>
    </row>
    <row r="8" spans="1:21" ht="24" customHeight="1" thickBot="1" x14ac:dyDescent="0.3">
      <c r="A8" s="466"/>
      <c r="B8" s="466"/>
      <c r="C8" s="466"/>
      <c r="D8" s="466"/>
      <c r="E8" s="466"/>
      <c r="F8" s="15" t="s">
        <v>7</v>
      </c>
      <c r="G8" s="43" t="s">
        <v>44</v>
      </c>
      <c r="H8" s="41" t="s">
        <v>8</v>
      </c>
      <c r="I8" s="41" t="s">
        <v>9</v>
      </c>
      <c r="J8" s="468"/>
      <c r="K8" s="47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5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5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5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3">
      <c r="A41" s="473" t="s">
        <v>120</v>
      </c>
      <c r="B41" s="474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5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5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5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5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5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5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5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5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5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5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5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3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5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3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5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5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3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5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5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3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3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3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3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5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3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5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5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5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71" t="s">
        <v>1</v>
      </c>
      <c r="B101" s="465" t="s">
        <v>2</v>
      </c>
      <c r="C101" s="465" t="s">
        <v>3</v>
      </c>
      <c r="D101" s="465" t="s">
        <v>24</v>
      </c>
      <c r="E101" s="465" t="s">
        <v>4</v>
      </c>
      <c r="F101" s="3" t="s">
        <v>5</v>
      </c>
      <c r="G101" s="42" t="s">
        <v>3</v>
      </c>
      <c r="H101" s="463" t="s">
        <v>5</v>
      </c>
      <c r="I101" s="464"/>
      <c r="J101" s="467" t="s">
        <v>6</v>
      </c>
      <c r="K101" s="465" t="s">
        <v>13</v>
      </c>
    </row>
    <row r="102" spans="1:13" ht="12" customHeight="1" thickBot="1" x14ac:dyDescent="0.3">
      <c r="A102" s="472"/>
      <c r="B102" s="466"/>
      <c r="C102" s="466"/>
      <c r="D102" s="466"/>
      <c r="E102" s="466"/>
      <c r="F102" s="153" t="s">
        <v>7</v>
      </c>
      <c r="G102" s="43" t="s">
        <v>44</v>
      </c>
      <c r="H102" s="41" t="s">
        <v>8</v>
      </c>
      <c r="I102" s="41" t="s">
        <v>9</v>
      </c>
      <c r="J102" s="468"/>
      <c r="K102" s="466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5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3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5">
      <c r="A117" s="27"/>
      <c r="F117" s="4"/>
      <c r="G117" s="24"/>
    </row>
    <row r="118" spans="1:11" ht="15.75" customHeight="1" thickBot="1" x14ac:dyDescent="0.4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" thickTop="1" x14ac:dyDescent="0.25">
      <c r="A119" s="27"/>
      <c r="F119" s="4"/>
      <c r="G119" s="24"/>
      <c r="H119" s="148"/>
    </row>
    <row r="120" spans="1:11" x14ac:dyDescent="0.25">
      <c r="A120" s="27"/>
      <c r="F120" s="4"/>
      <c r="G120" s="24"/>
    </row>
    <row r="121" spans="1:11" ht="21.75" customHeight="1" thickBot="1" x14ac:dyDescent="0.3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5">
      <c r="A122" s="27"/>
      <c r="F122" s="4"/>
      <c r="G122" s="24"/>
    </row>
    <row r="123" spans="1:11" x14ac:dyDescent="0.25">
      <c r="F123" s="120"/>
      <c r="G123" s="24"/>
    </row>
    <row r="124" spans="1:11" x14ac:dyDescent="0.25">
      <c r="F124" s="4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D129" s="18" t="s">
        <v>65</v>
      </c>
      <c r="F129" s="4"/>
      <c r="G129" s="24"/>
    </row>
    <row r="130" spans="4:7" x14ac:dyDescent="0.25">
      <c r="D130" s="30" t="s">
        <v>54</v>
      </c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5" t="s">
        <v>1</v>
      </c>
      <c r="B7" s="465" t="s">
        <v>2</v>
      </c>
      <c r="C7" s="465" t="s">
        <v>3</v>
      </c>
      <c r="D7" s="465" t="s">
        <v>24</v>
      </c>
      <c r="E7" s="465" t="s">
        <v>4</v>
      </c>
      <c r="F7" s="3" t="s">
        <v>5</v>
      </c>
      <c r="G7" s="42" t="s">
        <v>3</v>
      </c>
      <c r="H7" s="463" t="s">
        <v>5</v>
      </c>
      <c r="I7" s="464"/>
      <c r="J7" s="467" t="s">
        <v>6</v>
      </c>
      <c r="K7" s="469" t="s">
        <v>13</v>
      </c>
    </row>
    <row r="8" spans="1:21" ht="24" customHeight="1" thickBot="1" x14ac:dyDescent="0.3">
      <c r="A8" s="466"/>
      <c r="B8" s="466"/>
      <c r="C8" s="466"/>
      <c r="D8" s="466"/>
      <c r="E8" s="466"/>
      <c r="F8" s="15" t="s">
        <v>7</v>
      </c>
      <c r="G8" s="43" t="s">
        <v>44</v>
      </c>
      <c r="H8" s="41" t="s">
        <v>8</v>
      </c>
      <c r="I8" s="41" t="s">
        <v>9</v>
      </c>
      <c r="J8" s="468"/>
      <c r="K8" s="47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5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5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5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5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5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5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5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5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5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5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5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5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3">
      <c r="A51" s="473" t="s">
        <v>120</v>
      </c>
      <c r="B51" s="474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5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5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5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5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5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5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5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5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5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5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5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5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5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5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5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5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5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5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3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5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5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5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5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5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5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5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5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5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5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3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3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3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3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3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71" t="s">
        <v>1</v>
      </c>
      <c r="B112" s="465" t="s">
        <v>2</v>
      </c>
      <c r="C112" s="465" t="s">
        <v>3</v>
      </c>
      <c r="D112" s="465" t="s">
        <v>24</v>
      </c>
      <c r="E112" s="465" t="s">
        <v>4</v>
      </c>
      <c r="F112" s="3" t="s">
        <v>5</v>
      </c>
      <c r="G112" s="42" t="s">
        <v>3</v>
      </c>
      <c r="H112" s="463" t="s">
        <v>5</v>
      </c>
      <c r="I112" s="464"/>
      <c r="J112" s="467" t="s">
        <v>6</v>
      </c>
      <c r="K112" s="465" t="s">
        <v>13</v>
      </c>
    </row>
    <row r="113" spans="1:13" ht="12" customHeight="1" thickBot="1" x14ac:dyDescent="0.3">
      <c r="A113" s="472"/>
      <c r="B113" s="466"/>
      <c r="C113" s="466"/>
      <c r="D113" s="466"/>
      <c r="E113" s="466"/>
      <c r="F113" s="153" t="s">
        <v>7</v>
      </c>
      <c r="G113" s="43" t="s">
        <v>44</v>
      </c>
      <c r="H113" s="41" t="s">
        <v>8</v>
      </c>
      <c r="I113" s="41" t="s">
        <v>9</v>
      </c>
      <c r="J113" s="468"/>
      <c r="K113" s="466"/>
    </row>
    <row r="114" spans="1:13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5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5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5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5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5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3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3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5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3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5">
      <c r="A128" s="27"/>
      <c r="F128" s="4"/>
      <c r="G128" s="24"/>
    </row>
    <row r="129" spans="1:9" ht="15.75" customHeight="1" thickBot="1" x14ac:dyDescent="0.4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" thickTop="1" x14ac:dyDescent="0.25">
      <c r="A130" s="27"/>
      <c r="F130" s="4"/>
      <c r="G130" s="24"/>
      <c r="H130" s="148"/>
    </row>
    <row r="131" spans="1:9" x14ac:dyDescent="0.25">
      <c r="A131" s="27"/>
      <c r="F131" s="4"/>
      <c r="G131" s="24"/>
    </row>
    <row r="132" spans="1:9" ht="21.75" customHeight="1" thickBot="1" x14ac:dyDescent="0.3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5">
      <c r="A133" s="27"/>
      <c r="F133" s="4"/>
      <c r="G133" s="24"/>
    </row>
    <row r="134" spans="1:9" x14ac:dyDescent="0.25">
      <c r="F134" s="184"/>
      <c r="G134" s="24"/>
    </row>
    <row r="135" spans="1:9" x14ac:dyDescent="0.25">
      <c r="F135" s="4"/>
      <c r="G135" s="24"/>
    </row>
    <row r="136" spans="1:9" x14ac:dyDescent="0.25">
      <c r="F136" s="4"/>
      <c r="G136" s="24"/>
    </row>
    <row r="137" spans="1:9" x14ac:dyDescent="0.25">
      <c r="F137" s="4"/>
      <c r="G137" s="24"/>
    </row>
    <row r="138" spans="1:9" x14ac:dyDescent="0.25">
      <c r="F138" s="4"/>
      <c r="G138" s="24"/>
    </row>
    <row r="139" spans="1:9" x14ac:dyDescent="0.25">
      <c r="F139" s="4"/>
      <c r="G139" s="24"/>
    </row>
    <row r="140" spans="1:9" x14ac:dyDescent="0.25">
      <c r="D140" s="18" t="s">
        <v>65</v>
      </c>
      <c r="F140" s="4"/>
      <c r="G140" s="24"/>
    </row>
    <row r="141" spans="1:9" x14ac:dyDescent="0.25">
      <c r="D141" s="30" t="s">
        <v>54</v>
      </c>
      <c r="F141" s="4"/>
      <c r="G141" s="24"/>
    </row>
    <row r="142" spans="1:9" x14ac:dyDescent="0.25">
      <c r="F142" s="4"/>
      <c r="G142" s="24"/>
    </row>
    <row r="143" spans="1:9" x14ac:dyDescent="0.25">
      <c r="F143" s="4"/>
      <c r="G143" s="24"/>
    </row>
    <row r="144" spans="1:9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5" t="s">
        <v>1</v>
      </c>
      <c r="B7" s="465" t="s">
        <v>2</v>
      </c>
      <c r="C7" s="465" t="s">
        <v>3</v>
      </c>
      <c r="D7" s="465" t="s">
        <v>24</v>
      </c>
      <c r="E7" s="465" t="s">
        <v>4</v>
      </c>
      <c r="F7" s="3" t="s">
        <v>5</v>
      </c>
      <c r="G7" s="42" t="s">
        <v>3</v>
      </c>
      <c r="H7" s="463" t="s">
        <v>5</v>
      </c>
      <c r="I7" s="464"/>
      <c r="J7" s="467" t="s">
        <v>6</v>
      </c>
      <c r="K7" s="469" t="s">
        <v>13</v>
      </c>
    </row>
    <row r="8" spans="1:21" ht="24" customHeight="1" thickBot="1" x14ac:dyDescent="0.3">
      <c r="A8" s="466"/>
      <c r="B8" s="466"/>
      <c r="C8" s="466"/>
      <c r="D8" s="466"/>
      <c r="E8" s="466"/>
      <c r="F8" s="15" t="s">
        <v>7</v>
      </c>
      <c r="G8" s="43" t="s">
        <v>44</v>
      </c>
      <c r="H8" s="41" t="s">
        <v>8</v>
      </c>
      <c r="I8" s="41" t="s">
        <v>9</v>
      </c>
      <c r="J8" s="468"/>
      <c r="K8" s="47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5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5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5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3">
      <c r="A45" s="473" t="s">
        <v>156</v>
      </c>
      <c r="B45" s="474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5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5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5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5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5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5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3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5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5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5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5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5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5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3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5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5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5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5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3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3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3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3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3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471" t="s">
        <v>1</v>
      </c>
      <c r="B107" s="465" t="s">
        <v>2</v>
      </c>
      <c r="C107" s="465" t="s">
        <v>3</v>
      </c>
      <c r="D107" s="465" t="s">
        <v>24</v>
      </c>
      <c r="E107" s="465" t="s">
        <v>4</v>
      </c>
      <c r="F107" s="3" t="s">
        <v>5</v>
      </c>
      <c r="G107" s="42" t="s">
        <v>3</v>
      </c>
      <c r="H107" s="463" t="s">
        <v>5</v>
      </c>
      <c r="I107" s="464"/>
      <c r="J107" s="467" t="s">
        <v>6</v>
      </c>
      <c r="K107" s="465" t="s">
        <v>13</v>
      </c>
    </row>
    <row r="108" spans="1:11" ht="12" customHeight="1" thickBot="1" x14ac:dyDescent="0.3">
      <c r="A108" s="472"/>
      <c r="B108" s="466"/>
      <c r="C108" s="466"/>
      <c r="D108" s="466"/>
      <c r="E108" s="466"/>
      <c r="F108" s="153" t="s">
        <v>7</v>
      </c>
      <c r="G108" s="43" t="s">
        <v>44</v>
      </c>
      <c r="H108" s="41" t="s">
        <v>8</v>
      </c>
      <c r="I108" s="41" t="s">
        <v>9</v>
      </c>
      <c r="J108" s="468"/>
      <c r="K108" s="466"/>
    </row>
    <row r="109" spans="1:11" ht="24.75" customHeight="1" x14ac:dyDescent="0.25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5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5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5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5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5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5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5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5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3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3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5">
      <c r="A123" s="27"/>
      <c r="F123" s="4"/>
      <c r="G123" s="24"/>
    </row>
    <row r="124" spans="1:13" ht="15.75" customHeight="1" thickBot="1" x14ac:dyDescent="0.4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" thickTop="1" x14ac:dyDescent="0.25">
      <c r="A125" s="27"/>
      <c r="F125" s="4"/>
      <c r="G125" s="24"/>
      <c r="H125" s="148"/>
    </row>
    <row r="126" spans="1:13" x14ac:dyDescent="0.25">
      <c r="A126" s="27"/>
      <c r="F126" s="4"/>
      <c r="G126" s="24"/>
    </row>
    <row r="127" spans="1:13" ht="21.75" customHeight="1" thickBot="1" x14ac:dyDescent="0.3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 t="s">
        <v>65</v>
      </c>
      <c r="F135" s="4"/>
      <c r="G135" s="24"/>
    </row>
    <row r="136" spans="4:7" x14ac:dyDescent="0.25">
      <c r="D136" s="30" t="s">
        <v>54</v>
      </c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5" t="s">
        <v>1</v>
      </c>
      <c r="B7" s="465" t="s">
        <v>2</v>
      </c>
      <c r="C7" s="465" t="s">
        <v>3</v>
      </c>
      <c r="D7" s="465" t="s">
        <v>24</v>
      </c>
      <c r="E7" s="465" t="s">
        <v>4</v>
      </c>
      <c r="F7" s="3" t="s">
        <v>5</v>
      </c>
      <c r="G7" s="42" t="s">
        <v>3</v>
      </c>
      <c r="H7" s="463" t="s">
        <v>5</v>
      </c>
      <c r="I7" s="464"/>
      <c r="J7" s="467" t="s">
        <v>6</v>
      </c>
      <c r="K7" s="469" t="s">
        <v>13</v>
      </c>
    </row>
    <row r="8" spans="1:21" ht="24" customHeight="1" thickBot="1" x14ac:dyDescent="0.3">
      <c r="A8" s="466"/>
      <c r="B8" s="466"/>
      <c r="C8" s="466"/>
      <c r="D8" s="466"/>
      <c r="E8" s="466"/>
      <c r="F8" s="15" t="s">
        <v>7</v>
      </c>
      <c r="G8" s="43" t="s">
        <v>44</v>
      </c>
      <c r="H8" s="41" t="s">
        <v>8</v>
      </c>
      <c r="I8" s="41" t="s">
        <v>9</v>
      </c>
      <c r="J8" s="468"/>
      <c r="K8" s="47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5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3">
      <c r="A42" s="473" t="s">
        <v>184</v>
      </c>
      <c r="B42" s="474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5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5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5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5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5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5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5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5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5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3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5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5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5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5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5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5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3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5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3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5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5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5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5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3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3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3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3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471" t="s">
        <v>1</v>
      </c>
      <c r="B106" s="465" t="s">
        <v>2</v>
      </c>
      <c r="C106" s="465" t="s">
        <v>3</v>
      </c>
      <c r="D106" s="465" t="s">
        <v>24</v>
      </c>
      <c r="E106" s="465" t="s">
        <v>4</v>
      </c>
      <c r="F106" s="3" t="s">
        <v>5</v>
      </c>
      <c r="G106" s="42" t="s">
        <v>3</v>
      </c>
      <c r="H106" s="463" t="s">
        <v>5</v>
      </c>
      <c r="I106" s="464"/>
      <c r="J106" s="467" t="s">
        <v>6</v>
      </c>
      <c r="K106" s="465" t="s">
        <v>13</v>
      </c>
    </row>
    <row r="107" spans="1:11" ht="12" customHeight="1" thickBot="1" x14ac:dyDescent="0.3">
      <c r="A107" s="472"/>
      <c r="B107" s="466"/>
      <c r="C107" s="466"/>
      <c r="D107" s="466"/>
      <c r="E107" s="466"/>
      <c r="F107" s="153" t="s">
        <v>7</v>
      </c>
      <c r="G107" s="43" t="s">
        <v>44</v>
      </c>
      <c r="H107" s="41" t="s">
        <v>8</v>
      </c>
      <c r="I107" s="41" t="s">
        <v>9</v>
      </c>
      <c r="J107" s="468"/>
      <c r="K107" s="466"/>
    </row>
    <row r="108" spans="1:11" ht="24.75" customHeight="1" x14ac:dyDescent="0.25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5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5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5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5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5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5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5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3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3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5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3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5">
      <c r="A121" s="27"/>
      <c r="F121" s="4"/>
      <c r="G121" s="24"/>
    </row>
    <row r="122" spans="1:13" ht="15.75" customHeight="1" thickBot="1" x14ac:dyDescent="0.4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" thickTop="1" x14ac:dyDescent="0.25">
      <c r="A123" s="27"/>
      <c r="F123" s="184"/>
      <c r="G123" s="24"/>
      <c r="H123" s="148"/>
    </row>
    <row r="124" spans="1:13" x14ac:dyDescent="0.25">
      <c r="A124" s="27"/>
      <c r="F124" s="4"/>
      <c r="G124" s="24"/>
    </row>
    <row r="125" spans="1:13" ht="21.75" customHeight="1" thickBot="1" x14ac:dyDescent="0.3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5">
      <c r="A126" s="27"/>
      <c r="F126" s="4"/>
      <c r="G126" s="24"/>
    </row>
    <row r="127" spans="1:13" x14ac:dyDescent="0.25">
      <c r="F127" s="184"/>
      <c r="G127" s="24"/>
    </row>
    <row r="128" spans="1:13" x14ac:dyDescent="0.25">
      <c r="F128" s="4"/>
      <c r="G128" s="24"/>
    </row>
    <row r="129" spans="4:7" x14ac:dyDescent="0.25">
      <c r="F129" s="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D133" s="18"/>
      <c r="F133" s="4"/>
      <c r="G133" s="24"/>
    </row>
    <row r="134" spans="4:7" x14ac:dyDescent="0.25">
      <c r="D134" s="30"/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5" t="s">
        <v>1</v>
      </c>
      <c r="B7" s="465" t="s">
        <v>2</v>
      </c>
      <c r="C7" s="465" t="s">
        <v>3</v>
      </c>
      <c r="D7" s="465" t="s">
        <v>24</v>
      </c>
      <c r="E7" s="465" t="s">
        <v>4</v>
      </c>
      <c r="F7" s="3" t="s">
        <v>5</v>
      </c>
      <c r="G7" s="42" t="s">
        <v>3</v>
      </c>
      <c r="H7" s="463" t="s">
        <v>5</v>
      </c>
      <c r="I7" s="464"/>
      <c r="J7" s="467" t="s">
        <v>6</v>
      </c>
      <c r="K7" s="469" t="s">
        <v>13</v>
      </c>
    </row>
    <row r="8" spans="1:21" ht="24" customHeight="1" thickBot="1" x14ac:dyDescent="0.3">
      <c r="A8" s="466"/>
      <c r="B8" s="466"/>
      <c r="C8" s="466"/>
      <c r="D8" s="466"/>
      <c r="E8" s="466"/>
      <c r="F8" s="15" t="s">
        <v>7</v>
      </c>
      <c r="G8" s="43" t="s">
        <v>44</v>
      </c>
      <c r="H8" s="41" t="s">
        <v>8</v>
      </c>
      <c r="I8" s="41" t="s">
        <v>9</v>
      </c>
      <c r="J8" s="468"/>
      <c r="K8" s="47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73" t="s">
        <v>187</v>
      </c>
      <c r="B46" s="474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71" t="s">
        <v>1</v>
      </c>
      <c r="B112" s="465" t="s">
        <v>2</v>
      </c>
      <c r="C112" s="465" t="s">
        <v>3</v>
      </c>
      <c r="D112" s="465" t="s">
        <v>24</v>
      </c>
      <c r="E112" s="465" t="s">
        <v>4</v>
      </c>
      <c r="F112" s="3" t="s">
        <v>5</v>
      </c>
      <c r="G112" s="42" t="s">
        <v>3</v>
      </c>
      <c r="H112" s="463" t="s">
        <v>5</v>
      </c>
      <c r="I112" s="464"/>
      <c r="J112" s="467" t="s">
        <v>6</v>
      </c>
      <c r="K112" s="465" t="s">
        <v>13</v>
      </c>
    </row>
    <row r="113" spans="1:11" ht="12" customHeight="1" thickBot="1" x14ac:dyDescent="0.3">
      <c r="A113" s="472"/>
      <c r="B113" s="466"/>
      <c r="C113" s="466"/>
      <c r="D113" s="466"/>
      <c r="E113" s="466"/>
      <c r="F113" s="153" t="s">
        <v>7</v>
      </c>
      <c r="G113" s="43" t="s">
        <v>44</v>
      </c>
      <c r="H113" s="41" t="s">
        <v>8</v>
      </c>
      <c r="I113" s="41" t="s">
        <v>9</v>
      </c>
      <c r="J113" s="468"/>
      <c r="K113" s="466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5" t="s">
        <v>1</v>
      </c>
      <c r="B7" s="465" t="s">
        <v>2</v>
      </c>
      <c r="C7" s="465" t="s">
        <v>3</v>
      </c>
      <c r="D7" s="465" t="s">
        <v>24</v>
      </c>
      <c r="E7" s="465" t="s">
        <v>4</v>
      </c>
      <c r="F7" s="3" t="s">
        <v>5</v>
      </c>
      <c r="G7" s="42" t="s">
        <v>3</v>
      </c>
      <c r="H7" s="463" t="s">
        <v>5</v>
      </c>
      <c r="I7" s="464"/>
      <c r="J7" s="467" t="s">
        <v>6</v>
      </c>
      <c r="K7" s="469" t="s">
        <v>13</v>
      </c>
    </row>
    <row r="8" spans="1:21" ht="24" customHeight="1" thickBot="1" x14ac:dyDescent="0.3">
      <c r="A8" s="466"/>
      <c r="B8" s="466"/>
      <c r="C8" s="466"/>
      <c r="D8" s="466"/>
      <c r="E8" s="466"/>
      <c r="F8" s="15" t="s">
        <v>7</v>
      </c>
      <c r="G8" s="43" t="s">
        <v>44</v>
      </c>
      <c r="H8" s="41" t="s">
        <v>8</v>
      </c>
      <c r="I8" s="41" t="s">
        <v>9</v>
      </c>
      <c r="J8" s="468"/>
      <c r="K8" s="47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73" t="s">
        <v>187</v>
      </c>
      <c r="B46" s="474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71" t="s">
        <v>1</v>
      </c>
      <c r="B112" s="465" t="s">
        <v>2</v>
      </c>
      <c r="C112" s="465" t="s">
        <v>3</v>
      </c>
      <c r="D112" s="465" t="s">
        <v>24</v>
      </c>
      <c r="E112" s="465" t="s">
        <v>4</v>
      </c>
      <c r="F112" s="3" t="s">
        <v>5</v>
      </c>
      <c r="G112" s="42" t="s">
        <v>3</v>
      </c>
      <c r="H112" s="463" t="s">
        <v>5</v>
      </c>
      <c r="I112" s="464"/>
      <c r="J112" s="467" t="s">
        <v>6</v>
      </c>
      <c r="K112" s="465" t="s">
        <v>13</v>
      </c>
    </row>
    <row r="113" spans="1:11" ht="12" customHeight="1" thickBot="1" x14ac:dyDescent="0.3">
      <c r="A113" s="472"/>
      <c r="B113" s="466"/>
      <c r="C113" s="466"/>
      <c r="D113" s="466"/>
      <c r="E113" s="466"/>
      <c r="F113" s="153" t="s">
        <v>7</v>
      </c>
      <c r="G113" s="43" t="s">
        <v>44</v>
      </c>
      <c r="H113" s="41" t="s">
        <v>8</v>
      </c>
      <c r="I113" s="41" t="s">
        <v>9</v>
      </c>
      <c r="J113" s="468"/>
      <c r="K113" s="466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65" t="s">
        <v>1</v>
      </c>
      <c r="B7" s="465" t="s">
        <v>2</v>
      </c>
      <c r="C7" s="465" t="s">
        <v>3</v>
      </c>
      <c r="D7" s="465" t="s">
        <v>24</v>
      </c>
      <c r="E7" s="465" t="s">
        <v>4</v>
      </c>
      <c r="F7" s="3" t="s">
        <v>5</v>
      </c>
      <c r="G7" s="42" t="s">
        <v>3</v>
      </c>
      <c r="H7" s="463" t="s">
        <v>5</v>
      </c>
      <c r="I7" s="464"/>
      <c r="J7" s="467" t="s">
        <v>6</v>
      </c>
      <c r="K7" s="469" t="s">
        <v>13</v>
      </c>
    </row>
    <row r="8" spans="1:21" ht="24" customHeight="1" thickBot="1" x14ac:dyDescent="0.3">
      <c r="A8" s="466"/>
      <c r="B8" s="466"/>
      <c r="C8" s="466"/>
      <c r="D8" s="466"/>
      <c r="E8" s="466"/>
      <c r="F8" s="15" t="s">
        <v>7</v>
      </c>
      <c r="G8" s="43" t="s">
        <v>44</v>
      </c>
      <c r="H8" s="41" t="s">
        <v>8</v>
      </c>
      <c r="I8" s="41" t="s">
        <v>9</v>
      </c>
      <c r="J8" s="468"/>
      <c r="K8" s="470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5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5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5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5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5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5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5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5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5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5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5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5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5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5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5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5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5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5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5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5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5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5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5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5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3">
      <c r="A64" s="473" t="s">
        <v>225</v>
      </c>
      <c r="B64" s="474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5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5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5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5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5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5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5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5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5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5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5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5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5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5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5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5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5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5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5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5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5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5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5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5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3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5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5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5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5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5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5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5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5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3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5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5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5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5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3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3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3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3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3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3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5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5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5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5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5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5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5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5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5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5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5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5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5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5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5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5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5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5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5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3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3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5">
      <c r="A131" s="471" t="s">
        <v>1</v>
      </c>
      <c r="B131" s="465" t="s">
        <v>2</v>
      </c>
      <c r="C131" s="465" t="s">
        <v>3</v>
      </c>
      <c r="D131" s="465" t="s">
        <v>24</v>
      </c>
      <c r="E131" s="465" t="s">
        <v>4</v>
      </c>
      <c r="F131" s="3" t="s">
        <v>5</v>
      </c>
      <c r="G131" s="42" t="s">
        <v>3</v>
      </c>
      <c r="H131" s="463" t="s">
        <v>5</v>
      </c>
      <c r="I131" s="464"/>
      <c r="J131" s="467" t="s">
        <v>6</v>
      </c>
      <c r="K131" s="465" t="s">
        <v>13</v>
      </c>
    </row>
    <row r="132" spans="1:11" ht="12" customHeight="1" thickBot="1" x14ac:dyDescent="0.3">
      <c r="A132" s="472"/>
      <c r="B132" s="466"/>
      <c r="C132" s="466"/>
      <c r="D132" s="466"/>
      <c r="E132" s="466"/>
      <c r="F132" s="153" t="s">
        <v>7</v>
      </c>
      <c r="G132" s="43" t="s">
        <v>44</v>
      </c>
      <c r="H132" s="41" t="s">
        <v>8</v>
      </c>
      <c r="I132" s="41" t="s">
        <v>9</v>
      </c>
      <c r="J132" s="468"/>
      <c r="K132" s="466"/>
    </row>
    <row r="133" spans="1:11" ht="24.75" customHeight="1" x14ac:dyDescent="0.25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5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5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5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5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3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3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5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3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5">
      <c r="A142" s="27"/>
      <c r="F142" s="4"/>
      <c r="G142" s="24"/>
    </row>
    <row r="143" spans="1:11" ht="15.75" customHeight="1" thickBot="1" x14ac:dyDescent="0.4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" thickTop="1" x14ac:dyDescent="0.25">
      <c r="A144" s="27"/>
      <c r="F144" s="184"/>
      <c r="G144" s="24"/>
      <c r="H144" s="148"/>
    </row>
    <row r="145" spans="1:8" x14ac:dyDescent="0.25">
      <c r="A145" s="27"/>
      <c r="F145" s="4"/>
      <c r="G145" s="24"/>
    </row>
    <row r="146" spans="1:8" ht="21.75" customHeight="1" thickBot="1" x14ac:dyDescent="0.3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5">
      <c r="A147" s="27"/>
      <c r="F147" s="4"/>
      <c r="G147" s="24"/>
    </row>
    <row r="148" spans="1:8" x14ac:dyDescent="0.25">
      <c r="F148" s="184"/>
      <c r="G148" s="24"/>
    </row>
    <row r="149" spans="1:8" x14ac:dyDescent="0.25">
      <c r="F149" s="4"/>
      <c r="G149" s="24"/>
    </row>
    <row r="150" spans="1:8" x14ac:dyDescent="0.25">
      <c r="F150" s="4"/>
      <c r="G150" s="24"/>
    </row>
    <row r="151" spans="1:8" x14ac:dyDescent="0.25">
      <c r="F151" s="4"/>
      <c r="G151" s="24"/>
    </row>
    <row r="152" spans="1:8" x14ac:dyDescent="0.25">
      <c r="F152" s="4"/>
      <c r="G152" s="24"/>
    </row>
    <row r="153" spans="1:8" x14ac:dyDescent="0.25">
      <c r="F153" s="4"/>
      <c r="G153" s="24"/>
    </row>
    <row r="154" spans="1:8" x14ac:dyDescent="0.25">
      <c r="D154" s="18"/>
      <c r="F154" s="4"/>
      <c r="G154" s="24"/>
    </row>
    <row r="155" spans="1:8" x14ac:dyDescent="0.25">
      <c r="D155" s="30"/>
      <c r="F155" s="4"/>
      <c r="G155" s="24"/>
    </row>
    <row r="156" spans="1:8" x14ac:dyDescent="0.25">
      <c r="F156" s="4"/>
      <c r="G156" s="24"/>
    </row>
    <row r="157" spans="1:8" x14ac:dyDescent="0.25">
      <c r="F157" s="4"/>
      <c r="G157" s="24"/>
    </row>
    <row r="158" spans="1:8" x14ac:dyDescent="0.25">
      <c r="F158" s="4"/>
      <c r="G158" s="24"/>
    </row>
    <row r="159" spans="1:8" x14ac:dyDescent="0.25">
      <c r="F159" s="4"/>
      <c r="G159" s="24"/>
    </row>
    <row r="160" spans="1:8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  <row r="195" spans="6:7" x14ac:dyDescent="0.25">
      <c r="F195" s="4"/>
      <c r="G195" s="24"/>
    </row>
    <row r="196" spans="6:7" x14ac:dyDescent="0.25">
      <c r="F196" s="4"/>
      <c r="G196" s="24"/>
    </row>
    <row r="197" spans="6:7" x14ac:dyDescent="0.25">
      <c r="F197" s="4"/>
      <c r="G197" s="24"/>
    </row>
    <row r="198" spans="6:7" x14ac:dyDescent="0.25">
      <c r="F198" s="4"/>
      <c r="G198" s="24"/>
    </row>
    <row r="199" spans="6:7" x14ac:dyDescent="0.25">
      <c r="F199" s="4"/>
      <c r="G199" s="24"/>
    </row>
    <row r="200" spans="6:7" x14ac:dyDescent="0.25">
      <c r="F200" s="4"/>
      <c r="G200" s="24"/>
    </row>
    <row r="201" spans="6:7" x14ac:dyDescent="0.25">
      <c r="F201" s="4"/>
      <c r="G201" s="24"/>
    </row>
    <row r="202" spans="6:7" x14ac:dyDescent="0.25">
      <c r="F202" s="4"/>
      <c r="G202" s="24"/>
    </row>
    <row r="203" spans="6:7" x14ac:dyDescent="0.25">
      <c r="F203" s="4"/>
      <c r="G203" s="24"/>
    </row>
    <row r="204" spans="6:7" x14ac:dyDescent="0.25">
      <c r="F204" s="4"/>
      <c r="G204" s="24"/>
    </row>
    <row r="205" spans="6:7" x14ac:dyDescent="0.25">
      <c r="F205" s="4"/>
      <c r="G205" s="24"/>
    </row>
    <row r="206" spans="6:7" x14ac:dyDescent="0.25">
      <c r="F206" s="4"/>
      <c r="G206" s="24"/>
    </row>
    <row r="207" spans="6:7" x14ac:dyDescent="0.25">
      <c r="F207" s="4"/>
      <c r="G207" s="24"/>
    </row>
    <row r="208" spans="6:7" x14ac:dyDescent="0.25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7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1640625" defaultRowHeight="10" x14ac:dyDescent="0.2"/>
  <cols>
    <col min="1" max="1" width="3.81640625" style="198" customWidth="1"/>
    <col min="2" max="2" width="32.1796875" style="201" customWidth="1"/>
    <col min="3" max="3" width="12.54296875" style="198" customWidth="1"/>
    <col min="4" max="4" width="9.54296875" style="198" customWidth="1"/>
    <col min="5" max="5" width="9.54296875" style="256" customWidth="1"/>
    <col min="6" max="6" width="16.54296875" style="199" bestFit="1" customWidth="1"/>
    <col min="7" max="7" width="7.81640625" style="199" customWidth="1"/>
    <col min="8" max="8" width="12.54296875" style="198" customWidth="1"/>
    <col min="9" max="9" width="11" style="198" customWidth="1"/>
    <col min="10" max="10" width="17.81640625" style="198" hidden="1" customWidth="1"/>
    <col min="11" max="11" width="16.1796875" style="198" bestFit="1" customWidth="1"/>
    <col min="12" max="12" width="17.81640625" style="198"/>
    <col min="13" max="13" width="57.26953125" style="198" bestFit="1" customWidth="1"/>
    <col min="14" max="16384" width="17.81640625" style="198"/>
  </cols>
  <sheetData>
    <row r="1" spans="1:21" ht="29.25" customHeight="1" x14ac:dyDescent="0.25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5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ht="10.5" x14ac:dyDescent="0.25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ht="10.5" x14ac:dyDescent="0.25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5">
      <c r="A7" s="477" t="s">
        <v>1</v>
      </c>
      <c r="B7" s="477" t="s">
        <v>2</v>
      </c>
      <c r="C7" s="477" t="s">
        <v>3</v>
      </c>
      <c r="D7" s="477" t="s">
        <v>24</v>
      </c>
      <c r="E7" s="477" t="s">
        <v>4</v>
      </c>
      <c r="F7" s="208" t="s">
        <v>5</v>
      </c>
      <c r="G7" s="207" t="s">
        <v>3</v>
      </c>
      <c r="H7" s="475" t="s">
        <v>5</v>
      </c>
      <c r="I7" s="476"/>
      <c r="J7" s="479" t="s">
        <v>6</v>
      </c>
      <c r="K7" s="481" t="s">
        <v>13</v>
      </c>
    </row>
    <row r="8" spans="1:21" ht="24" customHeight="1" thickBot="1" x14ac:dyDescent="0.25">
      <c r="A8" s="478"/>
      <c r="B8" s="478"/>
      <c r="C8" s="478"/>
      <c r="D8" s="478"/>
      <c r="E8" s="478"/>
      <c r="F8" s="210" t="s">
        <v>7</v>
      </c>
      <c r="G8" s="211" t="s">
        <v>44</v>
      </c>
      <c r="H8" s="212" t="s">
        <v>8</v>
      </c>
      <c r="I8" s="212" t="s">
        <v>9</v>
      </c>
      <c r="J8" s="480"/>
      <c r="K8" s="482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5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5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5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5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ht="10.5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ht="10.5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ht="10.5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ht="10.5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ht="10.5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ht="10.5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ht="10.5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ht="10.5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ht="10.5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ht="10.5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ht="10.5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ht="10.5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ht="10.5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ht="10.5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ht="10.5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ht="10.5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ht="10.5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ht="10.5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ht="10.5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ht="10.5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ht="10.5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ht="10.5" x14ac:dyDescent="0.25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ht="10.5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483" t="s">
        <v>240</v>
      </c>
      <c r="B42" s="484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5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ht="10.5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ht="10.5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ht="10.5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ht="10.5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ht="10.5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ht="10.5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ht="10.5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ht="10.5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ht="10.5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ht="10.5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ht="10.5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ht="10.5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ht="10.5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ht="10.5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ht="10.5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5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3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5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5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5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5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5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5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5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5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5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5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5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5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5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5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3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3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3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5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3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5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5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5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5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5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5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5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5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5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5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5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5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5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5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5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5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5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5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5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5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5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5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5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5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5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5">
      <c r="A115" s="477" t="s">
        <v>1</v>
      </c>
      <c r="B115" s="477" t="s">
        <v>2</v>
      </c>
      <c r="C115" s="477" t="s">
        <v>3</v>
      </c>
      <c r="D115" s="477" t="s">
        <v>24</v>
      </c>
      <c r="E115" s="477" t="s">
        <v>4</v>
      </c>
      <c r="F115" s="208" t="s">
        <v>5</v>
      </c>
      <c r="G115" s="207" t="s">
        <v>3</v>
      </c>
      <c r="H115" s="475" t="s">
        <v>5</v>
      </c>
      <c r="I115" s="476"/>
      <c r="J115" s="477" t="s">
        <v>6</v>
      </c>
      <c r="K115" s="477" t="s">
        <v>13</v>
      </c>
    </row>
    <row r="116" spans="1:11" ht="24.75" customHeight="1" thickBot="1" x14ac:dyDescent="0.25">
      <c r="A116" s="478"/>
      <c r="B116" s="478"/>
      <c r="C116" s="478"/>
      <c r="D116" s="478"/>
      <c r="E116" s="478"/>
      <c r="F116" s="213" t="s">
        <v>7</v>
      </c>
      <c r="G116" s="211" t="s">
        <v>44</v>
      </c>
      <c r="H116" s="212" t="s">
        <v>8</v>
      </c>
      <c r="I116" s="212" t="s">
        <v>9</v>
      </c>
      <c r="J116" s="478"/>
      <c r="K116" s="478"/>
    </row>
    <row r="117" spans="1:11" ht="24.75" customHeight="1" x14ac:dyDescent="0.25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5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5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5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5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3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ht="10.5" x14ac:dyDescent="0.25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5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3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3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0.5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3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ht="10.5" x14ac:dyDescent="0.25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ht="10.5" x14ac:dyDescent="0.25">
      <c r="D138" s="197"/>
      <c r="F138" s="282"/>
      <c r="G138" s="282"/>
    </row>
    <row r="139" spans="1:8" ht="10.5" x14ac:dyDescent="0.25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77" t="s">
        <v>1</v>
      </c>
      <c r="C7" s="477" t="s">
        <v>2</v>
      </c>
      <c r="D7" s="477" t="s">
        <v>3</v>
      </c>
      <c r="E7" s="477" t="s">
        <v>24</v>
      </c>
      <c r="F7" s="477" t="s">
        <v>4</v>
      </c>
      <c r="G7" s="208" t="s">
        <v>5</v>
      </c>
      <c r="H7" s="207" t="s">
        <v>3</v>
      </c>
      <c r="I7" s="475" t="s">
        <v>5</v>
      </c>
      <c r="J7" s="476"/>
      <c r="K7" s="479" t="s">
        <v>6</v>
      </c>
      <c r="L7" s="481" t="s">
        <v>13</v>
      </c>
    </row>
    <row r="8" spans="2:22" ht="24" customHeight="1" thickBot="1" x14ac:dyDescent="0.25">
      <c r="B8" s="478"/>
      <c r="C8" s="478"/>
      <c r="D8" s="478"/>
      <c r="E8" s="478"/>
      <c r="F8" s="478"/>
      <c r="G8" s="210" t="s">
        <v>7</v>
      </c>
      <c r="H8" s="211" t="s">
        <v>44</v>
      </c>
      <c r="I8" s="212" t="s">
        <v>8</v>
      </c>
      <c r="J8" s="212" t="s">
        <v>9</v>
      </c>
      <c r="K8" s="480"/>
      <c r="L8" s="48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5" x14ac:dyDescent="0.25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5" x14ac:dyDescent="0.25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5" x14ac:dyDescent="0.25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5" x14ac:dyDescent="0.25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5" x14ac:dyDescent="0.25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5" x14ac:dyDescent="0.25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5" x14ac:dyDescent="0.25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5" x14ac:dyDescent="0.25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5" x14ac:dyDescent="0.25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5" x14ac:dyDescent="0.25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5" x14ac:dyDescent="0.25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5" x14ac:dyDescent="0.25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5" x14ac:dyDescent="0.25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5" x14ac:dyDescent="0.25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5" x14ac:dyDescent="0.25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5" x14ac:dyDescent="0.25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5" x14ac:dyDescent="0.25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5" x14ac:dyDescent="0.25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5" x14ac:dyDescent="0.25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5" x14ac:dyDescent="0.25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5" x14ac:dyDescent="0.25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5" x14ac:dyDescent="0.25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5" x14ac:dyDescent="0.25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5" x14ac:dyDescent="0.25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5" x14ac:dyDescent="0.25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483" t="s">
        <v>259</v>
      </c>
      <c r="C44" s="484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5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ht="10.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ht="10.5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ht="10.5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ht="10.5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5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3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5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5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5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5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5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5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5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5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5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5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5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5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5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5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5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5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3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3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3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3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5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5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5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477" t="s">
        <v>1</v>
      </c>
      <c r="C122" s="477" t="s">
        <v>2</v>
      </c>
      <c r="D122" s="477" t="s">
        <v>3</v>
      </c>
      <c r="E122" s="477" t="s">
        <v>24</v>
      </c>
      <c r="F122" s="477" t="s">
        <v>4</v>
      </c>
      <c r="G122" s="208" t="s">
        <v>5</v>
      </c>
      <c r="H122" s="207" t="s">
        <v>3</v>
      </c>
      <c r="I122" s="475" t="s">
        <v>5</v>
      </c>
      <c r="J122" s="476"/>
      <c r="K122" s="477" t="s">
        <v>6</v>
      </c>
      <c r="L122" s="477" t="s">
        <v>13</v>
      </c>
    </row>
    <row r="123" spans="2:12" ht="24.75" customHeight="1" thickBot="1" x14ac:dyDescent="0.25">
      <c r="B123" s="478"/>
      <c r="C123" s="478"/>
      <c r="D123" s="478"/>
      <c r="E123" s="478"/>
      <c r="F123" s="478"/>
      <c r="G123" s="213" t="s">
        <v>7</v>
      </c>
      <c r="H123" s="211" t="s">
        <v>44</v>
      </c>
      <c r="I123" s="212" t="s">
        <v>8</v>
      </c>
      <c r="J123" s="212" t="s">
        <v>9</v>
      </c>
      <c r="K123" s="478"/>
      <c r="L123" s="478"/>
    </row>
    <row r="124" spans="2:12" ht="24.75" customHeight="1" x14ac:dyDescent="0.25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5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5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5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5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3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ht="10.5" x14ac:dyDescent="0.25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5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3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3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0.5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3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4.5" x14ac:dyDescent="0.3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ht="10.5" x14ac:dyDescent="0.25">
      <c r="E145" s="197"/>
      <c r="G145" s="282"/>
      <c r="H145" s="282"/>
    </row>
    <row r="146" spans="5:8" ht="10.5" x14ac:dyDescent="0.25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77" t="s">
        <v>1</v>
      </c>
      <c r="C7" s="477" t="s">
        <v>2</v>
      </c>
      <c r="D7" s="477" t="s">
        <v>3</v>
      </c>
      <c r="E7" s="477" t="s">
        <v>24</v>
      </c>
      <c r="F7" s="477" t="s">
        <v>4</v>
      </c>
      <c r="G7" s="208" t="s">
        <v>5</v>
      </c>
      <c r="H7" s="207" t="s">
        <v>3</v>
      </c>
      <c r="I7" s="475" t="s">
        <v>5</v>
      </c>
      <c r="J7" s="476"/>
      <c r="K7" s="479" t="s">
        <v>6</v>
      </c>
      <c r="L7" s="481" t="s">
        <v>13</v>
      </c>
    </row>
    <row r="8" spans="2:22" ht="24" customHeight="1" thickBot="1" x14ac:dyDescent="0.25">
      <c r="B8" s="478"/>
      <c r="C8" s="478"/>
      <c r="D8" s="478"/>
      <c r="E8" s="478"/>
      <c r="F8" s="478"/>
      <c r="G8" s="210" t="s">
        <v>7</v>
      </c>
      <c r="H8" s="211" t="s">
        <v>44</v>
      </c>
      <c r="I8" s="212" t="s">
        <v>8</v>
      </c>
      <c r="J8" s="212" t="s">
        <v>9</v>
      </c>
      <c r="K8" s="480"/>
      <c r="L8" s="48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486" t="s">
        <v>281</v>
      </c>
      <c r="C35" s="487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5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ht="10.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ht="10.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ht="10.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ht="10.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ht="10.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ht="10.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ht="10.5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5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3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5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5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5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5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5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5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5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5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5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5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5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3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3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3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5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3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5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5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5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5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5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5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5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477" t="s">
        <v>1</v>
      </c>
      <c r="C113" s="477" t="s">
        <v>2</v>
      </c>
      <c r="D113" s="477" t="s">
        <v>3</v>
      </c>
      <c r="E113" s="477" t="s">
        <v>24</v>
      </c>
      <c r="F113" s="477" t="s">
        <v>4</v>
      </c>
      <c r="G113" s="208" t="s">
        <v>5</v>
      </c>
      <c r="H113" s="207" t="s">
        <v>3</v>
      </c>
      <c r="I113" s="475" t="s">
        <v>5</v>
      </c>
      <c r="J113" s="476"/>
      <c r="K113" s="477" t="s">
        <v>6</v>
      </c>
      <c r="L113" s="477" t="s">
        <v>13</v>
      </c>
    </row>
    <row r="114" spans="2:12" ht="24.75" customHeight="1" thickBot="1" x14ac:dyDescent="0.25">
      <c r="B114" s="485"/>
      <c r="C114" s="485"/>
      <c r="D114" s="485"/>
      <c r="E114" s="485"/>
      <c r="F114" s="485"/>
      <c r="G114" s="210" t="s">
        <v>7</v>
      </c>
      <c r="H114" s="211" t="s">
        <v>44</v>
      </c>
      <c r="I114" s="356" t="s">
        <v>8</v>
      </c>
      <c r="J114" s="356" t="s">
        <v>9</v>
      </c>
      <c r="K114" s="485"/>
      <c r="L114" s="485"/>
    </row>
    <row r="115" spans="2:12" ht="24.75" customHeight="1" x14ac:dyDescent="0.25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5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5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5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0.5" x14ac:dyDescent="0.25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0.5" x14ac:dyDescent="0.25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0.5" x14ac:dyDescent="0.25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0.5" x14ac:dyDescent="0.25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0.5" x14ac:dyDescent="0.25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0.5" x14ac:dyDescent="0.25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5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3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3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ht="10.5" x14ac:dyDescent="0.25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5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3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3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0.5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3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4.5" x14ac:dyDescent="0.3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ht="10.5" x14ac:dyDescent="0.25">
      <c r="E143" s="197"/>
      <c r="G143" s="282"/>
      <c r="H143" s="282"/>
    </row>
    <row r="144" spans="2:12" ht="10.5" x14ac:dyDescent="0.25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77" t="s">
        <v>1</v>
      </c>
      <c r="C7" s="477" t="s">
        <v>2</v>
      </c>
      <c r="D7" s="477" t="s">
        <v>3</v>
      </c>
      <c r="E7" s="477" t="s">
        <v>24</v>
      </c>
      <c r="F7" s="477" t="s">
        <v>4</v>
      </c>
      <c r="G7" s="208" t="s">
        <v>5</v>
      </c>
      <c r="H7" s="207" t="s">
        <v>3</v>
      </c>
      <c r="I7" s="475" t="s">
        <v>5</v>
      </c>
      <c r="J7" s="476"/>
      <c r="K7" s="479" t="s">
        <v>6</v>
      </c>
      <c r="L7" s="481" t="s">
        <v>13</v>
      </c>
    </row>
    <row r="8" spans="2:22" ht="24" customHeight="1" thickBot="1" x14ac:dyDescent="0.25">
      <c r="B8" s="478"/>
      <c r="C8" s="478"/>
      <c r="D8" s="478"/>
      <c r="E8" s="478"/>
      <c r="F8" s="478"/>
      <c r="G8" s="210" t="s">
        <v>7</v>
      </c>
      <c r="H8" s="211" t="s">
        <v>44</v>
      </c>
      <c r="I8" s="212" t="s">
        <v>8</v>
      </c>
      <c r="J8" s="212" t="s">
        <v>9</v>
      </c>
      <c r="K8" s="480"/>
      <c r="L8" s="48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ht="10.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ht="10.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ht="10.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486" t="s">
        <v>281</v>
      </c>
      <c r="C47" s="487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5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ht="10.5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ht="10.5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ht="10.5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ht="10.5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ht="10.5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ht="10.5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ht="10.5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ht="10.5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5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3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5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5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5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5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5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5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5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5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5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5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5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5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3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3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3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3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5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5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5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5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477" t="s">
        <v>1</v>
      </c>
      <c r="C127" s="477" t="s">
        <v>2</v>
      </c>
      <c r="D127" s="477" t="s">
        <v>3</v>
      </c>
      <c r="E127" s="477" t="s">
        <v>24</v>
      </c>
      <c r="F127" s="477" t="s">
        <v>4</v>
      </c>
      <c r="G127" s="208" t="s">
        <v>5</v>
      </c>
      <c r="H127" s="207" t="s">
        <v>3</v>
      </c>
      <c r="I127" s="475" t="s">
        <v>5</v>
      </c>
      <c r="J127" s="476"/>
      <c r="K127" s="477" t="s">
        <v>6</v>
      </c>
      <c r="L127" s="477" t="s">
        <v>13</v>
      </c>
    </row>
    <row r="128" spans="2:12" ht="24.75" customHeight="1" thickBot="1" x14ac:dyDescent="0.25">
      <c r="B128" s="485"/>
      <c r="C128" s="485"/>
      <c r="D128" s="485"/>
      <c r="E128" s="485"/>
      <c r="F128" s="485"/>
      <c r="G128" s="210" t="s">
        <v>7</v>
      </c>
      <c r="H128" s="211" t="s">
        <v>44</v>
      </c>
      <c r="I128" s="356" t="s">
        <v>8</v>
      </c>
      <c r="J128" s="356" t="s">
        <v>9</v>
      </c>
      <c r="K128" s="485"/>
      <c r="L128" s="485"/>
    </row>
    <row r="129" spans="2:12" ht="24.75" customHeight="1" x14ac:dyDescent="0.25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5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5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5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0.5" x14ac:dyDescent="0.25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0.5" x14ac:dyDescent="0.25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0.5" x14ac:dyDescent="0.25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0.5" x14ac:dyDescent="0.25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0.5" x14ac:dyDescent="0.25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0.5" x14ac:dyDescent="0.25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5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3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3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ht="10.5" x14ac:dyDescent="0.25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5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3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3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0.5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3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4.5" x14ac:dyDescent="0.3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ht="10.5" x14ac:dyDescent="0.25">
      <c r="E157" s="197"/>
      <c r="G157" s="282"/>
      <c r="H157" s="282"/>
    </row>
    <row r="158" spans="2:9" ht="10.5" x14ac:dyDescent="0.25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77" t="s">
        <v>1</v>
      </c>
      <c r="C7" s="477" t="s">
        <v>2</v>
      </c>
      <c r="D7" s="477" t="s">
        <v>3</v>
      </c>
      <c r="E7" s="477" t="s">
        <v>24</v>
      </c>
      <c r="F7" s="477" t="s">
        <v>4</v>
      </c>
      <c r="G7" s="208" t="s">
        <v>5</v>
      </c>
      <c r="H7" s="207" t="s">
        <v>3</v>
      </c>
      <c r="I7" s="475" t="s">
        <v>5</v>
      </c>
      <c r="J7" s="476"/>
      <c r="K7" s="479" t="s">
        <v>6</v>
      </c>
      <c r="L7" s="481" t="s">
        <v>13</v>
      </c>
    </row>
    <row r="8" spans="2:22" ht="24" customHeight="1" thickBot="1" x14ac:dyDescent="0.25">
      <c r="B8" s="478"/>
      <c r="C8" s="478"/>
      <c r="D8" s="478"/>
      <c r="E8" s="478"/>
      <c r="F8" s="478"/>
      <c r="G8" s="210" t="s">
        <v>7</v>
      </c>
      <c r="H8" s="211" t="s">
        <v>44</v>
      </c>
      <c r="I8" s="212" t="s">
        <v>8</v>
      </c>
      <c r="J8" s="212" t="s">
        <v>9</v>
      </c>
      <c r="K8" s="480"/>
      <c r="L8" s="48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486" t="s">
        <v>281</v>
      </c>
      <c r="C39" s="487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5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ht="10.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ht="10.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ht="10.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ht="10.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ht="10.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ht="10.5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5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3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5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5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5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5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5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5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5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5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5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5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5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5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3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3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3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4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5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5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5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477" t="s">
        <v>1</v>
      </c>
      <c r="C118" s="477" t="s">
        <v>2</v>
      </c>
      <c r="D118" s="477" t="s">
        <v>3</v>
      </c>
      <c r="E118" s="477" t="s">
        <v>24</v>
      </c>
      <c r="F118" s="477" t="s">
        <v>4</v>
      </c>
      <c r="G118" s="208" t="s">
        <v>5</v>
      </c>
      <c r="H118" s="207" t="s">
        <v>3</v>
      </c>
      <c r="I118" s="475" t="s">
        <v>5</v>
      </c>
      <c r="J118" s="476"/>
      <c r="K118" s="477" t="s">
        <v>6</v>
      </c>
      <c r="L118" s="477" t="s">
        <v>13</v>
      </c>
    </row>
    <row r="119" spans="2:12" ht="24.75" customHeight="1" thickBot="1" x14ac:dyDescent="0.25">
      <c r="B119" s="485"/>
      <c r="C119" s="485"/>
      <c r="D119" s="485"/>
      <c r="E119" s="485"/>
      <c r="F119" s="485"/>
      <c r="G119" s="210" t="s">
        <v>7</v>
      </c>
      <c r="H119" s="211" t="s">
        <v>44</v>
      </c>
      <c r="I119" s="356" t="s">
        <v>8</v>
      </c>
      <c r="J119" s="356" t="s">
        <v>9</v>
      </c>
      <c r="K119" s="485"/>
      <c r="L119" s="485"/>
    </row>
    <row r="120" spans="2:12" ht="24.75" customHeight="1" x14ac:dyDescent="0.25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5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5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5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0.5" x14ac:dyDescent="0.25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0.5" x14ac:dyDescent="0.25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0.5" x14ac:dyDescent="0.25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0.5" x14ac:dyDescent="0.25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0.5" x14ac:dyDescent="0.25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0.5" x14ac:dyDescent="0.25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5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3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3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ht="10.5" x14ac:dyDescent="0.25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5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3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3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0.5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3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4.5" x14ac:dyDescent="0.3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ht="10.5" x14ac:dyDescent="0.25">
      <c r="E148" s="197"/>
      <c r="G148" s="282"/>
      <c r="H148" s="282"/>
    </row>
    <row r="149" spans="5:8" ht="10.5" x14ac:dyDescent="0.25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477" t="s">
        <v>1</v>
      </c>
      <c r="C7" s="477" t="s">
        <v>2</v>
      </c>
      <c r="D7" s="477" t="s">
        <v>3</v>
      </c>
      <c r="E7" s="477" t="s">
        <v>24</v>
      </c>
      <c r="F7" s="477" t="s">
        <v>4</v>
      </c>
      <c r="G7" s="208" t="s">
        <v>5</v>
      </c>
      <c r="H7" s="207" t="s">
        <v>3</v>
      </c>
      <c r="I7" s="475" t="s">
        <v>5</v>
      </c>
      <c r="J7" s="476"/>
      <c r="K7" s="479" t="s">
        <v>6</v>
      </c>
      <c r="L7" s="481" t="s">
        <v>13</v>
      </c>
    </row>
    <row r="8" spans="2:22" ht="24" customHeight="1" thickBot="1" x14ac:dyDescent="0.25">
      <c r="B8" s="478"/>
      <c r="C8" s="478"/>
      <c r="D8" s="478"/>
      <c r="E8" s="478"/>
      <c r="F8" s="478"/>
      <c r="G8" s="210" t="s">
        <v>7</v>
      </c>
      <c r="H8" s="211" t="s">
        <v>44</v>
      </c>
      <c r="I8" s="212" t="s">
        <v>8</v>
      </c>
      <c r="J8" s="212" t="s">
        <v>9</v>
      </c>
      <c r="K8" s="480"/>
      <c r="L8" s="482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ht="10.5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ht="10.5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ht="10.5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486" t="s">
        <v>281</v>
      </c>
      <c r="C44" s="487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5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ht="10.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ht="10.5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ht="10.5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ht="10.5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ht="10.5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ht="10.5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ht="10.5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ht="10.5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ht="10.5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ht="10.5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ht="10.5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ht="10.5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ht="10.5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ht="10.5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ht="10.5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ht="10.5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ht="10.5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5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5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3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5" x14ac:dyDescent="0.25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5" x14ac:dyDescent="0.25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ht="10.5" x14ac:dyDescent="0.25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ht="10.5" x14ac:dyDescent="0.25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ht="10.5" x14ac:dyDescent="0.25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5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ht="10.5" x14ac:dyDescent="0.25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ht="10.5" x14ac:dyDescent="0.25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ht="10.5" x14ac:dyDescent="0.25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ht="10.5" x14ac:dyDescent="0.25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ht="10.5" x14ac:dyDescent="0.25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5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3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3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3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4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5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5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5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5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5">
      <c r="B128" s="477" t="s">
        <v>1</v>
      </c>
      <c r="C128" s="477" t="s">
        <v>2</v>
      </c>
      <c r="D128" s="477" t="s">
        <v>3</v>
      </c>
      <c r="E128" s="477" t="s">
        <v>24</v>
      </c>
      <c r="F128" s="477" t="s">
        <v>4</v>
      </c>
      <c r="G128" s="208" t="s">
        <v>5</v>
      </c>
      <c r="H128" s="207" t="s">
        <v>3</v>
      </c>
      <c r="I128" s="475" t="s">
        <v>5</v>
      </c>
      <c r="J128" s="476"/>
      <c r="K128" s="477" t="s">
        <v>6</v>
      </c>
      <c r="L128" s="477" t="s">
        <v>13</v>
      </c>
    </row>
    <row r="129" spans="2:12" ht="24.75" customHeight="1" thickBot="1" x14ac:dyDescent="0.25">
      <c r="B129" s="485"/>
      <c r="C129" s="485"/>
      <c r="D129" s="485"/>
      <c r="E129" s="485"/>
      <c r="F129" s="485"/>
      <c r="G129" s="210" t="s">
        <v>7</v>
      </c>
      <c r="H129" s="211" t="s">
        <v>44</v>
      </c>
      <c r="I129" s="356" t="s">
        <v>8</v>
      </c>
      <c r="J129" s="356" t="s">
        <v>9</v>
      </c>
      <c r="K129" s="485"/>
      <c r="L129" s="485"/>
    </row>
    <row r="130" spans="2:12" ht="24.75" customHeight="1" x14ac:dyDescent="0.25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5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5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5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0.5" x14ac:dyDescent="0.25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0.5" x14ac:dyDescent="0.25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0.5" x14ac:dyDescent="0.25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0.5" x14ac:dyDescent="0.25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0.5" x14ac:dyDescent="0.25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0.5" x14ac:dyDescent="0.25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0.5" x14ac:dyDescent="0.25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0.5" x14ac:dyDescent="0.25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0.5" x14ac:dyDescent="0.25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0.5" x14ac:dyDescent="0.25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5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3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3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ht="10.5" x14ac:dyDescent="0.25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5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5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5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3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3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0.5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3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4.5" x14ac:dyDescent="0.3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ht="10.5" x14ac:dyDescent="0.25">
      <c r="E164" s="197"/>
      <c r="G164" s="282"/>
      <c r="H164" s="282"/>
    </row>
    <row r="165" spans="5:8" ht="10.5" x14ac:dyDescent="0.25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177"/>
  <sheetViews>
    <sheetView tabSelected="1" topLeftCell="A110" zoomScale="115" zoomScaleNormal="115" workbookViewId="0">
      <selection activeCell="G106" sqref="G106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18.1796875" style="199" customWidth="1"/>
    <col min="8" max="8" width="19.453125" style="199" bestFit="1" customWidth="1"/>
    <col min="9" max="9" width="15.7265625" style="198" bestFit="1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200" t="s">
        <v>344</v>
      </c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0.5" x14ac:dyDescent="0.25">
      <c r="B3" s="197"/>
      <c r="C3" s="203" t="s">
        <v>280</v>
      </c>
      <c r="D3" s="382">
        <v>45657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6.5" customHeight="1" x14ac:dyDescent="0.2"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0.5" x14ac:dyDescent="0.25">
      <c r="B5" s="204"/>
      <c r="C5" s="205"/>
      <c r="D5" s="206"/>
      <c r="E5" s="206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24" customHeight="1" x14ac:dyDescent="0.25">
      <c r="B6" s="477" t="s">
        <v>1</v>
      </c>
      <c r="C6" s="477" t="s">
        <v>2</v>
      </c>
      <c r="D6" s="477" t="s">
        <v>3</v>
      </c>
      <c r="E6" s="477" t="s">
        <v>24</v>
      </c>
      <c r="F6" s="477" t="s">
        <v>4</v>
      </c>
      <c r="G6" s="208" t="s">
        <v>5</v>
      </c>
      <c r="H6" s="207" t="s">
        <v>3</v>
      </c>
      <c r="I6" s="475" t="s">
        <v>5</v>
      </c>
      <c r="J6" s="476"/>
      <c r="K6" s="479" t="s">
        <v>6</v>
      </c>
      <c r="L6" s="481" t="s">
        <v>13</v>
      </c>
    </row>
    <row r="7" spans="2:22" ht="24" customHeight="1" thickBot="1" x14ac:dyDescent="0.25">
      <c r="B7" s="478"/>
      <c r="C7" s="478"/>
      <c r="D7" s="478"/>
      <c r="E7" s="478"/>
      <c r="F7" s="478"/>
      <c r="G7" s="210" t="s">
        <v>7</v>
      </c>
      <c r="H7" s="211" t="s">
        <v>44</v>
      </c>
      <c r="I7" s="212" t="s">
        <v>8</v>
      </c>
      <c r="J7" s="212" t="s">
        <v>9</v>
      </c>
      <c r="K7" s="480"/>
      <c r="L7" s="482"/>
    </row>
    <row r="8" spans="2:22" ht="18" customHeight="1" x14ac:dyDescent="0.2">
      <c r="B8" s="211"/>
      <c r="C8" s="214"/>
      <c r="D8" s="210"/>
      <c r="E8" s="215"/>
      <c r="F8" s="215"/>
      <c r="G8" s="209"/>
      <c r="H8" s="207"/>
      <c r="I8" s="216"/>
      <c r="J8" s="216"/>
      <c r="K8" s="210"/>
      <c r="L8" s="217"/>
    </row>
    <row r="9" spans="2:22" ht="18" customHeight="1" x14ac:dyDescent="0.25">
      <c r="B9" s="218"/>
      <c r="C9" s="219" t="s">
        <v>0</v>
      </c>
      <c r="D9" s="210"/>
      <c r="E9" s="211"/>
      <c r="F9" s="211"/>
      <c r="G9" s="217"/>
      <c r="H9" s="211"/>
      <c r="I9" s="216"/>
      <c r="J9" s="216"/>
      <c r="K9" s="210"/>
      <c r="L9" s="217"/>
    </row>
    <row r="10" spans="2:22" ht="18" customHeight="1" x14ac:dyDescent="0.25">
      <c r="B10" s="220"/>
      <c r="C10" s="221" t="s">
        <v>47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x14ac:dyDescent="0.2">
      <c r="B11" s="253">
        <f>1</f>
        <v>1</v>
      </c>
      <c r="C11" s="347" t="s">
        <v>207</v>
      </c>
      <c r="D11" s="226" t="s">
        <v>42</v>
      </c>
      <c r="E11" s="227">
        <v>45657</v>
      </c>
      <c r="F11" s="227">
        <v>45688</v>
      </c>
      <c r="G11" s="224">
        <v>31994241</v>
      </c>
      <c r="H11" s="231"/>
      <c r="I11" s="229"/>
      <c r="J11" s="233"/>
      <c r="K11" s="235"/>
      <c r="L11" s="225" t="s">
        <v>41</v>
      </c>
      <c r="M11" s="224"/>
      <c r="N11" s="431"/>
      <c r="O11" s="431"/>
    </row>
    <row r="12" spans="2:22" x14ac:dyDescent="0.2">
      <c r="B12" s="253">
        <v>2</v>
      </c>
      <c r="C12" s="347" t="s">
        <v>62</v>
      </c>
      <c r="D12" s="226" t="s">
        <v>42</v>
      </c>
      <c r="E12" s="227">
        <v>45657</v>
      </c>
      <c r="F12" s="227">
        <v>45688</v>
      </c>
      <c r="G12" s="224">
        <v>6460141</v>
      </c>
      <c r="H12" s="231"/>
      <c r="I12" s="229"/>
      <c r="J12" s="233"/>
      <c r="K12" s="235"/>
      <c r="L12" s="225" t="s">
        <v>41</v>
      </c>
      <c r="M12" s="224"/>
      <c r="N12" s="431"/>
      <c r="O12" s="431"/>
    </row>
    <row r="13" spans="2:22" x14ac:dyDescent="0.2">
      <c r="B13" s="253">
        <v>3</v>
      </c>
      <c r="C13" s="347" t="s">
        <v>321</v>
      </c>
      <c r="D13" s="226" t="s">
        <v>42</v>
      </c>
      <c r="E13" s="227">
        <v>45657</v>
      </c>
      <c r="F13" s="227">
        <v>45688</v>
      </c>
      <c r="G13" s="224">
        <v>519000</v>
      </c>
      <c r="H13" s="231"/>
      <c r="I13" s="229"/>
      <c r="J13" s="233"/>
      <c r="K13" s="235"/>
      <c r="L13" s="225" t="s">
        <v>41</v>
      </c>
      <c r="M13" s="224"/>
      <c r="N13" s="431"/>
      <c r="O13" s="431"/>
    </row>
    <row r="14" spans="2:22" x14ac:dyDescent="0.2">
      <c r="B14" s="253">
        <v>4</v>
      </c>
      <c r="C14" s="347" t="s">
        <v>322</v>
      </c>
      <c r="D14" s="226" t="s">
        <v>42</v>
      </c>
      <c r="E14" s="227">
        <v>45657</v>
      </c>
      <c r="F14" s="227">
        <v>45688</v>
      </c>
      <c r="G14" s="224">
        <v>104375322</v>
      </c>
      <c r="H14" s="231"/>
      <c r="I14" s="229"/>
      <c r="J14" s="233"/>
      <c r="K14" s="235"/>
      <c r="L14" s="225" t="s">
        <v>41</v>
      </c>
      <c r="M14" s="224"/>
      <c r="N14" s="431"/>
      <c r="O14" s="431"/>
    </row>
    <row r="15" spans="2:22" x14ac:dyDescent="0.2">
      <c r="B15" s="253">
        <v>5</v>
      </c>
      <c r="C15" s="347" t="s">
        <v>317</v>
      </c>
      <c r="D15" s="226" t="s">
        <v>42</v>
      </c>
      <c r="E15" s="227">
        <v>45657</v>
      </c>
      <c r="F15" s="227">
        <v>45688</v>
      </c>
      <c r="G15" s="224">
        <v>2149428</v>
      </c>
      <c r="H15" s="231"/>
      <c r="I15" s="229"/>
      <c r="J15" s="233"/>
      <c r="K15" s="235"/>
      <c r="L15" s="225" t="s">
        <v>41</v>
      </c>
      <c r="M15" s="224"/>
      <c r="N15" s="431"/>
      <c r="O15" s="431"/>
    </row>
    <row r="16" spans="2:22" x14ac:dyDescent="0.2">
      <c r="B16" s="253">
        <v>6</v>
      </c>
      <c r="C16" s="347" t="s">
        <v>341</v>
      </c>
      <c r="D16" s="226" t="s">
        <v>42</v>
      </c>
      <c r="E16" s="227">
        <v>45657</v>
      </c>
      <c r="F16" s="227">
        <v>45688</v>
      </c>
      <c r="G16" s="224">
        <v>4290990</v>
      </c>
      <c r="H16" s="231"/>
      <c r="I16" s="229"/>
      <c r="J16" s="233"/>
      <c r="K16" s="235"/>
      <c r="L16" s="225"/>
      <c r="M16" s="224"/>
      <c r="N16" s="431"/>
      <c r="O16" s="431"/>
    </row>
    <row r="17" spans="2:15" x14ac:dyDescent="0.2">
      <c r="B17" s="253">
        <v>7</v>
      </c>
      <c r="C17" s="347" t="s">
        <v>342</v>
      </c>
      <c r="D17" s="226" t="s">
        <v>42</v>
      </c>
      <c r="E17" s="227">
        <v>45657</v>
      </c>
      <c r="F17" s="227">
        <v>45688</v>
      </c>
      <c r="G17" s="224">
        <v>6478000</v>
      </c>
      <c r="H17" s="231"/>
      <c r="I17" s="229"/>
      <c r="J17" s="233"/>
      <c r="K17" s="235"/>
      <c r="L17" s="225"/>
      <c r="M17" s="224"/>
      <c r="N17" s="431"/>
      <c r="O17" s="431"/>
    </row>
    <row r="18" spans="2:15" x14ac:dyDescent="0.2">
      <c r="B18" s="253">
        <v>8</v>
      </c>
      <c r="C18" s="347" t="s">
        <v>323</v>
      </c>
      <c r="D18" s="226" t="s">
        <v>42</v>
      </c>
      <c r="E18" s="227">
        <v>45657</v>
      </c>
      <c r="F18" s="227">
        <v>45688</v>
      </c>
      <c r="G18" s="224">
        <v>46948000</v>
      </c>
      <c r="H18" s="231"/>
      <c r="I18" s="229"/>
      <c r="J18" s="233"/>
      <c r="K18" s="235"/>
      <c r="L18" s="225" t="s">
        <v>41</v>
      </c>
      <c r="M18" s="224"/>
      <c r="N18" s="431"/>
      <c r="O18" s="431"/>
    </row>
    <row r="19" spans="2:15" x14ac:dyDescent="0.2">
      <c r="B19" s="253">
        <v>9</v>
      </c>
      <c r="C19" s="347" t="s">
        <v>345</v>
      </c>
      <c r="D19" s="226" t="s">
        <v>42</v>
      </c>
      <c r="E19" s="227">
        <v>45657</v>
      </c>
      <c r="F19" s="227">
        <v>45688</v>
      </c>
      <c r="G19" s="224">
        <v>60306893</v>
      </c>
      <c r="H19" s="231"/>
      <c r="I19" s="229"/>
      <c r="J19" s="233"/>
      <c r="K19" s="235"/>
      <c r="L19" s="225"/>
      <c r="M19" s="224"/>
      <c r="N19" s="431"/>
      <c r="O19" s="431"/>
    </row>
    <row r="20" spans="2:15" x14ac:dyDescent="0.2">
      <c r="B20" s="253">
        <v>10</v>
      </c>
      <c r="C20" s="347" t="s">
        <v>346</v>
      </c>
      <c r="D20" s="226" t="s">
        <v>42</v>
      </c>
      <c r="E20" s="227">
        <v>45657</v>
      </c>
      <c r="F20" s="227">
        <v>45688</v>
      </c>
      <c r="G20" s="224">
        <v>60306893</v>
      </c>
      <c r="H20" s="231"/>
      <c r="I20" s="229"/>
      <c r="J20" s="233"/>
      <c r="K20" s="235"/>
      <c r="L20" s="225"/>
      <c r="M20" s="224"/>
      <c r="N20" s="431"/>
      <c r="O20" s="431"/>
    </row>
    <row r="21" spans="2:15" x14ac:dyDescent="0.2">
      <c r="B21" s="253">
        <v>11</v>
      </c>
      <c r="C21" s="347" t="s">
        <v>347</v>
      </c>
      <c r="D21" s="226" t="s">
        <v>42</v>
      </c>
      <c r="E21" s="227">
        <v>45657</v>
      </c>
      <c r="F21" s="227">
        <v>45688</v>
      </c>
      <c r="G21" s="224">
        <v>60306893</v>
      </c>
      <c r="H21" s="231"/>
      <c r="I21" s="229"/>
      <c r="J21" s="233"/>
      <c r="K21" s="235"/>
      <c r="L21" s="225"/>
      <c r="M21" s="224"/>
      <c r="N21" s="431"/>
      <c r="O21" s="431"/>
    </row>
    <row r="22" spans="2:15" x14ac:dyDescent="0.2">
      <c r="B22" s="253">
        <v>12</v>
      </c>
      <c r="C22" s="347" t="s">
        <v>348</v>
      </c>
      <c r="D22" s="226" t="s">
        <v>42</v>
      </c>
      <c r="E22" s="227">
        <v>45657</v>
      </c>
      <c r="F22" s="227">
        <v>45688</v>
      </c>
      <c r="G22" s="224">
        <v>60306893</v>
      </c>
      <c r="H22" s="231"/>
      <c r="I22" s="229"/>
      <c r="J22" s="233"/>
      <c r="K22" s="235"/>
      <c r="L22" s="225"/>
      <c r="M22" s="224"/>
      <c r="N22" s="431"/>
      <c r="O22" s="431"/>
    </row>
    <row r="23" spans="2:15" x14ac:dyDescent="0.2">
      <c r="B23" s="253">
        <v>13</v>
      </c>
      <c r="C23" s="347" t="s">
        <v>349</v>
      </c>
      <c r="D23" s="226" t="s">
        <v>42</v>
      </c>
      <c r="E23" s="227">
        <v>45657</v>
      </c>
      <c r="F23" s="227">
        <v>45688</v>
      </c>
      <c r="G23" s="224">
        <v>241227571</v>
      </c>
      <c r="H23" s="231"/>
      <c r="I23" s="229"/>
      <c r="J23" s="233"/>
      <c r="K23" s="235"/>
      <c r="L23" s="225"/>
      <c r="M23" s="224"/>
      <c r="N23" s="431"/>
      <c r="O23" s="431"/>
    </row>
    <row r="24" spans="2:15" x14ac:dyDescent="0.2">
      <c r="B24" s="253">
        <v>14</v>
      </c>
      <c r="C24" s="347" t="s">
        <v>350</v>
      </c>
      <c r="D24" s="226" t="s">
        <v>42</v>
      </c>
      <c r="E24" s="227">
        <v>45657</v>
      </c>
      <c r="F24" s="227">
        <v>45688</v>
      </c>
      <c r="G24" s="224">
        <v>17549090</v>
      </c>
      <c r="H24" s="231"/>
      <c r="I24" s="229"/>
      <c r="J24" s="233"/>
      <c r="K24" s="235"/>
      <c r="L24" s="225"/>
      <c r="M24" s="224"/>
      <c r="N24" s="431"/>
      <c r="O24" s="431"/>
    </row>
    <row r="25" spans="2:15" x14ac:dyDescent="0.2">
      <c r="B25" s="253">
        <v>15</v>
      </c>
      <c r="C25" s="347" t="s">
        <v>354</v>
      </c>
      <c r="D25" s="226" t="s">
        <v>42</v>
      </c>
      <c r="E25" s="227">
        <v>45657</v>
      </c>
      <c r="F25" s="227">
        <v>45688</v>
      </c>
      <c r="G25" s="224">
        <v>1005000</v>
      </c>
      <c r="H25" s="231"/>
      <c r="I25" s="229"/>
      <c r="J25" s="233"/>
      <c r="K25" s="235"/>
      <c r="L25" s="225"/>
      <c r="M25" s="224"/>
      <c r="N25" s="431"/>
      <c r="O25" s="431"/>
    </row>
    <row r="26" spans="2:15" x14ac:dyDescent="0.2">
      <c r="B26" s="253">
        <v>16</v>
      </c>
      <c r="C26" s="347" t="s">
        <v>356</v>
      </c>
      <c r="D26" s="226" t="s">
        <v>42</v>
      </c>
      <c r="E26" s="227">
        <v>45657</v>
      </c>
      <c r="F26" s="227">
        <v>45688</v>
      </c>
      <c r="G26" s="224">
        <v>1400000</v>
      </c>
      <c r="H26" s="231"/>
      <c r="I26" s="229"/>
      <c r="J26" s="233"/>
      <c r="K26" s="235"/>
      <c r="L26" s="225"/>
      <c r="M26" s="224"/>
      <c r="N26" s="431"/>
      <c r="O26" s="431"/>
    </row>
    <row r="27" spans="2:15" x14ac:dyDescent="0.2">
      <c r="B27" s="253">
        <v>17</v>
      </c>
      <c r="C27" s="347" t="s">
        <v>357</v>
      </c>
      <c r="D27" s="226" t="s">
        <v>42</v>
      </c>
      <c r="E27" s="227">
        <v>45657</v>
      </c>
      <c r="F27" s="227">
        <v>45688</v>
      </c>
      <c r="G27" s="224">
        <v>2680000</v>
      </c>
      <c r="H27" s="231"/>
      <c r="I27" s="229"/>
      <c r="J27" s="233"/>
      <c r="K27" s="235"/>
      <c r="L27" s="225"/>
      <c r="M27" s="224"/>
      <c r="N27" s="431"/>
      <c r="O27" s="431"/>
    </row>
    <row r="28" spans="2:15" x14ac:dyDescent="0.2">
      <c r="B28" s="253">
        <v>18</v>
      </c>
      <c r="C28" s="347" t="s">
        <v>358</v>
      </c>
      <c r="D28" s="226" t="s">
        <v>42</v>
      </c>
      <c r="E28" s="227">
        <v>45657</v>
      </c>
      <c r="F28" s="227">
        <v>45688</v>
      </c>
      <c r="G28" s="224">
        <v>550000</v>
      </c>
      <c r="H28" s="231"/>
      <c r="I28" s="229"/>
      <c r="J28" s="233"/>
      <c r="K28" s="235"/>
      <c r="L28" s="225"/>
      <c r="M28" s="224"/>
      <c r="N28" s="431"/>
      <c r="O28" s="431"/>
    </row>
    <row r="29" spans="2:15" x14ac:dyDescent="0.2">
      <c r="B29" s="253">
        <v>19</v>
      </c>
      <c r="C29" s="347" t="s">
        <v>355</v>
      </c>
      <c r="D29" s="226" t="s">
        <v>42</v>
      </c>
      <c r="E29" s="227">
        <v>45657</v>
      </c>
      <c r="F29" s="227">
        <v>45688</v>
      </c>
      <c r="G29" s="224">
        <v>900000</v>
      </c>
      <c r="H29" s="231"/>
      <c r="I29" s="229"/>
      <c r="J29" s="233"/>
      <c r="K29" s="235"/>
      <c r="L29" s="225"/>
      <c r="M29" s="224"/>
      <c r="N29" s="431"/>
      <c r="O29" s="431"/>
    </row>
    <row r="30" spans="2:15" x14ac:dyDescent="0.2">
      <c r="B30" s="253">
        <v>20</v>
      </c>
      <c r="C30" s="347" t="s">
        <v>353</v>
      </c>
      <c r="D30" s="226" t="s">
        <v>42</v>
      </c>
      <c r="E30" s="227">
        <v>45657</v>
      </c>
      <c r="F30" s="227">
        <v>45688</v>
      </c>
      <c r="G30" s="224">
        <v>1100000</v>
      </c>
      <c r="H30" s="231"/>
      <c r="I30" s="229"/>
      <c r="J30" s="233"/>
      <c r="K30" s="235"/>
      <c r="L30" s="225"/>
      <c r="M30" s="224"/>
      <c r="N30" s="431"/>
      <c r="O30" s="431"/>
    </row>
    <row r="31" spans="2:15" x14ac:dyDescent="0.2">
      <c r="B31" s="253">
        <v>21</v>
      </c>
      <c r="C31" s="347" t="s">
        <v>352</v>
      </c>
      <c r="D31" s="226" t="s">
        <v>42</v>
      </c>
      <c r="E31" s="227">
        <v>45657</v>
      </c>
      <c r="F31" s="227">
        <v>45688</v>
      </c>
      <c r="G31" s="224">
        <v>1100000</v>
      </c>
      <c r="H31" s="231"/>
      <c r="I31" s="229"/>
      <c r="J31" s="233"/>
      <c r="K31" s="235"/>
      <c r="L31" s="225"/>
      <c r="M31" s="224"/>
      <c r="N31" s="431"/>
      <c r="O31" s="431"/>
    </row>
    <row r="32" spans="2:15" x14ac:dyDescent="0.2">
      <c r="B32" s="253">
        <v>22</v>
      </c>
      <c r="C32" s="347" t="s">
        <v>307</v>
      </c>
      <c r="D32" s="226" t="s">
        <v>42</v>
      </c>
      <c r="E32" s="227">
        <v>45657</v>
      </c>
      <c r="F32" s="227">
        <v>45688</v>
      </c>
      <c r="G32" s="224">
        <v>5836580</v>
      </c>
      <c r="H32" s="231"/>
      <c r="I32" s="229"/>
      <c r="J32" s="233"/>
      <c r="K32" s="235"/>
      <c r="L32" s="225" t="s">
        <v>41</v>
      </c>
      <c r="M32" s="224"/>
      <c r="N32" s="431"/>
      <c r="O32" s="431"/>
    </row>
    <row r="33" spans="2:15" x14ac:dyDescent="0.2">
      <c r="B33" s="253">
        <v>23</v>
      </c>
      <c r="C33" s="347" t="s">
        <v>359</v>
      </c>
      <c r="D33" s="226" t="s">
        <v>42</v>
      </c>
      <c r="E33" s="227">
        <v>45657</v>
      </c>
      <c r="F33" s="227">
        <v>45688</v>
      </c>
      <c r="G33" s="224">
        <v>791548</v>
      </c>
      <c r="H33" s="231"/>
      <c r="I33" s="229"/>
      <c r="J33" s="233"/>
      <c r="K33" s="235"/>
      <c r="L33" s="225"/>
      <c r="M33" s="224"/>
      <c r="N33" s="431"/>
      <c r="O33" s="431"/>
    </row>
    <row r="34" spans="2:15" ht="9.65" customHeight="1" x14ac:dyDescent="0.2">
      <c r="B34" s="253">
        <v>24</v>
      </c>
      <c r="C34" s="347" t="s">
        <v>351</v>
      </c>
      <c r="D34" s="226" t="s">
        <v>42</v>
      </c>
      <c r="E34" s="227">
        <v>45657</v>
      </c>
      <c r="F34" s="227">
        <v>45688</v>
      </c>
      <c r="G34" s="224">
        <v>7250000</v>
      </c>
      <c r="H34" s="231"/>
      <c r="I34" s="229"/>
      <c r="J34" s="233"/>
      <c r="K34" s="235"/>
      <c r="L34" s="225" t="s">
        <v>41</v>
      </c>
      <c r="M34" s="224"/>
      <c r="N34" s="431"/>
      <c r="O34" s="431"/>
    </row>
    <row r="35" spans="2:15" ht="9.65" customHeight="1" x14ac:dyDescent="0.2">
      <c r="B35" s="253">
        <v>25</v>
      </c>
      <c r="C35" s="347" t="s">
        <v>327</v>
      </c>
      <c r="D35" s="226" t="s">
        <v>42</v>
      </c>
      <c r="E35" s="227">
        <v>45657</v>
      </c>
      <c r="F35" s="227">
        <v>45688</v>
      </c>
      <c r="G35" s="224">
        <v>6336000</v>
      </c>
      <c r="H35" s="231"/>
      <c r="I35" s="229"/>
      <c r="J35" s="233"/>
      <c r="K35" s="235"/>
      <c r="L35" s="225" t="s">
        <v>41</v>
      </c>
      <c r="M35" s="224"/>
      <c r="N35" s="431"/>
      <c r="O35" s="431"/>
    </row>
    <row r="36" spans="2:15" ht="9.65" customHeight="1" x14ac:dyDescent="0.2">
      <c r="B36" s="253">
        <v>26</v>
      </c>
      <c r="C36" s="347" t="s">
        <v>328</v>
      </c>
      <c r="D36" s="226" t="s">
        <v>42</v>
      </c>
      <c r="E36" s="227">
        <v>45657</v>
      </c>
      <c r="F36" s="227">
        <v>45688</v>
      </c>
      <c r="G36" s="224">
        <v>12733215</v>
      </c>
      <c r="H36" s="231"/>
      <c r="I36" s="229"/>
      <c r="J36" s="233"/>
      <c r="K36" s="235"/>
      <c r="L36" s="225" t="s">
        <v>41</v>
      </c>
      <c r="M36" s="224"/>
      <c r="N36" s="431"/>
      <c r="O36" s="431"/>
    </row>
    <row r="37" spans="2:15" ht="9.65" customHeight="1" x14ac:dyDescent="0.2">
      <c r="B37" s="253">
        <v>27</v>
      </c>
      <c r="C37" s="347" t="s">
        <v>29</v>
      </c>
      <c r="D37" s="226" t="s">
        <v>42</v>
      </c>
      <c r="E37" s="227">
        <v>45657</v>
      </c>
      <c r="F37" s="227">
        <v>45688</v>
      </c>
      <c r="G37" s="224">
        <v>7818500</v>
      </c>
      <c r="H37" s="231"/>
      <c r="I37" s="229"/>
      <c r="J37" s="233"/>
      <c r="K37" s="235"/>
      <c r="L37" s="225" t="s">
        <v>41</v>
      </c>
      <c r="M37" s="224"/>
      <c r="N37" s="431"/>
      <c r="O37" s="431"/>
    </row>
    <row r="38" spans="2:15" x14ac:dyDescent="0.2">
      <c r="B38" s="253">
        <v>28</v>
      </c>
      <c r="C38" s="347" t="s">
        <v>324</v>
      </c>
      <c r="D38" s="226" t="s">
        <v>42</v>
      </c>
      <c r="E38" s="227">
        <v>45657</v>
      </c>
      <c r="F38" s="227">
        <v>45688</v>
      </c>
      <c r="G38" s="224">
        <v>42873683</v>
      </c>
      <c r="H38" s="231"/>
      <c r="I38" s="229"/>
      <c r="J38" s="233"/>
      <c r="K38" s="235"/>
      <c r="L38" s="225" t="s">
        <v>41</v>
      </c>
      <c r="M38" s="224"/>
      <c r="N38" s="431"/>
      <c r="O38" s="431"/>
    </row>
    <row r="39" spans="2:15" x14ac:dyDescent="0.2">
      <c r="B39" s="253">
        <v>29</v>
      </c>
      <c r="C39" s="347" t="s">
        <v>256</v>
      </c>
      <c r="D39" s="226" t="s">
        <v>42</v>
      </c>
      <c r="E39" s="227">
        <v>45657</v>
      </c>
      <c r="F39" s="227">
        <v>45688</v>
      </c>
      <c r="G39" s="224">
        <v>4569177366</v>
      </c>
      <c r="H39" s="231"/>
      <c r="I39" s="229"/>
      <c r="J39" s="233"/>
      <c r="K39" s="235"/>
      <c r="L39" s="225" t="s">
        <v>41</v>
      </c>
      <c r="M39" s="224"/>
      <c r="N39" s="431"/>
      <c r="O39" s="431"/>
    </row>
    <row r="40" spans="2:15" x14ac:dyDescent="0.2">
      <c r="B40" s="253">
        <v>30</v>
      </c>
      <c r="C40" s="347" t="s">
        <v>80</v>
      </c>
      <c r="D40" s="226" t="s">
        <v>42</v>
      </c>
      <c r="E40" s="227">
        <v>45657</v>
      </c>
      <c r="F40" s="227">
        <v>45688</v>
      </c>
      <c r="G40" s="224">
        <v>23563675</v>
      </c>
      <c r="H40" s="231"/>
      <c r="I40" s="229"/>
      <c r="J40" s="233"/>
      <c r="K40" s="235"/>
      <c r="L40" s="225" t="s">
        <v>41</v>
      </c>
      <c r="M40" s="224"/>
      <c r="N40" s="431"/>
      <c r="O40" s="431"/>
    </row>
    <row r="41" spans="2:15" ht="23.25" customHeight="1" thickBot="1" x14ac:dyDescent="0.25">
      <c r="B41" s="480" t="s">
        <v>281</v>
      </c>
      <c r="C41" s="492"/>
      <c r="D41" s="439">
        <f>+D3</f>
        <v>45657</v>
      </c>
      <c r="E41" s="213"/>
      <c r="F41" s="213"/>
      <c r="G41" s="410">
        <f>SUM(G11:G40)</f>
        <v>5388334922</v>
      </c>
      <c r="H41" s="224">
        <v>5388334922</v>
      </c>
      <c r="I41" s="410">
        <f>+G41-H41</f>
        <v>0</v>
      </c>
      <c r="J41" s="438">
        <f>SUM(J8:J37)</f>
        <v>0</v>
      </c>
      <c r="K41" s="410"/>
      <c r="L41" s="440"/>
      <c r="M41" s="230"/>
      <c r="N41" s="403"/>
      <c r="O41" s="224"/>
    </row>
    <row r="42" spans="2:15" ht="18" customHeight="1" x14ac:dyDescent="0.25">
      <c r="B42" s="243"/>
      <c r="C42" s="420"/>
      <c r="D42" s="245"/>
      <c r="E42" s="246"/>
      <c r="F42" s="247"/>
      <c r="G42" s="248"/>
      <c r="H42" s="277"/>
      <c r="I42" s="423"/>
      <c r="J42" s="251"/>
      <c r="K42" s="246"/>
      <c r="L42" s="245"/>
      <c r="M42" s="224"/>
    </row>
    <row r="43" spans="2:15" ht="15.75" customHeight="1" x14ac:dyDescent="0.2">
      <c r="B43" s="223"/>
      <c r="C43" s="222" t="s">
        <v>48</v>
      </c>
      <c r="D43" s="211"/>
      <c r="E43" s="235"/>
      <c r="F43" s="253"/>
      <c r="G43" s="254"/>
      <c r="H43" s="322"/>
      <c r="I43" s="262"/>
      <c r="J43" s="216"/>
      <c r="K43" s="210"/>
      <c r="L43" s="211"/>
    </row>
    <row r="44" spans="2:15" ht="10.5" hidden="1" x14ac:dyDescent="0.2">
      <c r="B44" s="223"/>
      <c r="C44" s="395" t="s">
        <v>320</v>
      </c>
      <c r="D44" s="348"/>
      <c r="E44" s="227">
        <v>45657</v>
      </c>
      <c r="F44" s="227">
        <v>45688</v>
      </c>
      <c r="G44" s="224">
        <v>0</v>
      </c>
      <c r="H44" s="336"/>
      <c r="I44" s="424"/>
      <c r="J44" s="262"/>
      <c r="K44" s="210"/>
      <c r="L44" s="253" t="s">
        <v>41</v>
      </c>
    </row>
    <row r="45" spans="2:15" ht="10.5" x14ac:dyDescent="0.2">
      <c r="B45" s="223"/>
      <c r="C45" s="395" t="s">
        <v>33</v>
      </c>
      <c r="D45" s="348"/>
      <c r="E45" s="227">
        <v>45657</v>
      </c>
      <c r="F45" s="227">
        <v>45688</v>
      </c>
      <c r="G45" s="224">
        <v>67188797</v>
      </c>
      <c r="H45" s="336"/>
      <c r="I45" s="424"/>
      <c r="J45" s="262"/>
      <c r="K45" s="210"/>
      <c r="L45" s="253" t="s">
        <v>41</v>
      </c>
    </row>
    <row r="46" spans="2:15" ht="10.5" x14ac:dyDescent="0.2">
      <c r="B46" s="223"/>
      <c r="C46" s="395" t="s">
        <v>169</v>
      </c>
      <c r="D46" s="348"/>
      <c r="E46" s="227">
        <v>45657</v>
      </c>
      <c r="F46" s="227">
        <v>45688</v>
      </c>
      <c r="G46" s="224">
        <v>74001782</v>
      </c>
      <c r="H46" s="336"/>
      <c r="I46" s="424"/>
      <c r="J46" s="262"/>
      <c r="K46" s="210"/>
      <c r="L46" s="253" t="s">
        <v>41</v>
      </c>
    </row>
    <row r="47" spans="2:15" ht="10.5" x14ac:dyDescent="0.2">
      <c r="B47" s="223"/>
      <c r="C47" s="395" t="s">
        <v>76</v>
      </c>
      <c r="D47" s="348"/>
      <c r="E47" s="227">
        <v>45657</v>
      </c>
      <c r="F47" s="227">
        <v>45766</v>
      </c>
      <c r="G47" s="224">
        <v>394862644</v>
      </c>
      <c r="H47" s="336"/>
      <c r="I47" s="424"/>
      <c r="J47" s="262"/>
      <c r="K47" s="210"/>
      <c r="L47" s="253" t="s">
        <v>41</v>
      </c>
    </row>
    <row r="48" spans="2:15" ht="10.5" x14ac:dyDescent="0.2">
      <c r="B48" s="223"/>
      <c r="C48" s="395" t="s">
        <v>319</v>
      </c>
      <c r="D48" s="348"/>
      <c r="E48" s="227">
        <v>45657</v>
      </c>
      <c r="F48" s="227">
        <v>45688</v>
      </c>
      <c r="G48" s="224">
        <v>0</v>
      </c>
      <c r="H48" s="336"/>
      <c r="I48" s="424"/>
      <c r="J48" s="262"/>
      <c r="K48" s="210"/>
      <c r="L48" s="253" t="s">
        <v>41</v>
      </c>
    </row>
    <row r="49" spans="2:12" ht="10.5" x14ac:dyDescent="0.2">
      <c r="B49" s="223"/>
      <c r="C49" s="395" t="s">
        <v>34</v>
      </c>
      <c r="D49" s="348"/>
      <c r="E49" s="227">
        <v>45657</v>
      </c>
      <c r="F49" s="227">
        <v>45688</v>
      </c>
      <c r="G49" s="224">
        <v>100984197</v>
      </c>
      <c r="H49" s="336"/>
      <c r="I49" s="424"/>
      <c r="J49" s="262"/>
      <c r="K49" s="210"/>
      <c r="L49" s="253" t="s">
        <v>41</v>
      </c>
    </row>
    <row r="50" spans="2:12" ht="10.5" x14ac:dyDescent="0.2">
      <c r="B50" s="223"/>
      <c r="C50" s="395" t="s">
        <v>77</v>
      </c>
      <c r="D50" s="348"/>
      <c r="E50" s="227">
        <v>45657</v>
      </c>
      <c r="F50" s="227">
        <v>45688</v>
      </c>
      <c r="G50" s="224">
        <v>748769865</v>
      </c>
      <c r="H50" s="336"/>
      <c r="I50" s="424"/>
      <c r="J50" s="262"/>
      <c r="K50" s="210"/>
      <c r="L50" s="253" t="s">
        <v>41</v>
      </c>
    </row>
    <row r="51" spans="2:12" ht="10.5" x14ac:dyDescent="0.2">
      <c r="B51" s="223"/>
      <c r="C51" s="395" t="s">
        <v>35</v>
      </c>
      <c r="D51" s="348"/>
      <c r="E51" s="227">
        <v>45657</v>
      </c>
      <c r="F51" s="227">
        <v>45688</v>
      </c>
      <c r="G51" s="224">
        <f>SUM(G44:G50)</f>
        <v>1385807285</v>
      </c>
      <c r="H51" s="336"/>
      <c r="I51" s="424"/>
      <c r="J51" s="262"/>
      <c r="K51" s="210"/>
      <c r="L51" s="253" t="s">
        <v>41</v>
      </c>
    </row>
    <row r="52" spans="2:12" ht="10.5" x14ac:dyDescent="0.2">
      <c r="B52" s="223"/>
      <c r="C52" s="395" t="s">
        <v>37</v>
      </c>
      <c r="D52" s="348"/>
      <c r="E52" s="227">
        <v>45657</v>
      </c>
      <c r="F52" s="227">
        <v>45688</v>
      </c>
      <c r="G52" s="224">
        <v>1497983101</v>
      </c>
      <c r="H52" s="336"/>
      <c r="I52" s="424"/>
      <c r="J52" s="262"/>
      <c r="K52" s="210"/>
      <c r="L52" s="253" t="s">
        <v>41</v>
      </c>
    </row>
    <row r="53" spans="2:12" ht="10.5" x14ac:dyDescent="0.2">
      <c r="B53" s="223"/>
      <c r="C53" s="395" t="s">
        <v>68</v>
      </c>
      <c r="D53" s="348"/>
      <c r="E53" s="227">
        <v>45657</v>
      </c>
      <c r="F53" s="227">
        <v>45688</v>
      </c>
      <c r="G53" s="224">
        <v>378864360</v>
      </c>
      <c r="H53" s="336"/>
      <c r="I53" s="424"/>
      <c r="J53" s="262"/>
      <c r="K53" s="210"/>
      <c r="L53" s="253" t="s">
        <v>41</v>
      </c>
    </row>
    <row r="54" spans="2:12" ht="10.5" x14ac:dyDescent="0.2">
      <c r="B54" s="223"/>
      <c r="C54" s="395" t="s">
        <v>196</v>
      </c>
      <c r="D54" s="348"/>
      <c r="E54" s="227">
        <v>45657</v>
      </c>
      <c r="F54" s="227">
        <v>45688</v>
      </c>
      <c r="G54" s="224">
        <v>66576104</v>
      </c>
      <c r="H54" s="336"/>
      <c r="I54" s="424"/>
      <c r="J54" s="262"/>
      <c r="K54" s="210"/>
      <c r="L54" s="253" t="s">
        <v>41</v>
      </c>
    </row>
    <row r="55" spans="2:12" ht="10.5" x14ac:dyDescent="0.2">
      <c r="B55" s="223"/>
      <c r="C55" s="395" t="s">
        <v>326</v>
      </c>
      <c r="D55" s="348"/>
      <c r="E55" s="227">
        <v>45657</v>
      </c>
      <c r="F55" s="227">
        <v>45688</v>
      </c>
      <c r="G55" s="224">
        <v>0</v>
      </c>
      <c r="H55" s="336"/>
      <c r="I55" s="424"/>
      <c r="J55" s="262"/>
      <c r="K55" s="210"/>
      <c r="L55" s="253" t="s">
        <v>41</v>
      </c>
    </row>
    <row r="56" spans="2:12" ht="10.5" x14ac:dyDescent="0.2">
      <c r="B56" s="223"/>
      <c r="C56" s="395" t="s">
        <v>69</v>
      </c>
      <c r="D56" s="348"/>
      <c r="E56" s="227">
        <v>45657</v>
      </c>
      <c r="F56" s="227">
        <v>45688</v>
      </c>
      <c r="G56" s="224">
        <v>0</v>
      </c>
      <c r="H56" s="336"/>
      <c r="I56" s="424"/>
      <c r="J56" s="262"/>
      <c r="K56" s="210"/>
      <c r="L56" s="253" t="s">
        <v>41</v>
      </c>
    </row>
    <row r="57" spans="2:12" ht="10.5" x14ac:dyDescent="0.2">
      <c r="B57" s="223"/>
      <c r="C57" s="395" t="s">
        <v>330</v>
      </c>
      <c r="D57" s="348"/>
      <c r="E57" s="227">
        <v>45657</v>
      </c>
      <c r="F57" s="227">
        <v>45688</v>
      </c>
      <c r="G57" s="224">
        <v>0</v>
      </c>
      <c r="H57" s="336"/>
      <c r="I57" s="424"/>
      <c r="J57" s="262"/>
      <c r="K57" s="210"/>
      <c r="L57" s="253" t="s">
        <v>41</v>
      </c>
    </row>
    <row r="58" spans="2:12" ht="10.5" x14ac:dyDescent="0.2">
      <c r="B58" s="223"/>
      <c r="C58" s="395" t="s">
        <v>75</v>
      </c>
      <c r="D58" s="348"/>
      <c r="E58" s="227">
        <v>45657</v>
      </c>
      <c r="F58" s="227">
        <v>45688</v>
      </c>
      <c r="G58" s="224">
        <v>638331017</v>
      </c>
      <c r="H58" s="336"/>
      <c r="I58" s="424"/>
      <c r="J58" s="262"/>
      <c r="K58" s="210"/>
      <c r="L58" s="253" t="s">
        <v>41</v>
      </c>
    </row>
    <row r="59" spans="2:12" ht="10.5" x14ac:dyDescent="0.2">
      <c r="B59" s="223"/>
      <c r="C59" s="395" t="s">
        <v>244</v>
      </c>
      <c r="D59" s="348"/>
      <c r="E59" s="227">
        <v>45657</v>
      </c>
      <c r="F59" s="227">
        <v>45688</v>
      </c>
      <c r="G59" s="224">
        <v>17296997</v>
      </c>
      <c r="H59" s="336"/>
      <c r="I59" s="424"/>
      <c r="J59" s="262"/>
      <c r="K59" s="210"/>
      <c r="L59" s="253" t="s">
        <v>41</v>
      </c>
    </row>
    <row r="60" spans="2:12" ht="10.5" x14ac:dyDescent="0.2">
      <c r="B60" s="223"/>
      <c r="C60" s="395" t="s">
        <v>329</v>
      </c>
      <c r="D60" s="348"/>
      <c r="E60" s="227">
        <v>45657</v>
      </c>
      <c r="F60" s="227">
        <v>45688</v>
      </c>
      <c r="G60" s="224">
        <v>40025000</v>
      </c>
      <c r="H60" s="336"/>
      <c r="I60" s="424"/>
      <c r="J60" s="262"/>
      <c r="K60" s="210"/>
      <c r="L60" s="253" t="s">
        <v>41</v>
      </c>
    </row>
    <row r="61" spans="2:12" ht="10.5" hidden="1" x14ac:dyDescent="0.2">
      <c r="B61" s="223"/>
      <c r="C61" s="395" t="s">
        <v>325</v>
      </c>
      <c r="D61" s="348"/>
      <c r="E61" s="227">
        <v>45657</v>
      </c>
      <c r="F61" s="227">
        <v>45688</v>
      </c>
      <c r="G61" s="224"/>
      <c r="H61" s="336"/>
      <c r="I61" s="424"/>
      <c r="J61" s="262"/>
      <c r="K61" s="210"/>
      <c r="L61" s="253" t="s">
        <v>41</v>
      </c>
    </row>
    <row r="62" spans="2:12" ht="10.5" hidden="1" x14ac:dyDescent="0.2">
      <c r="B62" s="223"/>
      <c r="C62" s="395" t="s">
        <v>343</v>
      </c>
      <c r="D62" s="348"/>
      <c r="E62" s="227">
        <v>45657</v>
      </c>
      <c r="F62" s="227">
        <v>45688</v>
      </c>
      <c r="G62" s="224"/>
      <c r="H62" s="336"/>
      <c r="I62" s="424"/>
      <c r="J62" s="262"/>
      <c r="K62" s="210"/>
      <c r="L62" s="253" t="s">
        <v>41</v>
      </c>
    </row>
    <row r="63" spans="2:12" ht="14.25" customHeight="1" x14ac:dyDescent="0.25">
      <c r="B63" s="262"/>
      <c r="C63" s="405" t="s">
        <v>38</v>
      </c>
      <c r="D63" s="218"/>
      <c r="E63" s="406"/>
      <c r="F63" s="227"/>
      <c r="G63" s="254">
        <f>SUM(G52:G62)</f>
        <v>2639076579</v>
      </c>
      <c r="H63" s="322"/>
      <c r="I63" s="322">
        <f>SUM(I52:I53)</f>
        <v>0</v>
      </c>
      <c r="J63" s="418"/>
      <c r="L63" s="253"/>
    </row>
    <row r="64" spans="2:12" ht="14.25" customHeight="1" x14ac:dyDescent="0.2">
      <c r="B64" s="262"/>
      <c r="C64" s="418" t="s">
        <v>314</v>
      </c>
      <c r="D64" s="348"/>
      <c r="E64" s="406"/>
      <c r="F64" s="227"/>
      <c r="G64" s="224">
        <v>13889572</v>
      </c>
      <c r="H64" s="336"/>
      <c r="I64" s="424"/>
      <c r="J64" s="262"/>
      <c r="K64" s="210"/>
      <c r="L64" s="253" t="s">
        <v>41</v>
      </c>
    </row>
    <row r="65" spans="2:14" ht="14.25" customHeight="1" x14ac:dyDescent="0.25">
      <c r="B65" s="262"/>
      <c r="C65" s="419" t="s">
        <v>315</v>
      </c>
      <c r="D65" s="239"/>
      <c r="E65" s="414"/>
      <c r="F65" s="264"/>
      <c r="G65" s="415">
        <f>+G64</f>
        <v>13889572</v>
      </c>
      <c r="H65" s="422"/>
      <c r="I65" s="422"/>
      <c r="J65" s="421"/>
      <c r="K65" s="413"/>
      <c r="L65" s="425"/>
    </row>
    <row r="66" spans="2:14" ht="21" customHeight="1" x14ac:dyDescent="0.25">
      <c r="B66" s="444"/>
      <c r="C66" s="317" t="s">
        <v>282</v>
      </c>
      <c r="D66" s="445">
        <f>+D3</f>
        <v>45657</v>
      </c>
      <c r="E66" s="197"/>
      <c r="F66" s="311"/>
      <c r="G66" s="254">
        <f>+G63+G51+G65</f>
        <v>4038773436</v>
      </c>
      <c r="H66" s="254"/>
      <c r="I66" s="254">
        <f>+I51+I63</f>
        <v>0</v>
      </c>
      <c r="L66" s="337"/>
      <c r="M66" s="271"/>
      <c r="N66" s="272"/>
    </row>
    <row r="67" spans="2:14" ht="18.75" customHeight="1" x14ac:dyDescent="0.25">
      <c r="B67" s="356"/>
      <c r="C67" s="446" t="s">
        <v>49</v>
      </c>
      <c r="D67" s="447"/>
      <c r="E67" s="448"/>
      <c r="F67" s="449"/>
      <c r="G67" s="450"/>
      <c r="H67" s="451"/>
      <c r="I67" s="451"/>
      <c r="J67" s="452"/>
      <c r="K67" s="452"/>
      <c r="L67" s="447"/>
    </row>
    <row r="68" spans="2:14" ht="18.75" customHeight="1" x14ac:dyDescent="0.2">
      <c r="B68" s="216"/>
      <c r="C68" s="198" t="s">
        <v>148</v>
      </c>
      <c r="D68" s="348" t="s">
        <v>277</v>
      </c>
      <c r="E68" s="280"/>
      <c r="F68" s="281">
        <v>45962</v>
      </c>
      <c r="G68" s="348">
        <v>529980415</v>
      </c>
      <c r="H68" s="255"/>
      <c r="I68" s="255"/>
      <c r="L68" s="253" t="s">
        <v>41</v>
      </c>
    </row>
    <row r="69" spans="2:14" ht="18.75" customHeight="1" x14ac:dyDescent="0.2">
      <c r="B69" s="216"/>
      <c r="C69" s="198" t="s">
        <v>148</v>
      </c>
      <c r="D69" s="348" t="s">
        <v>277</v>
      </c>
      <c r="E69" s="280"/>
      <c r="F69" s="281">
        <v>46641</v>
      </c>
      <c r="G69" s="348">
        <f>506783799+202700622</f>
        <v>709484421</v>
      </c>
      <c r="H69" s="255"/>
      <c r="I69" s="255"/>
      <c r="L69" s="253" t="s">
        <v>41</v>
      </c>
    </row>
    <row r="70" spans="2:14" ht="18.75" customHeight="1" x14ac:dyDescent="0.2">
      <c r="B70" s="216"/>
      <c r="C70" s="198" t="s">
        <v>148</v>
      </c>
      <c r="D70" s="348" t="s">
        <v>277</v>
      </c>
      <c r="E70" s="280"/>
      <c r="F70" s="281">
        <v>46346</v>
      </c>
      <c r="G70" s="348">
        <v>355141985</v>
      </c>
      <c r="H70" s="255"/>
      <c r="I70" s="255"/>
      <c r="L70" s="253" t="s">
        <v>41</v>
      </c>
    </row>
    <row r="71" spans="2:14" ht="18.75" customHeight="1" x14ac:dyDescent="0.2">
      <c r="B71" s="216"/>
      <c r="C71" s="198" t="s">
        <v>148</v>
      </c>
      <c r="D71" s="348" t="s">
        <v>277</v>
      </c>
      <c r="E71" s="280"/>
      <c r="F71" s="281">
        <v>45866</v>
      </c>
      <c r="G71" s="348">
        <v>158505371</v>
      </c>
      <c r="H71" s="255"/>
      <c r="I71" s="255"/>
      <c r="L71" s="253" t="s">
        <v>41</v>
      </c>
    </row>
    <row r="72" spans="2:14" ht="15.75" customHeight="1" x14ac:dyDescent="0.25">
      <c r="B72" s="285"/>
      <c r="C72" s="198" t="s">
        <v>149</v>
      </c>
      <c r="D72" s="348" t="s">
        <v>277</v>
      </c>
      <c r="E72" s="280"/>
      <c r="F72" s="281">
        <v>45657</v>
      </c>
      <c r="G72" s="348">
        <f>301375168+91649448</f>
        <v>393024616</v>
      </c>
      <c r="H72" s="285"/>
      <c r="I72" s="255"/>
      <c r="J72" s="286"/>
      <c r="L72" s="253" t="s">
        <v>41</v>
      </c>
    </row>
    <row r="73" spans="2:14" ht="15.75" customHeight="1" x14ac:dyDescent="0.25">
      <c r="B73" s="285"/>
      <c r="C73" s="198" t="s">
        <v>226</v>
      </c>
      <c r="D73" s="348" t="s">
        <v>277</v>
      </c>
      <c r="E73" s="280"/>
      <c r="F73" s="281">
        <v>45712</v>
      </c>
      <c r="G73" s="348">
        <v>187500000</v>
      </c>
      <c r="H73" s="285"/>
      <c r="I73" s="255"/>
      <c r="J73" s="286"/>
      <c r="L73" s="253" t="s">
        <v>41</v>
      </c>
    </row>
    <row r="74" spans="2:14" ht="15.75" customHeight="1" x14ac:dyDescent="0.25">
      <c r="B74" s="285"/>
      <c r="C74" s="198" t="s">
        <v>318</v>
      </c>
      <c r="D74" s="348" t="s">
        <v>277</v>
      </c>
      <c r="E74" s="280"/>
      <c r="F74" s="281">
        <v>46064</v>
      </c>
      <c r="G74" s="348">
        <f>175000000+749349511</f>
        <v>924349511</v>
      </c>
      <c r="H74" s="285"/>
      <c r="I74" s="255"/>
      <c r="J74" s="286"/>
      <c r="L74" s="253" t="s">
        <v>41</v>
      </c>
    </row>
    <row r="75" spans="2:14" ht="15.75" customHeight="1" x14ac:dyDescent="0.25">
      <c r="B75" s="285"/>
      <c r="C75" s="198" t="s">
        <v>360</v>
      </c>
      <c r="D75" s="348" t="s">
        <v>277</v>
      </c>
      <c r="E75" s="280"/>
      <c r="F75" s="281">
        <v>47018</v>
      </c>
      <c r="G75" s="224">
        <v>125000000</v>
      </c>
      <c r="H75" s="285"/>
      <c r="I75" s="255"/>
      <c r="J75" s="286"/>
      <c r="L75" s="253" t="s">
        <v>41</v>
      </c>
    </row>
    <row r="76" spans="2:14" ht="15.75" customHeight="1" x14ac:dyDescent="0.25">
      <c r="B76" s="285"/>
      <c r="C76" s="198" t="s">
        <v>360</v>
      </c>
      <c r="D76" s="348" t="s">
        <v>277</v>
      </c>
      <c r="E76" s="280"/>
      <c r="F76" s="281">
        <v>46647</v>
      </c>
      <c r="G76" s="224">
        <f>333333336+27778029</f>
        <v>361111365</v>
      </c>
      <c r="H76" s="285"/>
      <c r="I76" s="255"/>
      <c r="J76" s="286"/>
      <c r="L76" s="253" t="s">
        <v>41</v>
      </c>
    </row>
    <row r="77" spans="2:14" ht="15.75" customHeight="1" x14ac:dyDescent="0.25">
      <c r="B77" s="285"/>
      <c r="C77" s="197" t="s">
        <v>151</v>
      </c>
      <c r="D77" s="284"/>
      <c r="E77" s="280"/>
      <c r="F77" s="281"/>
      <c r="G77" s="286">
        <f>SUM(G68:G76)</f>
        <v>3744097684</v>
      </c>
      <c r="H77" s="285"/>
      <c r="I77" s="255"/>
      <c r="J77" s="286"/>
      <c r="L77" s="253"/>
      <c r="M77" s="120"/>
      <c r="N77" s="224"/>
    </row>
    <row r="78" spans="2:14" ht="15.75" customHeight="1" thickBot="1" x14ac:dyDescent="0.3">
      <c r="B78" s="285"/>
      <c r="C78" s="287"/>
      <c r="D78" s="284"/>
      <c r="E78" s="280"/>
      <c r="F78" s="281"/>
      <c r="G78" s="281"/>
      <c r="H78" s="387"/>
      <c r="I78" s="320"/>
      <c r="J78" s="286"/>
      <c r="L78" s="253"/>
    </row>
    <row r="79" spans="2:14" ht="18" customHeight="1" x14ac:dyDescent="0.25">
      <c r="B79" s="453"/>
      <c r="C79" s="454" t="s">
        <v>283</v>
      </c>
      <c r="D79" s="455">
        <f>+D3</f>
        <v>45657</v>
      </c>
      <c r="E79" s="456"/>
      <c r="F79" s="457"/>
      <c r="G79" s="458">
        <f>+G77</f>
        <v>3744097684</v>
      </c>
      <c r="H79" s="459"/>
      <c r="I79" s="460"/>
      <c r="J79" s="458"/>
      <c r="K79" s="461"/>
      <c r="L79" s="462"/>
    </row>
    <row r="80" spans="2:14" ht="15.75" customHeight="1" thickBot="1" x14ac:dyDescent="0.3">
      <c r="B80" s="302"/>
      <c r="C80" s="303"/>
      <c r="D80" s="304"/>
      <c r="E80" s="305"/>
      <c r="F80" s="306"/>
      <c r="G80" s="307"/>
      <c r="H80" s="299"/>
      <c r="I80" s="308"/>
      <c r="J80" s="307"/>
      <c r="K80" s="303"/>
      <c r="L80" s="309"/>
    </row>
    <row r="81" spans="2:12" ht="18.75" customHeight="1" x14ac:dyDescent="0.25">
      <c r="B81" s="256"/>
      <c r="C81" s="310"/>
      <c r="D81" s="197"/>
      <c r="E81" s="197"/>
      <c r="F81" s="311"/>
      <c r="G81" s="254"/>
      <c r="H81" s="254"/>
      <c r="I81" s="254"/>
    </row>
    <row r="82" spans="2:12" ht="18.75" customHeight="1" thickBot="1" x14ac:dyDescent="0.3">
      <c r="B82" s="256"/>
      <c r="C82" s="310"/>
      <c r="D82" s="378" t="s">
        <v>70</v>
      </c>
      <c r="E82" s="381"/>
      <c r="F82" s="379"/>
      <c r="G82" s="380">
        <f>+G79+G66+G41+I41+4</f>
        <v>13171206046</v>
      </c>
      <c r="H82" s="120"/>
      <c r="I82" s="271"/>
      <c r="J82" s="272"/>
    </row>
    <row r="83" spans="2:12" ht="36" customHeight="1" thickTop="1" x14ac:dyDescent="0.25">
      <c r="B83" s="256"/>
      <c r="C83" s="316" t="s">
        <v>12</v>
      </c>
      <c r="D83" s="197"/>
      <c r="E83" s="197"/>
      <c r="F83" s="311"/>
      <c r="G83" s="254"/>
      <c r="H83" s="254"/>
      <c r="I83" s="254"/>
    </row>
    <row r="84" spans="2:12" ht="18.75" customHeight="1" thickBot="1" x14ac:dyDescent="0.3">
      <c r="B84" s="256"/>
      <c r="C84" s="316"/>
      <c r="D84" s="197"/>
      <c r="E84" s="197"/>
      <c r="F84" s="311"/>
      <c r="G84" s="254"/>
      <c r="H84" s="254"/>
      <c r="I84" s="254"/>
    </row>
    <row r="85" spans="2:12" ht="18.75" customHeight="1" x14ac:dyDescent="0.25">
      <c r="B85" s="488" t="s">
        <v>1</v>
      </c>
      <c r="C85" s="477" t="s">
        <v>2</v>
      </c>
      <c r="D85" s="490" t="s">
        <v>3</v>
      </c>
      <c r="E85" s="491" t="s">
        <v>24</v>
      </c>
      <c r="F85" s="491" t="s">
        <v>4</v>
      </c>
      <c r="G85" s="433" t="s">
        <v>5</v>
      </c>
      <c r="H85" s="215" t="s">
        <v>3</v>
      </c>
      <c r="I85" s="495" t="s">
        <v>5</v>
      </c>
      <c r="J85" s="496"/>
      <c r="K85" s="491" t="s">
        <v>6</v>
      </c>
      <c r="L85" s="493" t="s">
        <v>13</v>
      </c>
    </row>
    <row r="86" spans="2:12" ht="24.75" customHeight="1" thickBot="1" x14ac:dyDescent="0.25">
      <c r="B86" s="489"/>
      <c r="C86" s="478"/>
      <c r="D86" s="482"/>
      <c r="E86" s="478"/>
      <c r="F86" s="478"/>
      <c r="G86" s="213" t="s">
        <v>7</v>
      </c>
      <c r="H86" s="432" t="s">
        <v>44</v>
      </c>
      <c r="I86" s="212" t="s">
        <v>8</v>
      </c>
      <c r="J86" s="212" t="s">
        <v>9</v>
      </c>
      <c r="K86" s="478"/>
      <c r="L86" s="494"/>
    </row>
    <row r="87" spans="2:12" ht="10.5" x14ac:dyDescent="0.25">
      <c r="B87" s="364">
        <v>1</v>
      </c>
      <c r="C87" s="218" t="s">
        <v>148</v>
      </c>
      <c r="D87" s="430" t="s">
        <v>277</v>
      </c>
      <c r="E87" s="280">
        <v>45166</v>
      </c>
      <c r="F87" s="281">
        <v>46641</v>
      </c>
      <c r="G87" s="427">
        <f>1351423364-202700622</f>
        <v>1148722742</v>
      </c>
      <c r="H87" s="255"/>
      <c r="I87" s="323"/>
      <c r="L87" s="288" t="s">
        <v>41</v>
      </c>
    </row>
    <row r="88" spans="2:12" ht="10.5" x14ac:dyDescent="0.25">
      <c r="B88" s="364">
        <v>2</v>
      </c>
      <c r="C88" s="218" t="s">
        <v>148</v>
      </c>
      <c r="D88" s="430" t="s">
        <v>277</v>
      </c>
      <c r="E88" s="280">
        <v>45561</v>
      </c>
      <c r="F88" s="281">
        <v>46346</v>
      </c>
      <c r="G88" s="427">
        <v>421632119</v>
      </c>
      <c r="H88" s="255"/>
      <c r="I88" s="323"/>
      <c r="L88" s="288" t="s">
        <v>41</v>
      </c>
    </row>
    <row r="89" spans="2:12" ht="10.5" x14ac:dyDescent="0.25">
      <c r="B89" s="364">
        <v>3</v>
      </c>
      <c r="C89" s="257" t="s">
        <v>149</v>
      </c>
      <c r="D89" s="430" t="s">
        <v>277</v>
      </c>
      <c r="E89" s="280"/>
      <c r="F89" s="281"/>
      <c r="G89" s="427">
        <f>360621152-91650480</f>
        <v>268970672</v>
      </c>
      <c r="H89" s="255"/>
      <c r="I89" s="323"/>
      <c r="L89" s="288" t="s">
        <v>41</v>
      </c>
    </row>
    <row r="90" spans="2:12" ht="10.5" x14ac:dyDescent="0.25">
      <c r="B90" s="364">
        <v>5</v>
      </c>
      <c r="C90" s="257" t="s">
        <v>318</v>
      </c>
      <c r="D90" s="430" t="s">
        <v>277</v>
      </c>
      <c r="E90" s="280">
        <v>45619</v>
      </c>
      <c r="F90" s="281">
        <v>46064</v>
      </c>
      <c r="G90" s="427">
        <v>175000000</v>
      </c>
      <c r="H90" s="255"/>
      <c r="I90" s="323"/>
      <c r="L90" s="288" t="s">
        <v>41</v>
      </c>
    </row>
    <row r="91" spans="2:12" ht="10.5" x14ac:dyDescent="0.25">
      <c r="B91" s="364">
        <v>6</v>
      </c>
      <c r="C91" s="218" t="s">
        <v>360</v>
      </c>
      <c r="D91" s="430" t="s">
        <v>277</v>
      </c>
      <c r="E91" s="280">
        <v>45569</v>
      </c>
      <c r="F91" s="281">
        <v>47018</v>
      </c>
      <c r="G91" s="427">
        <v>375000000</v>
      </c>
      <c r="H91" s="255"/>
      <c r="I91" s="323"/>
      <c r="L91" s="288" t="s">
        <v>41</v>
      </c>
    </row>
    <row r="92" spans="2:12" ht="10.5" x14ac:dyDescent="0.25">
      <c r="B92" s="364">
        <v>7</v>
      </c>
      <c r="C92" s="218" t="s">
        <v>360</v>
      </c>
      <c r="D92" s="430" t="s">
        <v>277</v>
      </c>
      <c r="E92" s="280">
        <v>45567</v>
      </c>
      <c r="F92" s="281">
        <v>46647</v>
      </c>
      <c r="G92" s="427">
        <f>611111108-27778028</f>
        <v>583333080</v>
      </c>
      <c r="H92" s="255"/>
      <c r="I92" s="323"/>
      <c r="L92" s="288" t="s">
        <v>41</v>
      </c>
    </row>
    <row r="93" spans="2:12" ht="10.5" x14ac:dyDescent="0.25">
      <c r="B93" s="364"/>
      <c r="C93" s="257" t="s">
        <v>39</v>
      </c>
      <c r="D93" s="430"/>
      <c r="E93" s="280"/>
      <c r="F93" s="281"/>
      <c r="G93" s="427">
        <f>SUM(G87:G92)</f>
        <v>2972658613</v>
      </c>
      <c r="H93" s="255"/>
      <c r="I93" s="323">
        <f>SUM(I73:I87)</f>
        <v>0</v>
      </c>
      <c r="L93" s="288"/>
    </row>
    <row r="94" spans="2:12" ht="10.5" x14ac:dyDescent="0.25">
      <c r="B94" s="364">
        <v>1</v>
      </c>
      <c r="C94" s="443" t="s">
        <v>331</v>
      </c>
      <c r="D94" s="441" t="s">
        <v>274</v>
      </c>
      <c r="E94" s="434">
        <v>45237</v>
      </c>
      <c r="F94" s="434">
        <v>46332</v>
      </c>
      <c r="G94" s="427">
        <v>1500000000</v>
      </c>
      <c r="H94" s="255"/>
      <c r="I94" s="323"/>
      <c r="L94" s="288" t="s">
        <v>41</v>
      </c>
    </row>
    <row r="95" spans="2:12" ht="10.5" x14ac:dyDescent="0.25">
      <c r="B95" s="364">
        <f>+B94+1</f>
        <v>2</v>
      </c>
      <c r="C95" s="443" t="s">
        <v>332</v>
      </c>
      <c r="D95" s="441" t="s">
        <v>274</v>
      </c>
      <c r="E95" s="434">
        <v>45237</v>
      </c>
      <c r="F95" s="434">
        <v>46332</v>
      </c>
      <c r="G95" s="427">
        <v>330452053</v>
      </c>
      <c r="H95" s="255"/>
      <c r="I95" s="323"/>
      <c r="L95" s="288" t="s">
        <v>41</v>
      </c>
    </row>
    <row r="96" spans="2:12" ht="10.5" x14ac:dyDescent="0.25">
      <c r="B96" s="364">
        <v>3</v>
      </c>
      <c r="C96" s="443" t="s">
        <v>333</v>
      </c>
      <c r="D96" s="441" t="s">
        <v>274</v>
      </c>
      <c r="E96" s="434">
        <v>44250</v>
      </c>
      <c r="F96" s="434">
        <v>46696</v>
      </c>
      <c r="G96" s="427">
        <v>1500000000</v>
      </c>
      <c r="H96" s="255"/>
      <c r="I96" s="323"/>
      <c r="L96" s="288" t="s">
        <v>41</v>
      </c>
    </row>
    <row r="97" spans="2:12" ht="10.5" x14ac:dyDescent="0.25">
      <c r="B97" s="364">
        <v>4</v>
      </c>
      <c r="C97" s="443" t="s">
        <v>334</v>
      </c>
      <c r="D97" s="441" t="s">
        <v>274</v>
      </c>
      <c r="E97" s="434">
        <v>45237</v>
      </c>
      <c r="F97" s="434">
        <v>46696</v>
      </c>
      <c r="G97" s="427">
        <v>501749998</v>
      </c>
      <c r="H97" s="255"/>
      <c r="I97" s="323"/>
      <c r="L97" s="288" t="s">
        <v>41</v>
      </c>
    </row>
    <row r="98" spans="2:12" ht="10.5" x14ac:dyDescent="0.25">
      <c r="B98" s="364">
        <v>5</v>
      </c>
      <c r="C98" s="443" t="s">
        <v>335</v>
      </c>
      <c r="D98" s="441" t="s">
        <v>274</v>
      </c>
      <c r="E98" s="434">
        <v>44250</v>
      </c>
      <c r="F98" s="434">
        <v>46696</v>
      </c>
      <c r="G98" s="427">
        <v>3000000000</v>
      </c>
      <c r="H98" s="255"/>
      <c r="I98" s="323"/>
      <c r="L98" s="288" t="s">
        <v>41</v>
      </c>
    </row>
    <row r="99" spans="2:12" ht="10.5" x14ac:dyDescent="0.25">
      <c r="B99" s="364">
        <v>6</v>
      </c>
      <c r="C99" s="443" t="s">
        <v>336</v>
      </c>
      <c r="D99" s="441" t="s">
        <v>274</v>
      </c>
      <c r="E99" s="434">
        <v>45237</v>
      </c>
      <c r="F99" s="434">
        <v>46332</v>
      </c>
      <c r="G99" s="427">
        <v>807328762</v>
      </c>
      <c r="H99" s="255"/>
      <c r="I99" s="323"/>
      <c r="L99" s="288" t="s">
        <v>41</v>
      </c>
    </row>
    <row r="100" spans="2:12" ht="10.5" x14ac:dyDescent="0.25">
      <c r="B100" s="364">
        <v>7</v>
      </c>
      <c r="C100" s="443" t="s">
        <v>337</v>
      </c>
      <c r="D100" s="441" t="s">
        <v>274</v>
      </c>
      <c r="E100" s="434">
        <v>44250</v>
      </c>
      <c r="F100" s="434">
        <v>45891</v>
      </c>
      <c r="G100" s="427">
        <v>1250047950</v>
      </c>
      <c r="H100" s="255"/>
      <c r="I100" s="323"/>
      <c r="L100" s="288" t="s">
        <v>41</v>
      </c>
    </row>
    <row r="101" spans="2:12" ht="10.5" x14ac:dyDescent="0.25">
      <c r="B101" s="364">
        <v>8</v>
      </c>
      <c r="C101" s="443" t="s">
        <v>338</v>
      </c>
      <c r="D101" s="441" t="s">
        <v>274</v>
      </c>
      <c r="E101" s="434">
        <v>45237</v>
      </c>
      <c r="F101" s="434">
        <v>47060</v>
      </c>
      <c r="G101" s="427">
        <v>62328768</v>
      </c>
      <c r="H101" s="255"/>
      <c r="I101" s="323"/>
      <c r="L101" s="288" t="s">
        <v>41</v>
      </c>
    </row>
    <row r="102" spans="2:12" ht="10.5" x14ac:dyDescent="0.25">
      <c r="B102" s="364">
        <v>9</v>
      </c>
      <c r="C102" s="443" t="s">
        <v>339</v>
      </c>
      <c r="D102" s="441" t="s">
        <v>274</v>
      </c>
      <c r="E102" s="434">
        <v>44092</v>
      </c>
      <c r="F102" s="434">
        <v>45891</v>
      </c>
      <c r="G102" s="427">
        <v>1250000000</v>
      </c>
      <c r="H102" s="255"/>
      <c r="I102" s="323"/>
      <c r="L102" s="288" t="s">
        <v>41</v>
      </c>
    </row>
    <row r="103" spans="2:12" ht="10.5" x14ac:dyDescent="0.25">
      <c r="B103" s="364">
        <v>10</v>
      </c>
      <c r="C103" s="443" t="s">
        <v>340</v>
      </c>
      <c r="D103" s="441" t="s">
        <v>274</v>
      </c>
      <c r="E103" s="434">
        <v>44092</v>
      </c>
      <c r="F103" s="434">
        <v>45891</v>
      </c>
      <c r="G103" s="427">
        <v>191660958</v>
      </c>
      <c r="H103" s="255"/>
      <c r="I103" s="323"/>
      <c r="L103" s="288" t="s">
        <v>41</v>
      </c>
    </row>
    <row r="104" spans="2:12" ht="15.75" customHeight="1" x14ac:dyDescent="0.25">
      <c r="B104" s="364"/>
      <c r="C104" s="437" t="s">
        <v>272</v>
      </c>
      <c r="D104" s="441"/>
      <c r="E104" s="435"/>
      <c r="F104" s="436"/>
      <c r="G104" s="427">
        <f>SUM(G94:G103)</f>
        <v>10393568489</v>
      </c>
      <c r="H104" s="255"/>
      <c r="I104" s="323"/>
      <c r="L104" s="288"/>
    </row>
    <row r="105" spans="2:12" ht="15.75" customHeight="1" thickBot="1" x14ac:dyDescent="0.3">
      <c r="B105" s="365"/>
      <c r="C105" s="429"/>
      <c r="D105" s="442"/>
      <c r="E105" s="305"/>
      <c r="F105" s="354"/>
      <c r="G105" s="366"/>
      <c r="H105" s="367"/>
      <c r="I105" s="368"/>
      <c r="J105" s="303"/>
      <c r="K105" s="303"/>
      <c r="L105" s="355"/>
    </row>
    <row r="106" spans="2:12" ht="21" customHeight="1" thickBot="1" x14ac:dyDescent="0.3">
      <c r="B106" s="293"/>
      <c r="C106" s="428" t="s">
        <v>284</v>
      </c>
      <c r="D106" s="398">
        <f>+D3</f>
        <v>45657</v>
      </c>
      <c r="E106" s="294"/>
      <c r="F106" s="369"/>
      <c r="G106" s="370">
        <f>+G93+G104</f>
        <v>13366227102</v>
      </c>
      <c r="H106" s="371"/>
      <c r="I106" s="372">
        <f>+I93</f>
        <v>0</v>
      </c>
      <c r="J106" s="294"/>
      <c r="K106" s="294"/>
      <c r="L106" s="373"/>
    </row>
    <row r="107" spans="2:12" ht="10.5" x14ac:dyDescent="0.25">
      <c r="B107" s="330"/>
      <c r="C107" s="331"/>
      <c r="D107" s="245"/>
      <c r="E107" s="246"/>
      <c r="F107" s="247"/>
      <c r="G107" s="332"/>
      <c r="H107" s="333"/>
      <c r="I107" s="334"/>
      <c r="J107" s="245"/>
      <c r="K107" s="246"/>
      <c r="L107" s="252"/>
    </row>
    <row r="108" spans="2:12" ht="10.5" x14ac:dyDescent="0.25">
      <c r="B108" s="364"/>
      <c r="C108" s="257" t="s">
        <v>100</v>
      </c>
      <c r="D108" s="430"/>
      <c r="E108" s="280">
        <v>43284</v>
      </c>
      <c r="F108" s="281">
        <v>45841</v>
      </c>
      <c r="G108" s="427">
        <v>0</v>
      </c>
      <c r="H108" s="255"/>
      <c r="I108" s="323"/>
      <c r="L108" s="288" t="s">
        <v>41</v>
      </c>
    </row>
    <row r="109" spans="2:12" ht="10.5" x14ac:dyDescent="0.25">
      <c r="B109" s="364"/>
      <c r="C109" s="257" t="s">
        <v>313</v>
      </c>
      <c r="D109" s="430"/>
      <c r="E109" s="280"/>
      <c r="F109" s="281"/>
      <c r="G109" s="427">
        <v>11094635</v>
      </c>
      <c r="H109" s="255"/>
      <c r="I109" s="323"/>
      <c r="L109" s="288" t="s">
        <v>41</v>
      </c>
    </row>
    <row r="110" spans="2:12" ht="24" customHeight="1" thickBot="1" x14ac:dyDescent="0.3">
      <c r="B110" s="265"/>
      <c r="C110" s="265" t="s">
        <v>285</v>
      </c>
      <c r="D110" s="385">
        <f>+D3</f>
        <v>45657</v>
      </c>
      <c r="E110" s="267"/>
      <c r="F110" s="268"/>
      <c r="G110" s="241">
        <f>SUM(G108:G109)</f>
        <v>11094635</v>
      </c>
      <c r="H110" s="241">
        <f>SUM(H108:H108)</f>
        <v>0</v>
      </c>
      <c r="I110" s="241">
        <f>SUM(I108:I108)</f>
        <v>0</v>
      </c>
      <c r="J110" s="241">
        <f>SUM(J108:J108)</f>
        <v>0</v>
      </c>
      <c r="K110" s="267"/>
      <c r="L110" s="338"/>
    </row>
    <row r="111" spans="2:12" x14ac:dyDescent="0.2">
      <c r="B111" s="339"/>
      <c r="G111" s="282"/>
      <c r="H111" s="282"/>
    </row>
    <row r="112" spans="2:12" ht="15.75" customHeight="1" thickBot="1" x14ac:dyDescent="0.3">
      <c r="B112" s="339"/>
      <c r="D112" s="378" t="s">
        <v>71</v>
      </c>
      <c r="E112" s="378"/>
      <c r="F112" s="379"/>
      <c r="G112" s="380">
        <f>+G106+G110</f>
        <v>13377321737</v>
      </c>
      <c r="H112" s="120"/>
      <c r="I112" s="224"/>
      <c r="J112" s="224"/>
    </row>
    <row r="113" spans="2:10" ht="10.5" thickTop="1" x14ac:dyDescent="0.2">
      <c r="B113" s="339"/>
      <c r="G113" s="230"/>
      <c r="H113" s="282"/>
      <c r="I113" s="224"/>
    </row>
    <row r="114" spans="2:10" x14ac:dyDescent="0.2">
      <c r="B114" s="339"/>
      <c r="G114" s="282"/>
      <c r="H114" s="282"/>
    </row>
    <row r="115" spans="2:10" ht="21.75" customHeight="1" thickBot="1" x14ac:dyDescent="0.3">
      <c r="B115" s="339"/>
      <c r="D115" s="374" t="s">
        <v>50</v>
      </c>
      <c r="E115" s="375"/>
      <c r="F115" s="376"/>
      <c r="G115" s="377">
        <f>+G112+G82-1</f>
        <v>26548527782</v>
      </c>
      <c r="H115" s="120"/>
      <c r="I115" s="120"/>
      <c r="J115" s="403"/>
    </row>
    <row r="116" spans="2:10" ht="12.5" x14ac:dyDescent="0.25">
      <c r="B116" s="339"/>
      <c r="G116" s="426"/>
      <c r="H116" s="282"/>
    </row>
    <row r="117" spans="2:10" x14ac:dyDescent="0.2">
      <c r="G117" s="230"/>
      <c r="H117" s="282"/>
    </row>
    <row r="118" spans="2:10" x14ac:dyDescent="0.2">
      <c r="G118" s="230"/>
      <c r="H118" s="282"/>
    </row>
    <row r="119" spans="2:10" x14ac:dyDescent="0.2">
      <c r="G119" s="282"/>
      <c r="H119" s="282"/>
    </row>
    <row r="120" spans="2:10" x14ac:dyDescent="0.2">
      <c r="G120" s="282"/>
      <c r="H120" s="282"/>
    </row>
    <row r="121" spans="2:10" x14ac:dyDescent="0.2">
      <c r="G121" s="282"/>
      <c r="H121" s="282"/>
    </row>
    <row r="122" spans="2:10" x14ac:dyDescent="0.2">
      <c r="G122" s="282"/>
      <c r="H122" s="282"/>
    </row>
    <row r="123" spans="2:10" ht="10.5" x14ac:dyDescent="0.25">
      <c r="E123" s="197"/>
      <c r="G123" s="282"/>
      <c r="H123" s="282"/>
    </row>
    <row r="124" spans="2:10" ht="10.5" x14ac:dyDescent="0.25">
      <c r="E124" s="311"/>
      <c r="G124" s="282"/>
      <c r="H124" s="282"/>
    </row>
    <row r="125" spans="2:10" x14ac:dyDescent="0.2">
      <c r="G125" s="282"/>
      <c r="H125" s="282"/>
    </row>
    <row r="126" spans="2:10" x14ac:dyDescent="0.2">
      <c r="G126" s="282"/>
      <c r="H126" s="282"/>
    </row>
    <row r="127" spans="2:10" x14ac:dyDescent="0.2">
      <c r="G127" s="282"/>
      <c r="H127" s="282"/>
    </row>
    <row r="128" spans="2:10" x14ac:dyDescent="0.2">
      <c r="G128" s="282"/>
      <c r="H128" s="282"/>
    </row>
    <row r="129" spans="7:8" x14ac:dyDescent="0.2">
      <c r="G129" s="282"/>
      <c r="H129" s="282"/>
    </row>
    <row r="130" spans="7:8" x14ac:dyDescent="0.2">
      <c r="G130" s="282"/>
      <c r="H130" s="282"/>
    </row>
    <row r="131" spans="7:8" x14ac:dyDescent="0.2">
      <c r="G131" s="282"/>
      <c r="H131" s="282"/>
    </row>
    <row r="132" spans="7:8" x14ac:dyDescent="0.2">
      <c r="G132" s="282"/>
      <c r="H132" s="282"/>
    </row>
    <row r="133" spans="7:8" x14ac:dyDescent="0.2">
      <c r="G133" s="282"/>
      <c r="H133" s="282"/>
    </row>
    <row r="134" spans="7:8" x14ac:dyDescent="0.2">
      <c r="G134" s="282"/>
      <c r="H134" s="282"/>
    </row>
    <row r="135" spans="7:8" x14ac:dyDescent="0.2">
      <c r="G135" s="282"/>
      <c r="H135" s="282"/>
    </row>
    <row r="136" spans="7:8" x14ac:dyDescent="0.2">
      <c r="G136" s="282"/>
      <c r="H136" s="282"/>
    </row>
    <row r="137" spans="7:8" x14ac:dyDescent="0.2">
      <c r="G137" s="282"/>
      <c r="H137" s="282"/>
    </row>
    <row r="138" spans="7:8" x14ac:dyDescent="0.2">
      <c r="G138" s="282"/>
      <c r="H138" s="282"/>
    </row>
    <row r="139" spans="7:8" x14ac:dyDescent="0.2">
      <c r="G139" s="282"/>
      <c r="H139" s="282"/>
    </row>
    <row r="140" spans="7:8" x14ac:dyDescent="0.2">
      <c r="G140" s="282"/>
      <c r="H140" s="282"/>
    </row>
    <row r="141" spans="7:8" x14ac:dyDescent="0.2">
      <c r="G141" s="282"/>
      <c r="H141" s="282"/>
    </row>
    <row r="142" spans="7:8" x14ac:dyDescent="0.2">
      <c r="G142" s="282"/>
      <c r="H142" s="282"/>
    </row>
    <row r="143" spans="7:8" x14ac:dyDescent="0.2">
      <c r="G143" s="282"/>
      <c r="H143" s="282"/>
    </row>
    <row r="144" spans="7:8" x14ac:dyDescent="0.2"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</sheetData>
  <mergeCells count="17">
    <mergeCell ref="I6:J6"/>
    <mergeCell ref="L85:L86"/>
    <mergeCell ref="K6:K7"/>
    <mergeCell ref="L6:L7"/>
    <mergeCell ref="F85:F86"/>
    <mergeCell ref="I85:J85"/>
    <mergeCell ref="K85:K86"/>
    <mergeCell ref="B85:B86"/>
    <mergeCell ref="C85:C86"/>
    <mergeCell ref="D85:D86"/>
    <mergeCell ref="E85:E86"/>
    <mergeCell ref="F6:F7"/>
    <mergeCell ref="B6:B7"/>
    <mergeCell ref="C6:C7"/>
    <mergeCell ref="D6:D7"/>
    <mergeCell ref="E6:E7"/>
    <mergeCell ref="B41:C41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Y1Te83/u8k1pq/9Al6iddEeEHG/QO5EKaSoygZaX+G0=</DigestValue>
    </Reference>
    <Reference Type="http://www.w3.org/2000/09/xmldsig#Object" URI="#idOfficeObject">
      <DigestMethod Algorithm="http://www.w3.org/2001/04/xmlenc#sha256"/>
      <DigestValue>d7b3e9idB1InB85Pfga95ir3THK70nOn1Bjfiv1vmh0=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7ZSMnH8Y1G1a/Io/xPXVE5lmr/C087utct1JJd346RQ=</DigestValue>
    </Reference>
    <Reference Type="http://www.w3.org/2000/09/xmldsig#Object" URI="#idValidSigLnImg">
      <DigestMethod Algorithm="http://www.w3.org/2001/04/xmlenc#sha256"/>
      <DigestValue>slxTWppfTOXsAt/LirkY/CwfIoJH7JhVvFcV4EqpGKc=</DigestValue>
    </Reference>
    <Reference Type="http://www.w3.org/2000/09/xmldsig#Object" URI="#idInvalidSigLnImg">
      <DigestMethod Algorithm="http://www.w3.org/2001/04/xmlenc#sha256"/>
      <DigestValue>nLJkPEVd2AzlXaTQcphm9H4dJL0VNYfY4GI0g410/D4=</DigestValue>
    </Reference>
  </SignedInfo>
  <SignatureValue>V7QcgHS71zj92C+wBOPSwKDREk+n2BbGwjur6RpZOzWYYlvFD6ULI4q/UnVdpy0et5UhWi0DME20
x+0Y62DKfC+ZrSBwRGCzGSHu5i6WpXMtLNe5AqeHCAigIxd31e71wTnUc8opzsSey66zjhLaTwtv
Ab0xMDRiFQWEc968DG2weVcZ4AoHseaGNqY6AUQxcPrTJfWQozA+Bup/ciZicZvgw4LL0Y/+td27
4dIHi6yCGpXFnC/l9xG2fWG7KZX8ydHMU1MjNpoOILeIMWVUNMfUUlPS4I92lSLJwEkwYISlByyD
2/qB/U+HjwgVsJMi+2qhGU3CJLlGZOqvqGk/Cg==</SignatureValue>
  <KeyInfo>
    <X509Data>
      <X509Certificate>MIIIeDCCBmCgAwIBAgIIalFL2Lhzy5swDQYJKoZIhvcNAQELBQAwWjEaMBgGA1UEAwwRQ0EtRE9DVU1FTlRBIFMuQS4xFjAUBgNVBAUTDVJVQzgwMDUwMTcyLTExFzAVBgNVBAoMDkRPQ1VNRU5UQSBTLkEuMQswCQYDVQQGEwJQWTAeFw0yMzA1MDQyMDM3MDBaFw0yNTA1MDMyMDM3MDBaMIGwMR8wHQYDVQQDDBZFUklDIE1BUklBIFNBTFVNIFBJUkVTMREwDwYDVQQFEwhDSTgyNjUwMDETMBEGA1UEKgwKRVJJQyBNQVJJQTEUMBIGA1UEBAwLU0FMVU0gUElSRVMxCzAJBgNVBAsMAkYyMTUwMwYDVQQKDCxDRVJUSUZJQ0FETyBDVUFMSUZJQ0FETyBERSBGSVJNQSBFTEVDVFJPTklDQTELMAkGA1UEBhMCUFkwggEiMA0GCSqGSIb3DQEBAQUAA4IBDwAwggEKAoIBAQDFJodiWvGggQXdYuxGHU2P/69fEyvjvaxsrmcrf9NlqhTtSbIfmnJ9UX8Qhnii/i+uKjJ8F67eBrvfRPCrySL1WJgWAEyaoTNK4M1Fd8/1dkeLwqt4Dv5pYRDFm1NI1EqYWdgVFiYit7mVG4im5qwXWa6PWrRjHHCYIFB9M3Bb5WdsJloO23QrnWqSSgL0+d+7GEWUtHxmzBdPo4wt2WuhC05jMp1XNMD1DFh2gZxMCj4OokcSLN4tXCBCXAdu+yoFGCta0VWMV3oRPz22KgYGNGpNNfxBkNsBKAHENKtsiJD/WfvytaIY4NF1DmHde97FAjKdGDeyoZmB2GRInmI5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lcmljc2FsdW1AZW1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nsrVrnBi7bCUZ+BY4yvB3gXhWkjAOBgNVHQ8BAf8EBAMCBeAwDQYJKoZIhvcNAQELBQADggIBAEBOb3ywEl4UzwTM6CNX5OBR4++kbEdefPqrLkssCHWNmVEzVMeYYHionllDxPiKki7ofEieN/NJdxx+CIDpo91EpeUBfwhT1MQA/67ItW3lAUgvQgVNYVCg6RTjFFnpAuphJU8WFZdcw9KOivOdDmKzTtu3SRq1oxKwpjydq3z42sm7gXadmwkCaqSmoO/xURcMpsDhzuUL+/clS8AatU9ceiSi6tmR09BWGyiqQ42hmlbsyZFHAkw3UCowWXrIKJELCkl7CWzuAS/UlCWip1Z2MIS/huLcOkqRA6PZq8FnXKmRw608E0k+lYf0YqcezYZiWgiZ+uWoruqzgNSlIi/sKrhUzBn9jyL1vJqW/1ZBhcuVfpnDMZMiUFwY2leEzvoXFkB2IonnMBiX9lUelenfNhhQMEKPlaj9x3LeO6VOUl5QzP23EZ14tKvdNreOR3z+fVI/79xC0mkBdXyHtHm99zDiLRiQdQBD5rHtu3QYTBRaTB7UHZWDF9tznXfaAewuKqO/uOxfdIEDYdNkPu6xuIDr6aiO1FPTzoEkVF6RpaIZa29C2RMb9HZYTxRRvniXqcJn/JbRI7klAiB1WWFtssz3TYEdPa4zWY6DdOZ5eevRBuy+52znK621D0aTtG07J6e9lTi1XQpm8cuk1Ptkf8NiserqJCw0X4+TcOS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34Z/xw81YCKOC9pPdCYPgYrzMWQ/fb7VjdxXKnoxY90=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v5AUsoDM92fjkxOdItaiou4hED3QVgHn5muJzS53R7o=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sxaWMneYrerATMmr0+p44W9+8pLxI0EqE3doBzkq6X0=</DigestValue>
      </Reference>
      <Reference URI="/xl/drawings/vmlDrawing10.vml?ContentType=application/vnd.openxmlformats-officedocument.vmlDrawing">
        <DigestMethod Algorithm="http://www.w3.org/2001/04/xmlenc#sha256"/>
        <DigestValue>wvpewcNDlLmwLtGrvWaL6dHrkXYXVgYOFaDPn0l7SAA=</DigestValue>
      </Reference>
      <Reference URI="/xl/drawings/vmlDrawing11.vml?ContentType=application/vnd.openxmlformats-officedocument.vmlDrawing">
        <DigestMethod Algorithm="http://www.w3.org/2001/04/xmlenc#sha256"/>
        <DigestValue>MYAQWDjVMsDu2VPMBBCoBMIL9uuOopWHDlqQA4xyE3c=</DigestValue>
      </Reference>
      <Reference URI="/xl/drawings/vmlDrawing12.vml?ContentType=application/vnd.openxmlformats-officedocument.vmlDrawing">
        <DigestMethod Algorithm="http://www.w3.org/2001/04/xmlenc#sha256"/>
        <DigestValue>1TsmuoXC/bFXfOlpwpDUc8Q3SO/nLEQDGKRCezCORP4=</DigestValue>
      </Reference>
      <Reference URI="/xl/drawings/vmlDrawing13.vml?ContentType=application/vnd.openxmlformats-officedocument.vmlDrawing">
        <DigestMethod Algorithm="http://www.w3.org/2001/04/xmlenc#sha256"/>
        <DigestValue>65IHj+rkda3TCquaVzcFtc8UVfKuceo62UVFT9zQLGM=</DigestValue>
      </Reference>
      <Reference URI="/xl/drawings/vmlDrawing14.vml?ContentType=application/vnd.openxmlformats-officedocument.vmlDrawing">
        <DigestMethod Algorithm="http://www.w3.org/2001/04/xmlenc#sha256"/>
        <DigestValue>K/qjWqWxtucPJrw47Ch7eGCR4AtqtTXZIw4x4bbSAlk=</DigestValue>
      </Reference>
      <Reference URI="/xl/drawings/vmlDrawing15.vml?ContentType=application/vnd.openxmlformats-officedocument.vmlDrawing">
        <DigestMethod Algorithm="http://www.w3.org/2001/04/xmlenc#sha256"/>
        <DigestValue>lUd5q3xmGFQ+V7RFVBfJxw00IAukNNGqAqRpfoDuuhE=</DigestValue>
      </Reference>
      <Reference URI="/xl/drawings/vmlDrawing2.vml?ContentType=application/vnd.openxmlformats-officedocument.vmlDrawing">
        <DigestMethod Algorithm="http://www.w3.org/2001/04/xmlenc#sha256"/>
        <DigestValue>MLIGt384kwqUFwCpG0ycw4OP/RPTuDpgNXSvH/IE0XU=</DigestValue>
      </Reference>
      <Reference URI="/xl/drawings/vmlDrawing3.vml?ContentType=application/vnd.openxmlformats-officedocument.vmlDrawing">
        <DigestMethod Algorithm="http://www.w3.org/2001/04/xmlenc#sha256"/>
        <DigestValue>TlziMs9drqb5QTZXVeyV4Utr/x3zxgDkfdIfAm6g6Tk=</DigestValue>
      </Reference>
      <Reference URI="/xl/drawings/vmlDrawing4.vml?ContentType=application/vnd.openxmlformats-officedocument.vmlDrawing">
        <DigestMethod Algorithm="http://www.w3.org/2001/04/xmlenc#sha256"/>
        <DigestValue>PQOaEdvR9f8htzsDBDsvEw1ilcZgvLvcZuHRuoUtByQ=</DigestValue>
      </Reference>
      <Reference URI="/xl/drawings/vmlDrawing5.vml?ContentType=application/vnd.openxmlformats-officedocument.vmlDrawing">
        <DigestMethod Algorithm="http://www.w3.org/2001/04/xmlenc#sha256"/>
        <DigestValue>vWaUtEzlUYBfZmlmDIuGZ3IIGm3t/mqUlT/5eUHNF/U=</DigestValue>
      </Reference>
      <Reference URI="/xl/drawings/vmlDrawing6.vml?ContentType=application/vnd.openxmlformats-officedocument.vmlDrawing">
        <DigestMethod Algorithm="http://www.w3.org/2001/04/xmlenc#sha256"/>
        <DigestValue>5vhaqMVHYpvOYosxa8dzdGlNmm+dQIwuaYEKGOJmEGY=</DigestValue>
      </Reference>
      <Reference URI="/xl/drawings/vmlDrawing7.vml?ContentType=application/vnd.openxmlformats-officedocument.vmlDrawing">
        <DigestMethod Algorithm="http://www.w3.org/2001/04/xmlenc#sha256"/>
        <DigestValue>8rNmE1nsLfKunmOiHtavFbZulPUevR3MFLibhuLIsl8=</DigestValue>
      </Reference>
      <Reference URI="/xl/drawings/vmlDrawing8.vml?ContentType=application/vnd.openxmlformats-officedocument.vmlDrawing">
        <DigestMethod Algorithm="http://www.w3.org/2001/04/xmlenc#sha256"/>
        <DigestValue>N71lOfxstZacjgNViRuAmYXu2zrkeRXiFABTZstHw1w=</DigestValue>
      </Reference>
      <Reference URI="/xl/drawings/vmlDrawing9.vml?ContentType=application/vnd.openxmlformats-officedocument.vmlDrawing">
        <DigestMethod Algorithm="http://www.w3.org/2001/04/xmlenc#sha256"/>
        <DigestValue>lS7DcV3V2v8OFF4hmUtKS/ZHPb0l35FwrJlbD4Q0huU=</DigestValue>
      </Reference>
      <Reference URI="/xl/media/image1.emf?ContentType=image/x-emf">
        <DigestMethod Algorithm="http://www.w3.org/2001/04/xmlenc#sha256"/>
        <DigestValue>sJLx+ICwWxOLOf2l1Bz+ex46bM1sS0XLq0E3zYN7GRg=</DigestValue>
      </Reference>
      <Reference URI="/xl/media/image2.emf?ContentType=image/x-emf">
        <DigestMethod Algorithm="http://www.w3.org/2001/04/xmlenc#sha256"/>
        <DigestValue>C9GQTQT1DPLXIfqXY/c6V82PUo40RyHH8i0FCrlPfMY=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VEUCQwkwze1sXLR9FpOgcXblXQxIU1NhPVHQ245cmcc=</DigestValue>
      </Reference>
      <Reference URI="/xl/styles.xml?ContentType=application/vnd.openxmlformats-officedocument.spreadsheetml.styles+xml">
        <DigestMethod Algorithm="http://www.w3.org/2001/04/xmlenc#sha256"/>
        <DigestValue>XUoHOK3CUhBWGltR4fqtZQaDhiIk392yoyfNSlCBWYg=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QRpQR+OCwC24pFmNOJrmBFUoZat5/IWokPIlK4ZAL2A=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1nO+7gJe9GGORAJOJDjC/mNxfLxgaY12+jhVJ3tps1A=</DigestValue>
      </Reference>
      <Reference URI="/xl/worksheets/sheet10.xml?ContentType=application/vnd.openxmlformats-officedocument.spreadsheetml.worksheet+xml">
        <DigestMethod Algorithm="http://www.w3.org/2001/04/xmlenc#sha256"/>
        <DigestValue>YIf08PTzseBRjtHKo9uNBT+0UYsjc7Iqm5xQHYMbB5o=</DigestValue>
      </Reference>
      <Reference URI="/xl/worksheets/sheet11.xml?ContentType=application/vnd.openxmlformats-officedocument.spreadsheetml.worksheet+xml">
        <DigestMethod Algorithm="http://www.w3.org/2001/04/xmlenc#sha256"/>
        <DigestValue>tyQ1cFfsLWLyBp/IUFw1EbBWf7ubCAymVpcuZ1tnIG8=</DigestValue>
      </Reference>
      <Reference URI="/xl/worksheets/sheet12.xml?ContentType=application/vnd.openxmlformats-officedocument.spreadsheetml.worksheet+xml">
        <DigestMethod Algorithm="http://www.w3.org/2001/04/xmlenc#sha256"/>
        <DigestValue>3bBAhzaBWPQhBuxDVRog8ptikRQRSkRa9ZF7pbW+wAc=</DigestValue>
      </Reference>
      <Reference URI="/xl/worksheets/sheet13.xml?ContentType=application/vnd.openxmlformats-officedocument.spreadsheetml.worksheet+xml">
        <DigestMethod Algorithm="http://www.w3.org/2001/04/xmlenc#sha256"/>
        <DigestValue>U0rd7uFstWKSD24dbNcIethIwGBlpJE+9zdXATSdbos=</DigestValue>
      </Reference>
      <Reference URI="/xl/worksheets/sheet14.xml?ContentType=application/vnd.openxmlformats-officedocument.spreadsheetml.worksheet+xml">
        <DigestMethod Algorithm="http://www.w3.org/2001/04/xmlenc#sha256"/>
        <DigestValue>WbvGbRpxsSElKiIh05oOKbhLAQpe4Ha6Oj45dSm+uk0=</DigestValue>
      </Reference>
      <Reference URI="/xl/worksheets/sheet15.xml?ContentType=application/vnd.openxmlformats-officedocument.spreadsheetml.worksheet+xml">
        <DigestMethod Algorithm="http://www.w3.org/2001/04/xmlenc#sha256"/>
        <DigestValue>jdvCVaIoO8k1quuwZ7J92gZ924Emzf3DWGgtWepEQRI=</DigestValue>
      </Reference>
      <Reference URI="/xl/worksheets/sheet16.xml?ContentType=application/vnd.openxmlformats-officedocument.spreadsheetml.worksheet+xml">
        <DigestMethod Algorithm="http://www.w3.org/2001/04/xmlenc#sha256"/>
        <DigestValue>xeOD59qGgOVISY1PZ1P4u4YBsWCQZq6X3L8fg18bh2E=</DigestValue>
      </Reference>
      <Reference URI="/xl/worksheets/sheet2.xml?ContentType=application/vnd.openxmlformats-officedocument.spreadsheetml.worksheet+xml">
        <DigestMethod Algorithm="http://www.w3.org/2001/04/xmlenc#sha256"/>
        <DigestValue>GAOkfD8LOMF2pxyHVgNy5w3a0TUOtoJpr/6q6Jg5cKY=</DigestValue>
      </Reference>
      <Reference URI="/xl/worksheets/sheet3.xml?ContentType=application/vnd.openxmlformats-officedocument.spreadsheetml.worksheet+xml">
        <DigestMethod Algorithm="http://www.w3.org/2001/04/xmlenc#sha256"/>
        <DigestValue>06Gr545IZ0/1DCieV0abJqZQ+n1+L6nYJ3DTMwO8Cqs=</DigestValue>
      </Reference>
      <Reference URI="/xl/worksheets/sheet4.xml?ContentType=application/vnd.openxmlformats-officedocument.spreadsheetml.worksheet+xml">
        <DigestMethod Algorithm="http://www.w3.org/2001/04/xmlenc#sha256"/>
        <DigestValue>gINAywPm4HgV3N/WxmvHHI88i3YeSDk6mEZhniJjFcI=</DigestValue>
      </Reference>
      <Reference URI="/xl/worksheets/sheet5.xml?ContentType=application/vnd.openxmlformats-officedocument.spreadsheetml.worksheet+xml">
        <DigestMethod Algorithm="http://www.w3.org/2001/04/xmlenc#sha256"/>
        <DigestValue>mtVDOm5Ghj98BQEpJ5j1r9MjQZgsCV/cXWOg28u6KJw=</DigestValue>
      </Reference>
      <Reference URI="/xl/worksheets/sheet6.xml?ContentType=application/vnd.openxmlformats-officedocument.spreadsheetml.worksheet+xml">
        <DigestMethod Algorithm="http://www.w3.org/2001/04/xmlenc#sha256"/>
        <DigestValue>Qzo5nFuBME6S8bbEIhx4K/M6kmzfWxxkWHGNXGOkK0Y=</DigestValue>
      </Reference>
      <Reference URI="/xl/worksheets/sheet7.xml?ContentType=application/vnd.openxmlformats-officedocument.spreadsheetml.worksheet+xml">
        <DigestMethod Algorithm="http://www.w3.org/2001/04/xmlenc#sha256"/>
        <DigestValue>IMs+6IX61TFQ3suW95UF26EQp3wYiqvXve43a1TLqCg=</DigestValue>
      </Reference>
      <Reference URI="/xl/worksheets/sheet8.xml?ContentType=application/vnd.openxmlformats-officedocument.spreadsheetml.worksheet+xml">
        <DigestMethod Algorithm="http://www.w3.org/2001/04/xmlenc#sha256"/>
        <DigestValue>Pksai/48Y8+hJX4XgqBGOJD910GczkJcMvfqf3G18D0=</DigestValue>
      </Reference>
      <Reference URI="/xl/worksheets/sheet9.xml?ContentType=application/vnd.openxmlformats-officedocument.spreadsheetml.worksheet+xml">
        <DigestMethod Algorithm="http://www.w3.org/2001/04/xmlenc#sha256"/>
        <DigestValue>2gWMF4Ea8MjxVZ6AYC6mjOBJy7wet1enokUj+Wex7eI=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2025-04-03T15:52:57Z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2025-04-03T15:52:57Z</xd:SigningTime>
          <xd:SigningCertificate>
            <xd:Cert>
              <xd:CertDigest>
                <DigestMethod Algorithm="http://www.w3.org/2001/04/xmlenc#sha256"/>
                <DigestValue>EktwS0nQLOX9mhMWPByGhHzAihlffwPnOmm3dXjqIWk=</DigestValue>
              </xd:CertDigest>
              <xd:IssuerSerial>
                <X509IssuerName>C=PY, O=DOCUMENTA S.A., SERIALNUMBER=RUC80050172-1, CN=CA-DOCUMENTA S.A.</X509IssuerName>
                <X509SerialNumber>7660987835313539995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AFgAAQAsAACBFTUYAAAEAjBs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CcBAAAGAAAAagEAABoAAAAnAQAABgAAAEQ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ABwQQAAcEEoAQAABgAAAAgAAABMAAAAAAAAAAAAAAAAAAAA//////////9cAAAAMwAvADQ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wQQAAcEEPAAAAawAAAAEAAABMAAAABAAAAA4AAABHAAAAJQAAAGsAAABQAAAAWAAwM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+AAAAZQAAADoAAABGAAAAhQ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/AAAAZgAAACUAAAAMAAAABAAAAFQAAACIAAAAOwAAAEYAAAC9AAAAZQAAAAEAAAAAAHBBAABwQTsAAABGAAAACgAAAEwAAAAAAAAAAAAAAAAAAAD//////////2AAAABFAFIASQBDACAAUwBBAEwAVQBNAAwAAAAOAAAABgAAAA8AAAAHAAAADQAAAA8AAAALAAAAEAAAAB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nAAAABYAAAByAAAAhQAAAIYAAAABAAAAAABwQQAAcEEWAAAAcgAAAA0AAABMAAAAAAAAAAAAAAAAAAAA//////////9oAAAARABSAC4ARQBSAEkAQwAgAFMAQQBMAFUATQA3OQsAAAAKAAAAAwAAAAgAAAAKAAAABAAAAAoAAAAEAAAACQAAAAoAAAAIAAAACwAAAA4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+AAAAoAAAAAEAAAAAAHBBAABwQRYAAACMAAAAEwAAAEwAAAAAAAAAAAAAAAAAAAD//////////3QAAABSAEUAUABSAEUAUwBFAE4AVABBAE4AVABFACAATABFAEcAQQBMADc6CgAAAAgAAAAJAAAACgAAAAgAAAAJAAAACAAAAAwAAAAIAAAACgAAAAwAAAAIAAAACAAAAAQAAAAIAAAACAAAAAsAAAAKAAAACAAAAEsAAABAAAAAMAAAAAUAAAAgAAAAAQAAAAEAAAAQAAAAAAAAAAAAAACAAQAAwAAAAAAAAAAAAAAAgAEAAMAAAAAlAAAADAAAAAIAAAAnAAAAGAAAAAUAAAAAAAAA////AAAAAAAlAAAADAAAAAUAAABMAAAAZAAAABUAAACmAAAAKwEAALoAAAAVAAAApgAAABcBAAAVAAAAIQDwAAAAAAAAAAAAAACAPwAAAAAAAAAAAACAPwAAAAAAAAAAAAAAAAAAAAAAAAAAAAAAAAAAAAAAAAAAJQAAAAwAAAAAAACAKAAAAAwAAAAFAAAAJQAAAAwAAAABAAAAGAAAAAwAAAAAAAAAEgAAAAwAAAABAAAAFgAAAAwAAAAAAAAAVAAAACABAAAWAAAApgAAACoBAAC6AAAAAQAAAAAAcEEAAHBBFgAAAKYAAAAjAAAATAAAAAQAAAAVAAAApgAAACwBAAC7AAAAlAAAAEYAaQByAG0AYQBkAG8AIABwAG8AcgA6ACAARQBSAEkAQwAgAE0AQQBSAEkAQQAgAFMAQQBMAFUATQAgAFAASQBSAEUAUwAyMQgAAAAEAAAABgAAAA4AAAAIAAAACQAAAAkAAAAEAAAACQAAAAkAAAAGAAAAAwAAAAQAAAAIAAAACgAAAAQAAAAKAAAABAAAAA4AAAAKAAAACgAAAAQAAAAKAAAABAAAAAkAAAAKAAAACAAAAAsAAAAOAAAABAAAAAkAAAAEAAAACgAAAAgAAAAJAAAAFgAAAAwAAAAAAAAAJQAAAAwAAAACAAAADgAAABQAAAAAAAAAEAAAABQAAAA=</Object>
  <Object Id="idInvalidSigLnImg">AQAAAGwAAAAAAAAAAAAAAH8BAAC/AAAAAAAAAAAAAACAFgAAQAsAACBFTUYAAAEAlCQ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CFAAAAhgAAAAEAAAAAAHBBAABwQRYAAAByAAAADQAAAEwAAAAAAAAAAAAAAAAAAAD//////////2gAAABEAFIALgBFAFIASQBDACAAUwBBAEwAVQBNADoyCwAAAAoAAAADAAAACAAAAAoAAAAEAAAACgAAAAQAAAAJAAAACgAAAAgAAAALAAAADg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MAAAAAWAAAAjAAAAL4AAACgAAAAAQAAAAAAcEEAAHBBFgAAAIwAAAATAAAATAAAAAAAAAAAAAAAAAAAAP//////////dAAAAFIARQBQAFIARQBTAEUATgBUAEEATgBUAEUAIABMAEUARwBBAEwAcmUKAAAACAAAAAkAAAAKAAAACAAAAAkAAAAIAAAADAAAAAgAAAAKAAAADAAAAAgAAAAIAAAABAAAAAgAAAAIAAAACwAAAAoAAAAIAAAASwAAAEAAAAAwAAAABQAAACAAAAABAAAAAQAAABAAAAAAAAAAAAAAAIABAADAAAAAAAAAAAAAAACAAQAAwAAAACUAAAAMAAAAAgAAACcAAAAYAAAABQAAAAAAAAD///8AAAAAACUAAAAMAAAABQAAAEwAAABkAAAAFQAAAKYAAAArAQAAugAAABUAAACmAAAAFwEAABUAAAAhAPAAAAAAAAAAAAAAAIA/AAAAAAAAAAAAAIA/AAAAAAAAAAAAAAAAAAAAAAAAAAAAAAAAAAAAAAAAAAAlAAAADAAAAAAAAIAoAAAADAAAAAUAAAAlAAAADAAAAAEAAAAYAAAADAAAAAAAAAASAAAADAAAAAEAAAAWAAAADAAAAAAAAABUAAAAIAEAABYAAACmAAAAKgEAALoAAAABAAAAAABwQQAAcEEWAAAApgAAACMAAABMAAAABAAAABUAAACmAAAALAEAALsAAACUAAAARgBpAHIAbQBhAGQAbwAgAHAAbwByADoAIABFAFIASQBDACAATQBBAFIASQBBACAAUwBBAEwAVQBNACAAUABJAFIARQBTADE0CAAAAAQAAAAGAAAADgAAAAgAAAAJAAAACQAAAAQAAAAJAAAACQAAAAYAAAADAAAABAAAAAgAAAAKAAAABAAAAAoAAAAEAAAADgAAAAoAAAAKAAAABAAAAAoAAAAEAAAACQAAAAoAAAAIAAAACwAAAA4AAAAEAAAACQAAAAQAAAAK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31122024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Eric salum</cp:lastModifiedBy>
  <cp:lastPrinted>2022-05-12T15:59:25Z</cp:lastPrinted>
  <dcterms:created xsi:type="dcterms:W3CDTF">2006-11-30T13:09:28Z</dcterms:created>
  <dcterms:modified xsi:type="dcterms:W3CDTF">2025-04-03T15:51:43Z</dcterms:modified>
</cp:coreProperties>
</file>