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2\emsa inmobiliaria s.a\Contabilidad\VERO\contabilidad2 (Vero)\INFORMES TRIMESTRALES\2025\Primer Trimestre\"/>
    </mc:Choice>
  </mc:AlternateContent>
  <xr:revisionPtr revIDLastSave="0" documentId="13_ncr:201_{720F43D6-B30D-4D7B-B069-DA893F045F3F}" xr6:coauthVersionLast="47" xr6:coauthVersionMax="47" xr10:uidLastSave="{00000000-0000-0000-0000-000000000000}"/>
  <bookViews>
    <workbookView xWindow="-120" yWindow="-120" windowWidth="20730" windowHeight="11160" xr2:uid="{1C1ECF0E-4B36-4C72-9146-26CE15D16362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2" l="1"/>
  <c r="G71" i="2"/>
  <c r="F71" i="2"/>
  <c r="D72" i="2"/>
  <c r="D71" i="2"/>
  <c r="G69" i="2"/>
  <c r="F69" i="2"/>
  <c r="D69" i="2"/>
  <c r="G66" i="2"/>
  <c r="F66" i="2"/>
  <c r="D66" i="2"/>
</calcChain>
</file>

<file path=xl/sharedStrings.xml><?xml version="1.0" encoding="utf-8"?>
<sst xmlns="http://schemas.openxmlformats.org/spreadsheetml/2006/main" count="95" uniqueCount="89">
  <si>
    <t>OVM</t>
  </si>
  <si>
    <t>OS</t>
  </si>
  <si>
    <t>EMSA INMOBILIARIA SA</t>
  </si>
  <si>
    <t>ANEXO B</t>
  </si>
  <si>
    <t>1.</t>
  </si>
  <si>
    <t>IDENTIFICACION</t>
  </si>
  <si>
    <t>2.</t>
  </si>
  <si>
    <t>1.1</t>
  </si>
  <si>
    <t>NOMBRE O RAZON SOCIAL</t>
  </si>
  <si>
    <t>1.3</t>
  </si>
  <si>
    <t>RUC</t>
  </si>
  <si>
    <t>80010676-8</t>
  </si>
  <si>
    <t>1.4</t>
  </si>
  <si>
    <t>1.2</t>
  </si>
  <si>
    <t>ANTECEDENTES DE CONSITUCION SOCIAL Y REFORMAS ESTATUARIAS</t>
  </si>
  <si>
    <t>1.5</t>
  </si>
  <si>
    <t>ACTIVIDAD SECUNDARIA S/ INSCRIPCION EN EL RUC</t>
  </si>
  <si>
    <t>ACTIVIDAD PRINCIPAL S/ INSCRIPCION EN EL RUC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</si>
  <si>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</si>
  <si>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</si>
  <si>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</si>
  <si>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</si>
  <si>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</si>
  <si>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</si>
  <si>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</si>
  <si>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</si>
  <si>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</si>
  <si>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</si>
  <si>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ADMINISTRACION</t>
  </si>
  <si>
    <t>CARGO</t>
  </si>
  <si>
    <t>NOMBRE Y APELLIDO</t>
  </si>
  <si>
    <t>228484/5</t>
  </si>
  <si>
    <t>-</t>
  </si>
  <si>
    <t>CONTABILIDAD@EMSA.COM.PY</t>
  </si>
  <si>
    <t>www.emsa.com.py</t>
  </si>
  <si>
    <t>PRESIDENTE</t>
  </si>
  <si>
    <t>SINDICO</t>
  </si>
  <si>
    <t>VICEPRESIDENTE</t>
  </si>
  <si>
    <t>EDGAR ESTEBAN SALUM PIRES</t>
  </si>
  <si>
    <t>ERIC MARIA SALUM PIRES</t>
  </si>
  <si>
    <t>MARGARITA PEREZ</t>
  </si>
  <si>
    <t>DIRECTOR TITULAR</t>
  </si>
  <si>
    <t>DIRECTOR SUPLENTE</t>
  </si>
  <si>
    <t>JOAQUIN SALUM SILVA</t>
  </si>
  <si>
    <t xml:space="preserve">CP. DIANA GONZALEZ </t>
  </si>
  <si>
    <t xml:space="preserve"> N° 810 folio  9404 N° 736 folio 7679  </t>
  </si>
  <si>
    <t>De las Modificaciones: 18/07/12</t>
  </si>
  <si>
    <t xml:space="preserve">Actividades inmobiliarias realizadas con bienes </t>
  </si>
  <si>
    <t xml:space="preserve"> propios o arrendados.(Inmobiliaria y Mandatos).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</si>
  <si>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</si>
  <si>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</si>
  <si>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</si>
  <si>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</si>
  <si>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</si>
  <si>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</si>
  <si>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</si>
  <si>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</si>
  <si>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MONTO</t>
  </si>
  <si>
    <t>ACCIONISTAS</t>
  </si>
  <si>
    <t>CLASE</t>
  </si>
  <si>
    <t>CANT. DE ACC.</t>
  </si>
  <si>
    <t>%PART S/ CAP. INT</t>
  </si>
  <si>
    <t>EDGAR SALUM PIRES</t>
  </si>
  <si>
    <t>N°</t>
  </si>
  <si>
    <t>CANT. DE VOTOS</t>
  </si>
  <si>
    <t>TOTAL</t>
  </si>
  <si>
    <t>4.</t>
  </si>
  <si>
    <t>AUDITOR EXTERNO INDEPENDIENTE</t>
  </si>
  <si>
    <t>4.1</t>
  </si>
  <si>
    <t>4.2</t>
  </si>
  <si>
    <t>NUMERO DE INSCRIPCION EN EL REGISTRO</t>
  </si>
  <si>
    <t>INFORMACION GENERAL DE LA ENTIDAD</t>
  </si>
  <si>
    <t>AUDITOR EXTERNO INDEPENDIENTE DESIGNADO:</t>
  </si>
  <si>
    <t>Republica Argentina c/ Ingeniero Albino Mernes Edificio Vitrum 1er piso</t>
  </si>
  <si>
    <t>YVO MARIA SALUM PEREZ</t>
  </si>
  <si>
    <t>005/2019</t>
  </si>
  <si>
    <t>ESTADOS CONTABLES AL 31/03/2025</t>
  </si>
  <si>
    <t>PLANA EJECUTIVA</t>
  </si>
  <si>
    <t>CLAUDIA ALBERTINI</t>
  </si>
  <si>
    <t>GERENTE ADMINISTRATIVA</t>
  </si>
  <si>
    <t>JAVIER CASAÑAS</t>
  </si>
  <si>
    <t>GERENTE DE PROYECTOS Y OBRAS</t>
  </si>
  <si>
    <t>JAVIER GARCIA</t>
  </si>
  <si>
    <t>JEFE DE ADQUISICIONES</t>
  </si>
  <si>
    <t>GABRIEL TURRO</t>
  </si>
  <si>
    <t>GERENTE COMERCIAL</t>
  </si>
  <si>
    <t>CARLA ALLENDE</t>
  </si>
  <si>
    <t>GERENTE GENERAL</t>
  </si>
  <si>
    <t>RUSSELL BEDFORD PARAGUAY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</si>
</sst>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0" fontId="6" fillId="0" borderId="0" xfId="2"/>
    <xf numFmtId="0" fontId="7" fillId="0" borderId="0" xfId="0" applyFont="1"/>
    <xf numFmtId="0" fontId="5" fillId="0" borderId="4" xfId="0" applyFont="1" applyBorder="1" applyAlignment="1">
      <alignment horizontal="center" vertical="center" wrapText="1"/>
    </xf>
    <xf numFmtId="3" fontId="5" fillId="0" borderId="0" xfId="0" applyNumberFormat="1" applyFont="1"/>
    <xf numFmtId="3" fontId="3" fillId="0" borderId="13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3" fillId="0" borderId="2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0" fontId="8" fillId="0" borderId="0" xfId="0" applyFont="1"/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right" vertical="center"/>
    </xf>
    <xf numFmtId="0" fontId="0" fillId="0" borderId="25" xfId="0" applyBorder="1" applyAlignment="1">
      <alignment horizontal="center"/>
    </xf>
    <xf numFmtId="0" fontId="3" fillId="0" borderId="26" xfId="0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5" fillId="0" borderId="22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164" fontId="0" fillId="0" borderId="11" xfId="1" applyNumberFormat="1" applyFont="1" applyBorder="1"/>
    <xf numFmtId="3" fontId="1" fillId="0" borderId="27" xfId="0" applyNumberFormat="1" applyFont="1" applyBorder="1" applyAlignment="1">
      <alignment horizontal="center" vertical="center"/>
    </xf>
    <xf numFmtId="3" fontId="2" fillId="0" borderId="30" xfId="0" applyNumberFormat="1" applyFont="1" applyBorder="1" applyAlignment="1">
      <alignment horizontal="center" vertical="center"/>
    </xf>
    <xf numFmtId="0" fontId="5" fillId="0" borderId="31" xfId="0" applyFont="1" applyBorder="1"/>
    <xf numFmtId="0" fontId="0" fillId="0" borderId="32" xfId="0" applyBorder="1"/>
    <xf numFmtId="0" fontId="5" fillId="0" borderId="32" xfId="0" applyFont="1" applyBorder="1"/>
    <xf numFmtId="0" fontId="0" fillId="0" borderId="3" xfId="0" applyBorder="1"/>
    <xf numFmtId="0" fontId="5" fillId="0" borderId="10" xfId="0" applyFont="1" applyBorder="1"/>
    <xf numFmtId="0" fontId="0" fillId="0" borderId="13" xfId="0" applyBorder="1"/>
    <xf numFmtId="0" fontId="5" fillId="0" borderId="23" xfId="0" applyFont="1" applyBorder="1"/>
    <xf numFmtId="0" fontId="0" fillId="0" borderId="25" xfId="0" applyBorder="1"/>
    <xf numFmtId="0" fontId="0" fillId="0" borderId="5" xfId="0" applyBorder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/>
    </xf>
    <xf numFmtId="3" fontId="1" fillId="0" borderId="29" xfId="0" applyNumberFormat="1" applyFont="1" applyBorder="1" applyAlignment="1">
      <alignment horizontal="center" vertical="center"/>
    </xf>
    <xf numFmtId="0" fontId="5" fillId="0" borderId="28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0" fontId="0" fillId="0" borderId="0" xfId="0"/>
    <xf numFmtId="0" fontId="5" fillId="0" borderId="0" xfId="0" applyFont="1"/>
    <xf numFmtId="0" fontId="7" fillId="0" borderId="0" xfId="0" applyFont="1"/>
    <xf numFmtId="0" fontId="5" fillId="0" borderId="4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" xfId="1" applyNumberFormat="1" applyFont="1" applyBorder="1"/>
    <xf numFmtId="0" fontId="0" fillId="0" borderId="0" xfId="0" applyAlignment="1">
      <alignment horizontal="center"/>
    </xf>
    <xf numFmtId="164" fontId="3" fillId="0" borderId="13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0" fillId="0" borderId="22" xfId="0" applyBorder="1" applyAlignment="1">
      <alignment horizontal="center"/>
    </xf>
    <xf numFmtId="0" fontId="5" fillId="2" borderId="2" xfId="0" applyFont="1" applyFill="1" applyBorder="1"/>
    <xf numFmtId="0" fontId="5" fillId="2" borderId="15" xfId="0" applyFont="1" applyFill="1" applyBorder="1"/>
    <xf numFmtId="3" fontId="5" fillId="2" borderId="15" xfId="0" applyNumberFormat="1" applyFont="1" applyFill="1" applyBorder="1"/>
    <xf numFmtId="164" fontId="5" fillId="2" borderId="16" xfId="0" applyNumberFormat="1" applyFont="1" applyFill="1" applyBorder="1"/>
    <xf numFmtId="3" fontId="3" fillId="0" borderId="8" xfId="0" applyNumberFormat="1" applyFont="1" applyBorder="1" applyAlignment="1">
      <alignment horizontal="right" vertical="center"/>
    </xf>
    <xf numFmtId="9" fontId="5" fillId="2" borderId="16" xfId="1" applyFont="1" applyFill="1" applyBorder="1"/>
    <xf numFmtId="0" fontId="5" fillId="2" borderId="18" xfId="0" applyFont="1" applyFill="1" applyBorder="1"/>
    <xf numFmtId="3" fontId="5" fillId="2" borderId="18" xfId="0" applyNumberFormat="1" applyFont="1" applyFill="1" applyBorder="1"/>
    <xf numFmtId="9" fontId="5" fillId="2" borderId="18" xfId="1" applyFont="1" applyFill="1" applyBorder="1"/>
    <xf numFmtId="0" fontId="5" fillId="0" borderId="19" xfId="0" applyFont="1" applyBorder="1"/>
    <xf numFmtId="0" fontId="0" fillId="0" borderId="19" xfId="0" applyBorder="1"/>
    <xf numFmtId="3" fontId="5" fillId="0" borderId="19" xfId="0" applyNumberFormat="1" applyFont="1" applyBorder="1"/>
    <xf numFmtId="0" fontId="3" fillId="0" borderId="21" xfId="0" applyFont="1" applyBorder="1" applyAlignment="1">
      <alignment horizontal="right" vertical="center"/>
    </xf>
    <xf numFmtId="0" fontId="5" fillId="2" borderId="15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0" fontId="3" fillId="0" borderId="1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3" fontId="1" fillId="0" borderId="33" xfId="0" applyNumberFormat="1" applyFont="1" applyBorder="1" applyAlignment="1">
      <alignment horizontal="center" vertical="center"/>
    </xf>
    <xf numFmtId="0" fontId="5" fillId="0" borderId="0" xfId="0" applyFont="1"/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</xdr:rowOff>
    </xdr:from>
    <xdr:to>
      <xdr:col>2</xdr:col>
      <xdr:colOff>161925</xdr:colOff>
      <xdr:row>2</xdr:row>
      <xdr:rowOff>276291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43A12-2DB2-4526-A20E-40845D29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"/>
          <a:ext cx="1524000" cy="65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msa.com.py/" TargetMode="External"/><Relationship Id="rId1" Type="http://schemas.openxmlformats.org/officeDocument/2006/relationships/hyperlink" Target="mailto:CONTABILIDAD@EMSA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6D1A-D97C-479F-A18B-3053546350DF}">
  <dimension ref="A3:H79"/>
  <sheetViews>
    <sheetView tabSelected="1" topLeftCell="A72" workbookViewId="0">
      <selection activeCell="H84" sqref="H84"/>
    </sheetView>
  </sheetViews>
  <sheetFormatPr baseColWidth="10" defaultRowHeight="15" x14ac:dyDescent="0.25"/>
  <cols>
    <col min="1" max="1" width="4.5703125" customWidth="1"/>
    <col min="2" max="2" width="20.7109375" customWidth="1"/>
    <col min="3" max="3" width="21.28515625" customWidth="1"/>
    <col min="4" max="5" width="10.85546875" customWidth="1"/>
    <col min="6" max="6" width="9.5703125" customWidth="1"/>
    <col min="7" max="7" width="14.7109375" customWidth="1"/>
    <col min="8" max="8" width="16.140625" customWidth="1"/>
  </cols>
  <sheetData>
    <row r="3" spans="1:5" ht="33" customHeight="1" x14ac:dyDescent="0.25"/>
    <row r="4" spans="1:5" x14ac:dyDescent="0.25">
      <c r="B4" s="5" t="s">
        <v>3</v>
      </c>
    </row>
    <row r="6" spans="1:5" x14ac:dyDescent="0.25">
      <c r="B6" s="5" t="s">
        <v>71</v>
      </c>
    </row>
    <row r="10" spans="1:5" x14ac:dyDescent="0.25">
      <c r="A10" s="3" t="s">
        <v>4</v>
      </c>
      <c r="B10" s="3" t="s">
        <v>5</v>
      </c>
      <c r="E10" s="3" t="s">
        <v>76</v>
      </c>
    </row>
    <row r="11" spans="1:5" x14ac:dyDescent="0.25">
      <c r="A11" s="3"/>
      <c r="B11" s="3"/>
    </row>
    <row r="12" spans="1:5" x14ac:dyDescent="0.25">
      <c r="A12" s="3" t="s">
        <v>7</v>
      </c>
      <c r="B12" s="3" t="s">
        <v>8</v>
      </c>
      <c r="E12" s="3" t="s">
        <v>2</v>
      </c>
    </row>
    <row r="13" spans="1:5" x14ac:dyDescent="0.25">
      <c r="A13" s="3"/>
      <c r="B13" s="3"/>
    </row>
    <row r="14" spans="1:5" ht="35.25" customHeight="1" x14ac:dyDescent="0.25">
      <c r="A14" s="3" t="s">
        <v>13</v>
      </c>
      <c r="B14" s="42" t="s">
        <v>14</v>
      </c>
      <c r="C14" s="42"/>
      <c r="D14" s="42"/>
      <c r="E14" s="1" t="s">
        <v>45</v>
      </c>
    </row>
    <row r="15" spans="1:5" x14ac:dyDescent="0.25">
      <c r="A15" s="3"/>
      <c r="B15" s="3"/>
      <c r="E15" s="3" t="s">
        <v>46</v>
      </c>
    </row>
    <row r="16" spans="1:5" x14ac:dyDescent="0.25">
      <c r="A16" s="3"/>
      <c r="B16" s="3"/>
      <c r="E16" s="3"/>
    </row>
    <row r="17" spans="1:5" x14ac:dyDescent="0.25">
      <c r="A17" s="3" t="s">
        <v>9</v>
      </c>
      <c r="B17" s="3" t="s">
        <v>10</v>
      </c>
      <c r="E17" s="3" t="s">
        <v>11</v>
      </c>
    </row>
    <row r="18" spans="1:5" x14ac:dyDescent="0.25">
      <c r="A18" s="3"/>
      <c r="B18" s="3"/>
    </row>
    <row r="19" spans="1:5" x14ac:dyDescent="0.25">
      <c r="A19" s="3" t="s">
        <v>12</v>
      </c>
      <c r="B19" s="3" t="s">
        <v>17</v>
      </c>
      <c r="E19" s="1" t="s">
        <v>47</v>
      </c>
    </row>
    <row r="20" spans="1:5" x14ac:dyDescent="0.25">
      <c r="A20" s="3"/>
      <c r="B20" s="3"/>
      <c r="E20" s="2" t="s">
        <v>48</v>
      </c>
    </row>
    <row r="21" spans="1:5" x14ac:dyDescent="0.25">
      <c r="A21" s="3"/>
      <c r="B21" s="3"/>
      <c r="E21" s="2"/>
    </row>
    <row r="22" spans="1:5" x14ac:dyDescent="0.25">
      <c r="A22" s="3" t="s">
        <v>15</v>
      </c>
      <c r="B22" s="3" t="s">
        <v>16</v>
      </c>
    </row>
    <row r="23" spans="1:5" x14ac:dyDescent="0.25">
      <c r="A23" s="3"/>
      <c r="B23" s="3"/>
    </row>
    <row r="24" spans="1:5" x14ac:dyDescent="0.25">
      <c r="A24" s="3" t="s">
        <v>18</v>
      </c>
      <c r="B24" s="3" t="s">
        <v>19</v>
      </c>
      <c r="E24" s="1" t="s">
        <v>73</v>
      </c>
    </row>
    <row r="25" spans="1:5" x14ac:dyDescent="0.25">
      <c r="A25" s="3"/>
      <c r="B25" s="3"/>
    </row>
    <row r="26" spans="1:5" x14ac:dyDescent="0.25">
      <c r="A26" s="3" t="s">
        <v>20</v>
      </c>
      <c r="B26" s="3" t="s">
        <v>21</v>
      </c>
      <c r="E26" s="3" t="s">
        <v>31</v>
      </c>
    </row>
    <row r="27" spans="1:5" x14ac:dyDescent="0.25">
      <c r="A27" s="3"/>
      <c r="B27" s="3"/>
    </row>
    <row r="28" spans="1:5" x14ac:dyDescent="0.25">
      <c r="A28" s="3" t="s">
        <v>22</v>
      </c>
      <c r="B28" s="3" t="s">
        <v>23</v>
      </c>
      <c r="E28" t="s">
        <v>32</v>
      </c>
    </row>
    <row r="29" spans="1:5" x14ac:dyDescent="0.25">
      <c r="A29" s="3"/>
      <c r="B29" s="3"/>
    </row>
    <row r="30" spans="1:5" x14ac:dyDescent="0.25">
      <c r="A30" s="3" t="s">
        <v>24</v>
      </c>
      <c r="B30" s="3" t="s">
        <v>25</v>
      </c>
      <c r="E30" s="4" t="s">
        <v>33</v>
      </c>
    </row>
    <row r="31" spans="1:5" x14ac:dyDescent="0.25">
      <c r="A31" s="3"/>
      <c r="B31" s="3"/>
    </row>
    <row r="32" spans="1:5" x14ac:dyDescent="0.25">
      <c r="A32" s="3" t="s">
        <v>26</v>
      </c>
      <c r="B32" s="3" t="s">
        <v>27</v>
      </c>
      <c r="E32" s="4" t="s">
        <v>34</v>
      </c>
    </row>
    <row r="34" spans="1:6" x14ac:dyDescent="0.25">
      <c r="A34" s="3" t="s">
        <v>6</v>
      </c>
      <c r="B34" s="3" t="s">
        <v>28</v>
      </c>
    </row>
    <row r="36" spans="1:6" ht="15.75" thickBot="1" x14ac:dyDescent="0.3"/>
    <row r="37" spans="1:6" x14ac:dyDescent="0.25">
      <c r="B37" s="28" t="s">
        <v>29</v>
      </c>
      <c r="C37" s="29"/>
      <c r="D37" s="30" t="s">
        <v>30</v>
      </c>
      <c r="E37" s="29"/>
      <c r="F37" s="31"/>
    </row>
    <row r="38" spans="1:6" x14ac:dyDescent="0.25">
      <c r="B38" s="32"/>
      <c r="F38" s="33"/>
    </row>
    <row r="39" spans="1:6" x14ac:dyDescent="0.25">
      <c r="B39" s="32" t="s">
        <v>35</v>
      </c>
      <c r="D39" t="s">
        <v>39</v>
      </c>
      <c r="F39" s="33"/>
    </row>
    <row r="40" spans="1:6" x14ac:dyDescent="0.25">
      <c r="B40" s="32" t="s">
        <v>37</v>
      </c>
      <c r="D40" t="s">
        <v>38</v>
      </c>
      <c r="F40" s="33"/>
    </row>
    <row r="41" spans="1:6" x14ac:dyDescent="0.25">
      <c r="B41" s="32" t="s">
        <v>41</v>
      </c>
      <c r="D41" t="s">
        <v>40</v>
      </c>
      <c r="F41" s="33"/>
    </row>
    <row r="42" spans="1:6" x14ac:dyDescent="0.25">
      <c r="B42" s="32" t="s">
        <v>41</v>
      </c>
      <c r="D42" t="s">
        <v>43</v>
      </c>
      <c r="F42" s="33"/>
    </row>
    <row r="43" spans="1:6" x14ac:dyDescent="0.25">
      <c r="B43" s="32" t="s">
        <v>42</v>
      </c>
      <c r="D43" t="s">
        <v>74</v>
      </c>
      <c r="F43" s="33"/>
    </row>
    <row r="44" spans="1:6" ht="15.75" thickBot="1" x14ac:dyDescent="0.3">
      <c r="B44" s="34" t="s">
        <v>36</v>
      </c>
      <c r="C44" s="35"/>
      <c r="D44" s="35" t="s">
        <v>44</v>
      </c>
      <c r="E44" s="35"/>
      <c r="F44" s="36"/>
    </row>
    <row r="45" spans="1:6" x14ac:dyDescent="0.25">
      <c r="B45" s="3"/>
    </row>
    <row r="46" spans="1:6" x14ac:dyDescent="0.25">
      <c r="B46" s="54" t="s">
        <v>77</v>
      </c>
      <c r="C46" s="52"/>
    </row>
    <row r="47" spans="1:6" x14ac:dyDescent="0.25">
      <c r="B47" s="53" t="s">
        <v>78</v>
      </c>
      <c r="C47" s="52" t="s">
        <v>79</v>
      </c>
    </row>
    <row r="48" spans="1:6" x14ac:dyDescent="0.25">
      <c r="B48" s="53" t="s">
        <v>80</v>
      </c>
      <c r="C48" s="52" t="s">
        <v>81</v>
      </c>
    </row>
    <row r="49" spans="1:8" x14ac:dyDescent="0.25">
      <c r="B49" s="53" t="s">
        <v>82</v>
      </c>
      <c r="C49" s="52" t="s">
        <v>83</v>
      </c>
    </row>
    <row r="50" spans="1:8" x14ac:dyDescent="0.25">
      <c r="B50" s="53" t="s">
        <v>84</v>
      </c>
      <c r="C50" s="52" t="s">
        <v>85</v>
      </c>
    </row>
    <row r="51" spans="1:8" x14ac:dyDescent="0.25">
      <c r="B51" s="3" t="s">
        <v>86</v>
      </c>
      <c r="C51" t="s">
        <v>87</v>
      </c>
    </row>
    <row r="53" spans="1:8" x14ac:dyDescent="0.25">
      <c r="A53" t="s">
        <v>49</v>
      </c>
      <c r="B53" s="3" t="s">
        <v>50</v>
      </c>
    </row>
    <row r="54" spans="1:8" ht="15.75" thickBot="1" x14ac:dyDescent="0.3">
      <c r="B54" s="3"/>
    </row>
    <row r="55" spans="1:8" ht="31.5" customHeight="1" thickBot="1" x14ac:dyDescent="0.3">
      <c r="B55" s="20" t="s">
        <v>51</v>
      </c>
      <c r="C55" s="21" t="s">
        <v>52</v>
      </c>
      <c r="D55" s="50" t="s">
        <v>53</v>
      </c>
      <c r="E55" s="51"/>
      <c r="F55" s="50" t="s">
        <v>54</v>
      </c>
      <c r="G55" s="51"/>
      <c r="H55" s="22" t="s">
        <v>55</v>
      </c>
    </row>
    <row r="56" spans="1:8" ht="15.75" thickBot="1" x14ac:dyDescent="0.3">
      <c r="B56" s="26">
        <v>30000000000</v>
      </c>
      <c r="C56" s="91">
        <v>26500000000</v>
      </c>
      <c r="D56" s="48">
        <v>26500000000</v>
      </c>
      <c r="E56" s="49"/>
      <c r="F56" s="48">
        <v>26500000000</v>
      </c>
      <c r="G56" s="49"/>
      <c r="H56" s="27">
        <v>10000000</v>
      </c>
    </row>
    <row r="57" spans="1:8" x14ac:dyDescent="0.25">
      <c r="B57" s="23"/>
      <c r="C57" s="24"/>
      <c r="D57" s="10"/>
      <c r="E57" s="9"/>
      <c r="F57" s="11"/>
      <c r="G57" s="8"/>
      <c r="H57" s="25"/>
    </row>
    <row r="58" spans="1:8" ht="15.75" thickBot="1" x14ac:dyDescent="0.3">
      <c r="B58" s="14"/>
      <c r="C58" s="6"/>
      <c r="D58" s="15"/>
      <c r="E58" s="16"/>
      <c r="F58" s="17"/>
      <c r="G58" s="18"/>
      <c r="H58" s="19"/>
    </row>
    <row r="59" spans="1:8" x14ac:dyDescent="0.25">
      <c r="B59" s="37"/>
      <c r="C59" s="38"/>
      <c r="D59" s="39"/>
      <c r="E59" s="9"/>
      <c r="F59" s="39"/>
      <c r="G59" s="40"/>
      <c r="H59" s="41"/>
    </row>
    <row r="60" spans="1:8" x14ac:dyDescent="0.25">
      <c r="B60" s="3" t="s">
        <v>56</v>
      </c>
    </row>
    <row r="61" spans="1:8" ht="15.75" thickBot="1" x14ac:dyDescent="0.3"/>
    <row r="62" spans="1:8" ht="15" customHeight="1" x14ac:dyDescent="0.25">
      <c r="B62" s="44" t="s">
        <v>63</v>
      </c>
      <c r="C62" s="44" t="s">
        <v>58</v>
      </c>
      <c r="D62" s="44" t="s">
        <v>60</v>
      </c>
      <c r="E62" s="44" t="s">
        <v>59</v>
      </c>
      <c r="F62" s="44" t="s">
        <v>64</v>
      </c>
      <c r="G62" s="44" t="s">
        <v>57</v>
      </c>
      <c r="H62" s="44" t="s">
        <v>61</v>
      </c>
    </row>
    <row r="63" spans="1:8" s="3" customFormat="1" ht="15.75" thickBot="1" x14ac:dyDescent="0.3">
      <c r="B63" s="45"/>
      <c r="C63" s="45"/>
      <c r="D63" s="45"/>
      <c r="E63" s="45"/>
      <c r="F63" s="45"/>
      <c r="G63" s="45"/>
      <c r="H63" s="45"/>
    </row>
    <row r="64" spans="1:8" ht="27" customHeight="1" x14ac:dyDescent="0.25">
      <c r="B64" s="65">
        <v>1</v>
      </c>
      <c r="C64" s="46" t="s">
        <v>62</v>
      </c>
      <c r="D64" s="90">
        <v>50</v>
      </c>
      <c r="E64" s="66" t="s">
        <v>0</v>
      </c>
      <c r="F64" s="88">
        <v>250</v>
      </c>
      <c r="G64" s="64">
        <v>500000000</v>
      </c>
      <c r="H64" s="67">
        <v>7.0000000000000007E-2</v>
      </c>
    </row>
    <row r="65" spans="1:8" ht="15.75" thickBot="1" x14ac:dyDescent="0.3">
      <c r="B65" s="58"/>
      <c r="C65" s="47"/>
      <c r="D65" s="84">
        <v>1275</v>
      </c>
      <c r="E65" s="68" t="s">
        <v>1</v>
      </c>
      <c r="F65" s="88">
        <v>1275</v>
      </c>
      <c r="G65" s="60">
        <v>12750000000</v>
      </c>
      <c r="H65" s="69">
        <v>0.43</v>
      </c>
    </row>
    <row r="66" spans="1:8" ht="15.75" thickBot="1" x14ac:dyDescent="0.3">
      <c r="B66" s="72"/>
      <c r="C66" s="73"/>
      <c r="D66" s="85">
        <f>+D64+D65</f>
        <v>1325</v>
      </c>
      <c r="E66" s="73"/>
      <c r="F66" s="85">
        <f>+F64+F65</f>
        <v>1525</v>
      </c>
      <c r="G66" s="74">
        <f>+G64+G65</f>
        <v>13250000000</v>
      </c>
      <c r="H66" s="75">
        <v>0.5</v>
      </c>
    </row>
    <row r="67" spans="1:8" ht="18.75" customHeight="1" x14ac:dyDescent="0.25">
      <c r="A67" s="5"/>
      <c r="B67" s="62"/>
      <c r="C67" s="43" t="s">
        <v>39</v>
      </c>
      <c r="D67" s="90">
        <v>50</v>
      </c>
      <c r="E67" s="56" t="s">
        <v>0</v>
      </c>
      <c r="F67" s="89">
        <v>250</v>
      </c>
      <c r="G67" s="76">
        <v>500000000</v>
      </c>
      <c r="H67" s="57">
        <v>7.0000000000000007E-2</v>
      </c>
    </row>
    <row r="68" spans="1:8" ht="27.75" customHeight="1" thickBot="1" x14ac:dyDescent="0.3">
      <c r="B68" s="58">
        <v>2</v>
      </c>
      <c r="C68" s="55"/>
      <c r="D68" s="84">
        <v>1223</v>
      </c>
      <c r="E68" s="59" t="s">
        <v>1</v>
      </c>
      <c r="F68" s="88">
        <v>1223</v>
      </c>
      <c r="G68" s="70">
        <v>12230000000</v>
      </c>
      <c r="H68" s="61">
        <v>0.41</v>
      </c>
    </row>
    <row r="69" spans="1:8" ht="15.75" thickBot="1" x14ac:dyDescent="0.3">
      <c r="B69" s="72"/>
      <c r="C69" s="73"/>
      <c r="D69" s="85">
        <f>+D67+D68</f>
        <v>1273</v>
      </c>
      <c r="E69" s="73"/>
      <c r="F69" s="85">
        <f>+F67+F68</f>
        <v>1473</v>
      </c>
      <c r="G69" s="74">
        <f>+G67+G68</f>
        <v>12730000000</v>
      </c>
      <c r="H69" s="77">
        <v>0.48</v>
      </c>
    </row>
    <row r="70" spans="1:8" ht="24" customHeight="1" x14ac:dyDescent="0.25">
      <c r="B70" s="71">
        <v>3</v>
      </c>
      <c r="C70" s="12" t="s">
        <v>40</v>
      </c>
      <c r="D70" s="86">
        <v>52</v>
      </c>
      <c r="E70" s="63" t="s">
        <v>1</v>
      </c>
      <c r="F70" s="89">
        <v>52</v>
      </c>
      <c r="G70" s="76">
        <v>520000000</v>
      </c>
      <c r="H70" s="57">
        <v>0.02</v>
      </c>
    </row>
    <row r="71" spans="1:8" x14ac:dyDescent="0.25">
      <c r="B71" s="78"/>
      <c r="C71" s="78"/>
      <c r="D71" s="87">
        <f>+D70</f>
        <v>52</v>
      </c>
      <c r="E71" s="78"/>
      <c r="F71" s="87">
        <f>+F70</f>
        <v>52</v>
      </c>
      <c r="G71" s="79">
        <f>+G70</f>
        <v>520000000</v>
      </c>
      <c r="H71" s="80">
        <v>0.02</v>
      </c>
    </row>
    <row r="72" spans="1:8" ht="15.75" thickBot="1" x14ac:dyDescent="0.3">
      <c r="B72" s="81" t="s">
        <v>65</v>
      </c>
      <c r="C72" s="82"/>
      <c r="D72" s="81">
        <f>+D71+D69+D66</f>
        <v>2650</v>
      </c>
      <c r="E72" s="82"/>
      <c r="F72" s="82"/>
      <c r="G72" s="83">
        <f>+G71+G69+G66</f>
        <v>26500000000</v>
      </c>
      <c r="H72" s="82"/>
    </row>
    <row r="73" spans="1:8" ht="15.75" thickTop="1" x14ac:dyDescent="0.25">
      <c r="B73" s="3"/>
      <c r="D73" s="3"/>
      <c r="G73" s="7"/>
    </row>
    <row r="74" spans="1:8" x14ac:dyDescent="0.25">
      <c r="B74" s="3"/>
      <c r="D74" s="3"/>
      <c r="G74" s="7"/>
    </row>
    <row r="75" spans="1:8" x14ac:dyDescent="0.25">
      <c r="A75" s="5" t="s">
        <v>66</v>
      </c>
      <c r="B75" s="5" t="s">
        <v>67</v>
      </c>
      <c r="C75" s="5"/>
    </row>
    <row r="76" spans="1:8" x14ac:dyDescent="0.25">
      <c r="A76" t="s">
        <v>68</v>
      </c>
      <c r="B76" t="s">
        <v>72</v>
      </c>
    </row>
    <row r="77" spans="1:8" x14ac:dyDescent="0.25">
      <c r="B77" s="92" t="s">
        <v>88</v>
      </c>
    </row>
    <row r="78" spans="1:8" x14ac:dyDescent="0.25">
      <c r="A78" t="s">
        <v>69</v>
      </c>
      <c r="B78" t="s">
        <v>70</v>
      </c>
    </row>
    <row r="79" spans="1:8" x14ac:dyDescent="0.25">
      <c r="B79" s="13" t="s">
        <v>75</v>
      </c>
    </row>
  </sheetData>
  <mergeCells count="14">
    <mergeCell ref="C67:C68"/>
    <mergeCell ref="B62:B63"/>
    <mergeCell ref="H62:H63"/>
    <mergeCell ref="G62:G63"/>
    <mergeCell ref="C64:C65"/>
    <mergeCell ref="C62:C63"/>
    <mergeCell ref="D62:D63"/>
    <mergeCell ref="E62:E63"/>
    <mergeCell ref="F62:F63"/>
    <mergeCell ref="B14:D14"/>
    <mergeCell ref="F55:G55"/>
    <mergeCell ref="F56:G56"/>
    <mergeCell ref="D56:E56"/>
    <mergeCell ref="D55:E55"/>
  </mergeCells>
  <hyperlinks>
    <hyperlink ref="E30" r:id="rId1" xr:uid="{DBCD648B-E928-4C01-9696-72B530776A10}"/>
    <hyperlink ref="E32" r:id="rId2" xr:uid="{F63D7E69-E394-4C85-A960-0B67AAE1BB92}"/>
  </hyperlinks>
  <pageMargins left="0.70866141732283472" right="0.70866141732283472" top="0.74803149606299213" bottom="0.74803149606299213" header="0.31496062992125984" footer="0.31496062992125984"/>
  <pageSetup paperSize="14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H/CawVkaj254D26qqbTybN3VWnOPtNSrA/bBe6UNrCg=</DigestValue>
    </Reference>
    <Reference Type="http://www.w3.org/2000/09/xmldsig#Object" URI="#idOfficeObject">
      <DigestMethod Algorithm="http://www.w3.org/2001/04/xmlenc#sha256"/>
      <DigestValue>wSSaetLUztAHk1RM+IxiYjx7BjUo5g7YBSzR8OombDg=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dXmKfkArYREB1JrDvrPcZpOZbSwvS0d7h3FOAb7IWxo=</DigestValue>
    </Reference>
    <Reference Type="http://www.w3.org/2000/09/xmldsig#Object" URI="#idValidSigLnImg">
      <DigestMethod Algorithm="http://www.w3.org/2001/04/xmlenc#sha256"/>
      <DigestValue>e1JiS55zZCX1qBwSF/HH5hFdjUoctcLr43jF3aGdEMk=</DigestValue>
    </Reference>
    <Reference Type="http://www.w3.org/2000/09/xmldsig#Object" URI="#idInvalidSigLnImg">
      <DigestMethod Algorithm="http://www.w3.org/2001/04/xmlenc#sha256"/>
      <DigestValue>e54JY6f/OTXPVF6SifCyghTc6T0i8CeocfiHRqaOHyE=</DigestValue>
    </Reference>
  </SignedInfo>
  <SignatureValue>qaLVke6oibkWf/r1cIV4Om9GzSIQ2PHvze59a5BtrhmeAuRDeBiXQm5WnOD3poCALA/ASp+lYAaK
pUnyX7IsL86fyl83g/IFg3i8c1cjhJwjnkKR0X4N+H6cJPVZGuSmeTbgbWr3tu49VDaRPshJkBOH
dT+ZzwkSBtxLTXUUbC0mtzuFMc+AX75bHoVVGyME6Z5PALIKdfxrOf2jS9T9Nf6tOo/172/YInvI
85lHMimJ2whm23BnO6QlFuqNOqfL+Rcss9lnnrKWYxiT7Hpk85FnN/k9uo7JCP1WghHVFawyc32O
pQMplx1GVlSCYewU22VN0RvfxEMpnxj8E8TxgQ==</SignatureValue>
  <KeyInfo>
    <X509Data>
      <X509Certificate>MIIIeDCCBmCgAwIBAgIIalFL2Lhzy5swDQYJKoZIhvcNAQELBQAwWjEaMBgGA1UEAwwRQ0EtRE9DVU1FTlRBIFMuQS4xFjAUBgNVBAUTDVJVQzgwMDUwMTcyLTExFzAVBgNVBAoMDkRPQ1VNRU5UQSBTLkEuMQswCQYDVQQGEwJQWTAeFw0yMzA1MDQyMDM3MDBaFw0yNTA1MDMyMDM3MDBaMIGwMR8wHQYDVQQDDBZFUklDIE1BUklBIFNBTFVNIFBJUkVTMREwDwYDVQQFEwhDSTgyNjUwMDETMBEGA1UEKgwKRVJJQyBNQVJJQTEUMBIGA1UEBAwLU0FMVU0gUElSRVMxCzAJBgNVBAsMAkYyMTUwMwYDVQQKDCxDRVJUSUZJQ0FETyBDVUFMSUZJQ0FETyBERSBGSVJNQSBFTEVDVFJPTklDQTELMAkGA1UEBhMCUFkwggEiMA0GCSqGSIb3DQEBAQUAA4IBDwAwggEKAoIBAQDFJodiWvGggQXdYuxGHU2P/69fEyvjvaxsrmcrf9NlqhTtSbIfmnJ9UX8Qhnii/i+uKjJ8F67eBrvfRPCrySL1WJgWAEyaoTNK4M1Fd8/1dkeLwqt4Dv5pYRDFm1NI1EqYWdgVFiYit7mVG4im5qwXWa6PWrRjHHCYIFB9M3Bb5WdsJloO23QrnWqSSgL0+d+7GEWUtHxmzBdPo4wt2WuhC05jMp1XNMD1DFh2gZxMCj4OokcSLN4tXCBCXAdu+yoFGCta0VWMV3oRPz22KgYGNGpNNfxBkNsBKAHENKtsiJD/WfvytaIY4NF1DmHde97FAjKdGDeyoZmB2GRInmI5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lcmljc2FsdW1AZW1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nsrVrnBi7bCUZ+BY4yvB3gXhWkjAOBgNVHQ8BAf8EBAMCBeAwDQYJKoZIhvcNAQELBQADggIBAEBOb3ywEl4UzwTM6CNX5OBR4++kbEdefPqrLkssCHWNmVEzVMeYYHionllDxPiKki7ofEieN/NJdxx+CIDpo91EpeUBfwhT1MQA/67ItW3lAUgvQgVNYVCg6RTjFFnpAuphJU8WFZdcw9KOivOdDmKzTtu3SRq1oxKwpjydq3z42sm7gXadmwkCaqSmoO/xURcMpsDhzuUL+/clS8AatU9ceiSi6tmR09BWGyiqQ42hmlbsyZFHAkw3UCowWXrIKJELCkl7CWzuAS/UlCWip1Z2MIS/huLcOkqRA6PZq8FnXKmRw608E0k+lYf0YqcezYZiWgiZ+uWoruqzgNSlIi/sKrhUzBn9jyL1vJqW/1ZBhcuVfpnDMZMiUFwY2leEzvoXFkB2IonnMBiX9lUelenfNhhQMEKPlaj9x3LeO6VOUl5QzP23EZ14tKvdNreOR3z+fVI/79xC0mkBdXyHtHm99zDiLRiQdQBD5rHtu3QYTBRaTB7UHZWDF9tznXfaAewuKqO/uOxfdIEDYdNkPu6xuIDr6aiO1FPTzoEkVF6RpaIZa29C2RMb9HZYTxRRvniXqcJn/JbRI7klAiB1WWFtssz3TYEdPa4zWY6DdOZ5eevRBuy+52znK621D0aTtG07J6e9lTi1XQpm8cuk1Ptkf8NiserqJCw0X4+TcOS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jh8WhKYWondctQmLkhlWJX+F8ySv3hByzPUWsHvif3c=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Lq5zDCF2unLXVX7evR0xaktI4g42RyOeudAIWN0TYek=</DigestValue>
      </Reference>
      <Reference URI="/xl/drawings/vmlDrawing1.vml?ContentType=application/vnd.openxmlformats-officedocument.vmlDrawing">
        <DigestMethod Algorithm="http://www.w3.org/2001/04/xmlenc#sha256"/>
        <DigestValue>2qTkuVpdUOsZ3IFtf96b37yq+6Xg9z6NXtyFMFz1RXs=</DigestValue>
      </Reference>
      <Reference URI="/xl/media/image1.png?ContentType=image/png">
        <DigestMethod Algorithm="http://www.w3.org/2001/04/xmlenc#sha256"/>
        <DigestValue>2YTN06Ul0/9FmEW0ZDhFYceCySUwtvnmsx2yPvCY1Es=</DigestValue>
      </Reference>
      <Reference URI="/xl/media/image2.emf?ContentType=image/x-emf">
        <DigestMethod Algorithm="http://www.w3.org/2001/04/xmlenc#sha256"/>
        <DigestValue>54EH/v8xNsBwsMJxLx6T9moE4Texdk1rgNZBiLk4eyE=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gcDzBttZCKdW+dcbQRCoW4sZVraqvWsRHBLN1JdNArg=</DigestValue>
      </Reference>
      <Reference URI="/xl/sharedStrings.xml?ContentType=application/vnd.openxmlformats-officedocument.spreadsheetml.sharedStrings+xml">
        <DigestMethod Algorithm="http://www.w3.org/2001/04/xmlenc#sha256"/>
        <DigestValue>mTfZfWvRag2JmHaVIdEuMHjKZC9ayYucZFFMjAoajLc=</DigestValue>
      </Reference>
      <Reference URI="/xl/styles.xml?ContentType=application/vnd.openxmlformats-officedocument.spreadsheetml.styles+xml">
        <DigestMethod Algorithm="http://www.w3.org/2001/04/xmlenc#sha256"/>
        <DigestValue>N/zZoUbn4EH6r8otHulN22Y64ALkUOONmGOHqtDTH2I=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amMpFv2WBs0Iijcvp3HrQlOutN8JVe7AOdF+5o36vj8=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Qyej7SpiYe4QFmwfZ9P+CBgzHCzwGnLzO7H0UCOQszw=</DigestValue>
      </Reference>
      <Reference URI="/xl/worksheets/sheet1.xml?ContentType=application/vnd.openxmlformats-officedocument.spreadsheetml.worksheet+xml">
        <DigestMethod Algorithm="http://www.w3.org/2001/04/xmlenc#sha256"/>
        <DigestValue>RN4ETVqNE4armDcCgIMzszeBHMbimnQcIo+AB/XiTWI=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2025-05-02T17:59:58Z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{52BFE114-AFB9-42AD-B8B3-DAD198F3137B}</SetupID>
          <SignatureText>Eric Salum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2025-05-02T17:59:58Z</xd:SigningTime>
          <xd:SigningCertificate>
            <xd:Cert>
              <xd:CertDigest>
                <DigestMethod Algorithm="http://www.w3.org/2001/04/xmlenc#sha256"/>
                <DigestValue>EktwS0nQLOX9mhMWPByGhHzAihlffwPnOmm3dXjqIWk=</DigestValue>
              </xd:CertDigest>
              <xd:IssuerSerial>
                <X509IssuerName>C=PY, O=DOCUMENTA S.A., SERIALNUMBER=RUC80050172-1, CN=CA-DOCUMENTA S.A.</X509IssuerName>
                <X509SerialNumber>7660987835313539995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CAFgAAQAsAACBFTUYAAAEAVBsAAKo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cBAAAGAAAAagEAABoAAAAnAQAABgAAAEQ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AABwQQAAcEEoAQAABgAAAAgAAABMAAAAAAAAAAAAAAAAAAAA//////////9cAAAAMgAvADUALwAyADAAMgA1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ABwQQAAcEEPAAAAawAAAAEAAABMAAAABAAAAA4AAABHAAAAJQAAAGsAAABQAAAAWAAA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CpAAAAZQAAADoAAABGAAAAcA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CqAAAAZgAAACUAAAAMAAAABAAAAFQAAACIAAAAOwAAAEYAAACoAAAAZQAAAAEAAAAAAHBBAABwQTsAAABGAAAACgAAAEwAAAAAAAAAAAAAAAAAAAD//////////2AAAABFAHIAaQBjACAAUwBhAGwAdQBtAAwAAAAIAAAABgAAAAsAAAAHAAAADQAAAAwAAAAGAAAADgAAABUAAABLAAAAQAAAADAAAAAFAAAAIAAAAAEAAAABAAAAEAAAAAAAAAAAAAAAgAEAAMAAAAAAAAAAAAAAAIABAADAAAAAJQAAAAwAAAACAAAAJwAAABgAAAAFAAAAAAAAAP///wAAAAAAJQAAAAwAAAAFAAAATAAAAGQAAAAAAAAAcgAAAH8BAAC6AAAAAAAAAHIAAACAAQAASQAAACEA8AAAAAAAAAAAAAAAgD8AAAAAAAAAAAAAgD8AAAAAAAAAAAAAAAAAAAAAAAAAAAAAAAAAAAAAAAAAACUAAAAMAAAAAAAAgCgAAAAMAAAABQAAACcAAAAYAAAABQAAAAAAAAD///8AAAAAACUAAAAMAAAABQAAAEwAAABkAAAAFQAAAHIAAABqAQAAhgAAABUAAAByAAAAVgEAABUAAAAhAPAAAAAAAAAAAAAAAIA/AAAAAAAAAAAAAIA/AAAAAAAAAAAAAAAAAAAAAAAAAAAAAAAAAAAAAAAAAAAlAAAADAAAAAAAAIAoAAAADAAAAAUAAAAlAAAADAAAAAEAAAAYAAAADAAAAAAAAAASAAAADAAAAAEAAAAeAAAAGAAAABUAAAByAAAAawEAAIcAAAAlAAAADAAAAAEAAABUAAAAnAAAABYAAAByAAAAhQAAAIYAAAABAAAAAABwQQAAcEEWAAAAcgAAAA0AAABMAAAAAAAAAAAAAAAAAAAA//////////9oAAAARABSAC4ARQBSAEkAQwAgAFMAQQBMAFUATQAAAAsAAAAKAAAAAwAAAAgAAAAKAAAABAAAAAoAAAAEAAAACQAAAAoAAAAIAAAACwAAAA4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IAAAAFgAAAIwAAABsAAAAoAAAAAEAAAAAAHBBAABwQRYAAACMAAAACgAAAEwAAAAAAAAAAAAAAAAAAAD//////////2AAAABQAFIARQBTAEkARABFAE4AVABFAAkAAAAKAAAACAAAAAkAAAAEAAAACwAAAAgAAAAMAAAACAAAAAgAAABLAAAAQAAAADAAAAAFAAAAIAAAAAEAAAABAAAAEAAAAAAAAAAAAAAAgAEAAMAAAAAAAAAAAAAAAIABAADAAAAAJQAAAAwAAAACAAAAJwAAABgAAAAFAAAAAAAAAP///wAAAAAAJQAAAAwAAAAFAAAATAAAAGQAAAAVAAAApgAAACsBAAC6AAAAFQAAAKYAAAAXAQAAFQAAACEA8AAAAAAAAAAAAAAAgD8AAAAAAAAAAAAAgD8AAAAAAAAAAAAAAAAAAAAAAAAAAAAAAAAAAAAAAAAAACUAAAAMAAAAAAAAgCgAAAAMAAAABQAAACUAAAAMAAAAAQAAABgAAAAMAAAAAAAAABIAAAAMAAAAAQAAABYAAAAMAAAAAAAAAFQAAAAgAQAAFgAAAKYAAAAqAQAAugAAAAEAAAAAAHBBAABwQRYAAACmAAAAIwAAAEwAAAAEAAAAFQAAAKYAAAAsAQAAuwAAAJQAAABGAGkAcgBtAGEAZABvACAAcABvAHIAOgAgAEUAUgBJAEMAIABNAEEAUgBJAEEAIABTAEEATABVAE0AIABQAEkAUgBFAFMAAAAIAAAABAAAAAYAAAAOAAAACAAAAAkAAAAJAAAABAAAAAkAAAAJAAAABgAAAAMAAAAEAAAACAAAAAoAAAAEAAAACgAAAAQAAAAOAAAACgAAAAoAAAAEAAAACgAAAAQAAAAJAAAACgAAAAgAAAALAAAADgAAAAQAAAAJAAAABAAAAAoAAAAIAAAACQAAABYAAAAMAAAAAAAAACUAAAAMAAAAAgAAAA4AAAAUAAAAAAAAABAAAAAUAAAA</Object>
  <Object Id="idInvalidSigLnImg">AQAAAGwAAAAAAAAAAAAAAH8BAAC/AAAAAAAAAAAAAACAFgAAQAsAACBFTUYAAAEAXCQAALE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//////////9sAAAARgBpAHIAbQBhACAAbgBvACAAdgDhAGwAaQBkAGEAe3g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KkAAABlAAAAOgAAAEYAAAB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oAAABmAAAAJQAAAAwAAAAEAAAAVAAAAIgAAAA7AAAARgAAAKgAAABlAAAAAQAAAAAAcEEAAHBBOwAAAEYAAAAKAAAATAAAAAAAAAAAAAAAAAAAAP//////////YAAAAEUAcgBpAGMAIABTAGEAbAB1AG0ADAAAAAgAAAAGAAAACwAAAAcAAAANAAAADAAAAAYAAAAOAAAAF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CFAAAAhgAAAAEAAAAAAHBBAABwQRYAAAByAAAADQAAAEwAAAAAAAAAAAAAAAAAAAD//////////2gAAABEAFIALgBFAFIASQBDACAAUwBBAEwAVQBNAAAACwAAAAoAAAADAAAACAAAAAoAAAAEAAAACgAAAAQAAAAJAAAACgAAAAgAAAALAAAADg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GwAAACgAAAAAQAAAAAAcEEAAHBBFgAAAIwAAAAKAAAATAAAAAAAAAAAAAAAAAAAAP//////////YAAAAFAAUgBFAFMASQBEAEUATgBUAEUACQAAAAoAAAAIAAAACQAAAAQAAAALAAAACAAAAAwAAAAIAAAACAAAAEsAAABAAAAAMAAAAAUAAAAgAAAAAQAAAAEAAAAQAAAAAAAAAAAAAACAAQAAwAAAAAAAAAAAAAAAgAEAAMAAAAAlAAAADAAAAAIAAAAnAAAAGAAAAAUAAAAAAAAA////AAAAAAAlAAAADAAAAAUAAABMAAAAZAAAABUAAACmAAAAKwEAALoAAAAVAAAApgAAABcBAAAVAAAAIQDwAAAAAAAAAAAAAACAPwAAAAAAAAAAAACAPwAAAAAAAAAAAAAAAAAAAAAAAAAAAAAAAAAAAAAAAAAAJQAAAAwAAAAAAACAKAAAAAwAAAAFAAAAJQAAAAwAAAABAAAAGAAAAAwAAAAAAAAAEgAAAAwAAAABAAAAFgAAAAwAAAAAAAAAVAAAACABAAAWAAAApgAAACoBAAC6AAAAAQAAAAAAcEEAAHBBFgAAAKYAAAAjAAAATAAAAAQAAAAVAAAApgAAACwBAAC7AAAAlAAAAEYAaQByAG0AYQBkAG8AIABwAG8AcgA6ACAARQBSAEkAQwAgAE0AQQBSAEkAQQAgAFMAQQBMAFUATQAgAFAASQBSAEUAUwAAAAgAAAAEAAAABgAAAA4AAAAIAAAACQAAAAkAAAAEAAAACQAAAAkAAAAGAAAAAwAAAAQAAAAIAAAACgAAAAQAAAAKAAAABAAAAA4AAAAKAAAACgAAAAQAAAAKAAAABAAAAAkAAAAKAAAACAAAAAsAAAAOAAAABAAAAAkAAAAEAAAACgAAAAg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Adriana Olazar</cp:lastModifiedBy>
  <cp:lastPrinted>2021-08-12T14:47:00Z</cp:lastPrinted>
  <dcterms:created xsi:type="dcterms:W3CDTF">2020-09-09T14:30:16Z</dcterms:created>
  <dcterms:modified xsi:type="dcterms:W3CDTF">2025-04-29T14:44:20Z</dcterms:modified>
</cp:coreProperties>
</file>