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7.xml" ContentType="application/vnd.openxmlformats-officedocument.spreadsheetml.comments+xml"/>
  <Override PartName="/xl/comments9.xml" ContentType="application/vnd.openxmlformats-officedocument.spreadsheetml.comments+xml"/>
  <Override PartName="/xl/comments11.xml" ContentType="application/vnd.openxmlformats-officedocument.spreadsheetml.comments+xml"/>
  <Override PartName="/xl/comments8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0.xml" ContentType="application/vnd.openxmlformats-officedocument.spreadsheetml.comments+xml"/>
  <Override PartName="/xl/comments15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_\Desktop\doc firma\2025\"/>
    </mc:Choice>
  </mc:AlternateContent>
  <xr:revisionPtr revIDLastSave="0" documentId="13_ncr:201_{43C3CFA5-5616-4318-9643-BE2D5A7A7B1E}" xr6:coauthVersionLast="47" xr6:coauthVersionMax="47" xr10:uidLastSave="{00000000-0000-0000-0000-000000000000}"/>
  <bookViews>
    <workbookView xWindow="-110" yWindow="-110" windowWidth="19420" windowHeight="11500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1-03-25" sheetId="3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3" i="34" l="1"/>
  <c r="G77" i="34"/>
  <c r="G65" i="34"/>
  <c r="G108" i="34" l="1"/>
  <c r="B98" i="34"/>
  <c r="D110" i="34"/>
  <c r="G78" i="34" l="1"/>
  <c r="G80" i="34" s="1"/>
  <c r="G94" i="34" l="1"/>
  <c r="G110" i="34" s="1"/>
  <c r="G44" i="34" l="1"/>
  <c r="J114" i="34" l="1"/>
  <c r="I114" i="34"/>
  <c r="H114" i="34"/>
  <c r="G114" i="34"/>
  <c r="D114" i="34"/>
  <c r="B89" i="34"/>
  <c r="D80" i="34"/>
  <c r="D68" i="34"/>
  <c r="G67" i="34"/>
  <c r="I68" i="34"/>
  <c r="J44" i="34"/>
  <c r="D44" i="34"/>
  <c r="G76" i="33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 s="1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G146" i="33" s="1"/>
  <c r="B131" i="33"/>
  <c r="D99" i="33"/>
  <c r="G85" i="33"/>
  <c r="D77" i="33"/>
  <c r="I74" i="33"/>
  <c r="I77" i="33" s="1"/>
  <c r="G74" i="33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 s="1"/>
  <c r="G122" i="32"/>
  <c r="B121" i="32"/>
  <c r="D89" i="32"/>
  <c r="G87" i="32"/>
  <c r="G83" i="32"/>
  <c r="G77" i="32"/>
  <c r="D69" i="32"/>
  <c r="I68" i="32"/>
  <c r="I69" i="32" s="1"/>
  <c r="G68" i="32"/>
  <c r="G69" i="32" s="1"/>
  <c r="G51" i="32"/>
  <c r="J39" i="32"/>
  <c r="G39" i="32"/>
  <c r="D39" i="32"/>
  <c r="I36" i="32"/>
  <c r="I34" i="32"/>
  <c r="I20" i="32"/>
  <c r="I15" i="32"/>
  <c r="B15" i="32"/>
  <c r="G96" i="31"/>
  <c r="I44" i="31"/>
  <c r="I40" i="31"/>
  <c r="I22" i="31"/>
  <c r="G86" i="31"/>
  <c r="I16" i="31"/>
  <c r="J144" i="31"/>
  <c r="I144" i="31"/>
  <c r="H144" i="31"/>
  <c r="G144" i="31"/>
  <c r="D144" i="31"/>
  <c r="D141" i="31"/>
  <c r="G139" i="3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64" i="30"/>
  <c r="I30" i="30"/>
  <c r="I23" i="30"/>
  <c r="I15" i="30"/>
  <c r="I32" i="30"/>
  <c r="J130" i="30"/>
  <c r="I130" i="30"/>
  <c r="H130" i="30"/>
  <c r="G130" i="30"/>
  <c r="I117" i="30"/>
  <c r="I127" i="30" s="1"/>
  <c r="G117" i="30"/>
  <c r="G127" i="30" s="1"/>
  <c r="G132" i="30" s="1"/>
  <c r="G75" i="30"/>
  <c r="I64" i="30"/>
  <c r="I65" i="30" s="1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73" i="29" s="1"/>
  <c r="G44" i="29"/>
  <c r="G85" i="29"/>
  <c r="I38" i="29"/>
  <c r="I15" i="29"/>
  <c r="G56" i="29"/>
  <c r="I39" i="29"/>
  <c r="I36" i="29"/>
  <c r="J132" i="29"/>
  <c r="I132" i="29"/>
  <c r="H132" i="29"/>
  <c r="G132" i="29"/>
  <c r="I128" i="29"/>
  <c r="I129" i="29" s="1"/>
  <c r="G128" i="29"/>
  <c r="G129" i="29" s="1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 s="1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3" i="28"/>
  <c r="F53" i="28"/>
  <c r="F68" i="28"/>
  <c r="F42" i="28"/>
  <c r="H34" i="28"/>
  <c r="H23" i="28"/>
  <c r="F121" i="28"/>
  <c r="F122" i="28" s="1"/>
  <c r="H16" i="28"/>
  <c r="I42" i="28"/>
  <c r="H28" i="28"/>
  <c r="H18" i="28"/>
  <c r="H24" i="28"/>
  <c r="I125" i="28"/>
  <c r="H125" i="28"/>
  <c r="G125" i="28"/>
  <c r="F125" i="28"/>
  <c r="H121" i="28"/>
  <c r="H122" i="28"/>
  <c r="A119" i="28"/>
  <c r="A120" i="28" s="1"/>
  <c r="H68" i="28"/>
  <c r="H69" i="28" s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H34" i="27"/>
  <c r="H45" i="27"/>
  <c r="H18" i="27"/>
  <c r="H56" i="27"/>
  <c r="H27" i="27"/>
  <c r="I141" i="27"/>
  <c r="H141" i="27"/>
  <c r="G141" i="27"/>
  <c r="F141" i="27"/>
  <c r="H137" i="27"/>
  <c r="H138" i="27" s="1"/>
  <c r="F137" i="27"/>
  <c r="F138" i="27" s="1"/>
  <c r="F143" i="27" s="1"/>
  <c r="A135" i="27"/>
  <c r="A136" i="27" s="1"/>
  <c r="H88" i="27"/>
  <c r="H89" i="27"/>
  <c r="F88" i="27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A116" i="26"/>
  <c r="A117" i="26" s="1"/>
  <c r="F85" i="26"/>
  <c r="F87" i="26" s="1"/>
  <c r="F80" i="26"/>
  <c r="F77" i="26"/>
  <c r="H70" i="26"/>
  <c r="H71" i="26" s="1"/>
  <c r="F70" i="26"/>
  <c r="F71" i="26" s="1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A116" i="25"/>
  <c r="A117" i="25" s="1"/>
  <c r="F85" i="25"/>
  <c r="H70" i="25"/>
  <c r="H71" i="25" s="1"/>
  <c r="F57" i="25"/>
  <c r="I46" i="25"/>
  <c r="F46" i="25"/>
  <c r="H38" i="25"/>
  <c r="H27" i="25"/>
  <c r="H21" i="25"/>
  <c r="H17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F117" i="24" s="1"/>
  <c r="F122" i="24" s="1"/>
  <c r="H112" i="24"/>
  <c r="H117" i="24" s="1"/>
  <c r="F112" i="24"/>
  <c r="A110" i="24"/>
  <c r="A111" i="24" s="1"/>
  <c r="A114" i="24"/>
  <c r="F79" i="24"/>
  <c r="F74" i="24"/>
  <c r="H64" i="24"/>
  <c r="H65" i="24" s="1"/>
  <c r="F64" i="24"/>
  <c r="F53" i="24"/>
  <c r="I42" i="24"/>
  <c r="F42" i="24"/>
  <c r="H27" i="24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H113" i="23"/>
  <c r="H119" i="23" s="1"/>
  <c r="F113" i="23"/>
  <c r="A111" i="23"/>
  <c r="A112" i="23" s="1"/>
  <c r="A114" i="23" s="1"/>
  <c r="A115" i="23" s="1"/>
  <c r="A116" i="23" s="1"/>
  <c r="F82" i="23"/>
  <c r="F77" i="23"/>
  <c r="F74" i="23"/>
  <c r="H68" i="23"/>
  <c r="H69" i="23" s="1"/>
  <c r="F68" i="23"/>
  <c r="F56" i="23"/>
  <c r="I45" i="23"/>
  <c r="F4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F124" i="22" s="1"/>
  <c r="A116" i="22"/>
  <c r="A117" i="22" s="1"/>
  <c r="A119" i="22" s="1"/>
  <c r="A120" i="22" s="1"/>
  <c r="A121" i="22" s="1"/>
  <c r="H73" i="22"/>
  <c r="H74" i="22" s="1"/>
  <c r="F73" i="22"/>
  <c r="F74" i="22"/>
  <c r="I51" i="22"/>
  <c r="F51" i="22"/>
  <c r="H42" i="22"/>
  <c r="H26" i="22"/>
  <c r="H20" i="22"/>
  <c r="F116" i="21"/>
  <c r="F76" i="21"/>
  <c r="F71" i="21"/>
  <c r="F78" i="21" s="1"/>
  <c r="F65" i="2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41" i="21" s="1"/>
  <c r="H20" i="21"/>
  <c r="H16" i="2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74" i="20"/>
  <c r="F81" i="20"/>
  <c r="F56" i="20"/>
  <c r="H21" i="20"/>
  <c r="A16" i="20"/>
  <c r="A17" i="20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43" i="20" s="1"/>
  <c r="H16" i="20"/>
  <c r="B16" i="32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132" i="32"/>
  <c r="G137" i="32" s="1"/>
  <c r="G77" i="33"/>
  <c r="F129" i="22" l="1"/>
  <c r="F87" i="25"/>
  <c r="F86" i="28"/>
  <c r="G141" i="31"/>
  <c r="G146" i="31" s="1"/>
  <c r="G149" i="31" s="1"/>
  <c r="G99" i="33"/>
  <c r="H42" i="24"/>
  <c r="F65" i="24"/>
  <c r="G77" i="31"/>
  <c r="I47" i="31"/>
  <c r="G153" i="33"/>
  <c r="F69" i="23"/>
  <c r="F84" i="23"/>
  <c r="H64" i="27"/>
  <c r="F106" i="27"/>
  <c r="G116" i="34"/>
  <c r="I44" i="34"/>
  <c r="F66" i="21"/>
  <c r="F81" i="21" s="1"/>
  <c r="F119" i="23"/>
  <c r="F124" i="23" s="1"/>
  <c r="F124" i="25"/>
  <c r="F124" i="26"/>
  <c r="G84" i="30"/>
  <c r="I35" i="30"/>
  <c r="F89" i="27"/>
  <c r="F109" i="27" s="1"/>
  <c r="F127" i="28"/>
  <c r="G65" i="30"/>
  <c r="H45" i="23"/>
  <c r="H46" i="25"/>
  <c r="H46" i="26"/>
  <c r="F90" i="26"/>
  <c r="G98" i="31"/>
  <c r="G101" i="31" s="1"/>
  <c r="I39" i="32"/>
  <c r="G92" i="32" s="1"/>
  <c r="G140" i="32" s="1"/>
  <c r="G89" i="32"/>
  <c r="F113" i="20"/>
  <c r="F119" i="20" s="1"/>
  <c r="F113" i="21"/>
  <c r="F118" i="21" s="1"/>
  <c r="H51" i="22"/>
  <c r="F71" i="25"/>
  <c r="F90" i="25" s="1"/>
  <c r="F127" i="25" s="1"/>
  <c r="F69" i="28"/>
  <c r="G93" i="29"/>
  <c r="G96" i="29" s="1"/>
  <c r="F146" i="27"/>
  <c r="I44" i="29"/>
  <c r="F87" i="23"/>
  <c r="F127" i="23" s="1"/>
  <c r="F89" i="22"/>
  <c r="F92" i="22" s="1"/>
  <c r="F132" i="22" s="1"/>
  <c r="F81" i="24"/>
  <c r="F84" i="24" s="1"/>
  <c r="F125" i="24" s="1"/>
  <c r="F67" i="20"/>
  <c r="F84" i="20" s="1"/>
  <c r="F122" i="20" s="1"/>
  <c r="I44" i="33"/>
  <c r="G102" i="33" s="1"/>
  <c r="G156" i="33" s="1"/>
  <c r="H42" i="28"/>
  <c r="G134" i="29"/>
  <c r="F89" i="28" l="1"/>
  <c r="F130" i="28" s="1"/>
  <c r="F127" i="26"/>
  <c r="G87" i="30"/>
  <c r="G135" i="30" s="1"/>
  <c r="G137" i="29"/>
  <c r="F121" i="21"/>
  <c r="G57" i="34" l="1"/>
  <c r="G68" i="34" s="1"/>
  <c r="G83" i="34" s="1"/>
  <c r="I110" i="34" l="1"/>
  <c r="G119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6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6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6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86" authorId="0" shapeId="0" xr:uid="{00000000-0006-0000-0F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86" authorId="0" shapeId="0" xr:uid="{00000000-0006-0000-0F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86" authorId="0" shapeId="0" xr:uid="{00000000-0006-0000-0F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<sst xmlns="http://schemas.openxmlformats.org/spreadsheetml/2006/main" count="3387" uniqueCount="363">
  <si>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</si>
  <si>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</si>
  <si>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</si>
  <si>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</si>
  <si>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</si>
  <si>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</si>
  <si>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</si>
  <si>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</si>
  <si>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</si>
  <si>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</si>
  <si>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</si>
  <si>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</si>
  <si>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</si>
  <si>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</si>
  <si>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</si>
  <si>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</si>
  <si>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</si>
  <si>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</si>
  <si>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</si>
  <si>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</si>
  <si>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</si>
  <si>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</si>
  <si>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</si>
  <si>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</si>
  <si>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</si>
  <si>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</si>
  <si>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</si>
  <si>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</si>
  <si>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</si>
  <si>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</si>
  <si>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</si>
  <si>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</si>
  <si>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</si>
  <si>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</si>
  <si>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</si>
  <si>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</si>
  <si>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</si>
  <si>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</si>
  <si>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</si>
  <si>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</si>
  <si>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</si>
  <si>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</si>
  <si>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</si>
  <si>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</si>
  <si>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</si>
  <si>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</si>
  <si>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</si>
  <si>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</si>
  <si>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</si>
  <si>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</si>
  <si>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</si>
  <si>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</si>
  <si>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</si>
  <si>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</si>
  <si>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</si>
  <si>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</si>
  <si>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</si>
  <si>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</si>
  <si>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</si>
  <si>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</si>
  <si>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</si>
  <si>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</si>
  <si>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</si>
  <si>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</si>
  <si>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</si>
  <si>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</si>
  <si>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</si>
  <si>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</si>
  <si>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</si>
  <si>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</si>
  <si>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</si>
  <si>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</si>
  <si>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</si>
  <si>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</si>
  <si>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</si>
  <si>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</si>
  <si>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</si>
  <si>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</si>
  <si>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</si>
  <si>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</si>
  <si>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</si>
  <si>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</si>
  <si>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</si>
  <si>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</si>
  <si>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</si>
  <si>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</si>
  <si>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</si>
  <si>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</si>
  <si>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</si>
  <si>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</si>
  <si>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</si>
  <si>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</si>
  <si>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</si>
  <si>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</si>
  <si>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</si>
  <si>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</si>
  <si>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</si>
  <si>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</si>
  <si>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</si>
  <si>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</si>
  <si>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</si>
  <si>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</si>
  <si>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</si>
  <si>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</si>
  <si>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</si>
  <si>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</si>
  <si>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</si>
  <si>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</si>
  <si>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</si>
  <si>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</si>
  <si>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</si>
  <si>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</si>
  <si>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</si>
  <si>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</si>
  <si>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</si>
  <si>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</si>
  <si>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</si>
  <si>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</si>
  <si>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</si>
  <si>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</si>
  <si>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</si>
  <si>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</si>
  <si>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</si>
  <si>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</si>
  <si>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</si>
  <si>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</si>
  <si>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</si>
  <si>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</si>
  <si>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</si>
  <si>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</si>
  <si>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</si>
  <si>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</si>
  <si>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</si>
  <si>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</si>
  <si>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</si>
  <si>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</si>
  <si>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</si>
  <si>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</si>
  <si>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</si>
  <si>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</si>
  <si>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</si>
  <si>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</si>
  <si>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</si>
  <si>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</si>
  <si>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</si>
  <si>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</si>
  <si>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</si>
  <si>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</si>
  <si>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</si>
  <si>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</si>
  <si>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</si>
  <si>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</si>
  <si>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</si>
  <si>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</si>
  <si>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</si>
  <si>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</si>
  <si>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</si>
  <si>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</si>
  <si>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</si>
  <si>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</si>
  <si>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</si>
  <si>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</si>
  <si>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</si>
  <si>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</si>
  <si>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</si>
  <si>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</si>
  <si>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</si>
  <si>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</si>
  <si>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</si>
  <si>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</si>
  <si>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</si>
  <si>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</si>
  <si>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</si>
  <si>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</si>
  <si>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</si>
  <si>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</si>
  <si>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</si>
  <si>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</si>
  <si>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</si>
  <si>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</si>
  <si>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</si>
  <si>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</si>
  <si>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</si>
  <si>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</si>
  <si>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</si>
  <si>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</si>
  <si>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</si>
  <si>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</si>
  <si>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</si>
  <si>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</si>
  <si>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</si>
  <si>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</si>
  <si>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</si>
  <si>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</si>
  <si>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</si>
  <si>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</si>
  <si>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</si>
  <si>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</si>
  <si>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</si>
  <si>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</si>
  <si>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</si>
  <si>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</si>
  <si>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</si>
  <si>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</si>
  <si>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</si>
  <si>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</si>
  <si>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</si>
  <si>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</si>
  <si>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</si>
  <si>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</si>
  <si>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</si>
  <si>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</si>
  <si>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</si>
  <si>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</si>
  <si>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</si>
  <si>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</si>
  <si>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</si>
  <si>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</si>
  <si>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</si>
  <si>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</si>
  <si>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</si>
  <si>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</si>
  <si>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</si>
  <si>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</si>
  <si>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</si>
  <si>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</si>
  <si>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</si>
  <si>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</si>
  <si>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</si>
  <si>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</si>
  <si>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</si>
  <si>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</si>
  <si>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</si>
  <si>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</si>
  <si>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</si>
  <si>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</si>
  <si>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</si>
  <si>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</si>
  <si>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</si>
  <si>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</si>
  <si>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</si>
  <si>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</si>
  <si>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</si>
  <si>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</si>
  <si>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</si>
  <si>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</si>
  <si>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</si>
  <si>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</si>
  <si>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</si>
  <si>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</si>
  <si>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</si>
  <si>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</si>
  <si>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</si>
  <si>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</si>
  <si>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</si>
  <si>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</si>
  <si>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</si>
  <si>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</si>
  <si>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</si>
  <si>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</si>
  <si>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</si>
  <si>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</si>
  <si>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</si>
  <si>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</si>
  <si>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</si>
  <si>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</si>
  <si>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</si>
  <si>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</si>
  <si>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</si>
  <si>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</si>
  <si>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</si>
  <si>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</si>
  <si>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</si>
  <si>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</si>
  <si>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</si>
  <si>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</si>
  <si>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</si>
  <si>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</si>
  <si>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</si>
  <si>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</si>
  <si>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</si>
  <si>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</si>
  <si>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</si>
  <si>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</si>
  <si>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</si>
  <si>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</si>
  <si>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</si>
  <si>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</si>
  <si>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</si>
  <si>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</si>
  <si>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</si>
  <si>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</si>
  <si>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</si>
  <si>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</si>
  <si>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</si>
  <si>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</si>
  <si>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</si>
  <si>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</si>
  <si>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</si>
  <si>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</si>
  <si>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</si>
  <si>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</si>
  <si>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</si>
  <si>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</si>
  <si>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</si>
  <si>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</si>
  <si>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</si>
  <si>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</si>
  <si>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</si>
  <si>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</si>
  <si>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</si>
  <si>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</si>
  <si>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</si>
  <si>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</si>
  <si>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</si>
  <si>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</si>
  <si>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</si>
  <si>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Prestamos Bco Itau</t>
  </si>
  <si>
    <t>Provision Impuesto a la renta</t>
  </si>
  <si>
    <t>Provision Reserva legal</t>
  </si>
  <si>
    <t>Prov. Servicios prestados</t>
  </si>
  <si>
    <t>BENKOVICS S.A.</t>
  </si>
  <si>
    <t>CENTURY SYSTEMS S.R.L</t>
  </si>
  <si>
    <t xml:space="preserve">Proveedores Propietarios </t>
  </si>
  <si>
    <t>Escrituraciones Julio Cesar Martinez</t>
  </si>
  <si>
    <t>Bonos Serie I - L.P G3</t>
  </si>
  <si>
    <t>Intereses Bonos a Pagar Serie I G3</t>
  </si>
  <si>
    <t>Bonos Serie II - LP G3</t>
  </si>
  <si>
    <t>Intereses Bonos a Pagar Serie II G2</t>
  </si>
  <si>
    <t>Bonos Serie III - LP G2</t>
  </si>
  <si>
    <t>Bonos Serie III - LP G3</t>
  </si>
  <si>
    <t>Intereses a Pagar Serie III G3</t>
  </si>
  <si>
    <t>Bonos Serie IV - LP G2</t>
  </si>
  <si>
    <t>Intereses a Pagar Serie IV G2</t>
  </si>
  <si>
    <t>Bonos Serie V - LP G2</t>
  </si>
  <si>
    <t>Intereses a Pagar Serie V G2</t>
  </si>
  <si>
    <t>Asuncion 29 de abril de 2025</t>
  </si>
  <si>
    <t>MC-SERVICIOS EXPRESOS Y LOGISTICA S.R.L</t>
  </si>
  <si>
    <t>OSVALDO MENDEZ  TELLEZ</t>
  </si>
  <si>
    <t>TECHNOMA SAECA</t>
  </si>
  <si>
    <t>KREA S.A.</t>
  </si>
  <si>
    <t>INFOMARKET TECHNOLOGY S.R.L.</t>
  </si>
  <si>
    <t>MOVICOR S.A.C.I.</t>
  </si>
  <si>
    <t>DERLIS ANTONIO SIBETH PINTO</t>
  </si>
  <si>
    <t>FINANCIERA PARAGUAYO JAPONESA S.A.E.C.A</t>
  </si>
  <si>
    <t>ADMINISTRACION NACIONAL DE ELECTRICIDAD</t>
  </si>
  <si>
    <t>HERNAN CARRASCO GONZALEZ</t>
  </si>
  <si>
    <t>CONCEPCION PALACE HOTEL S.A</t>
  </si>
  <si>
    <t xml:space="preserve">JUAN MARCELO ESCOBAR CHENA </t>
  </si>
  <si>
    <t>ELMIA CAROLINA BARRIOS MELGAREJO</t>
  </si>
  <si>
    <t>HECTOR DANIEL BARRIOS MELGAREJO</t>
  </si>
  <si>
    <t>FELIX RAMON BARRIOS MELGAREJO</t>
  </si>
  <si>
    <t>HERIBERTO DAVID BARRIOS MELGAREJO</t>
  </si>
  <si>
    <t>ZULEMA SARA MELGAREJO DE BARRIOS</t>
  </si>
  <si>
    <t>CADIEM</t>
  </si>
  <si>
    <t>AUSTIN LOPEZ</t>
  </si>
  <si>
    <t>DIANA IRENE GONZALEZ</t>
  </si>
  <si>
    <t xml:space="preserve">ROGELIO ADORNO GONZALEZ </t>
  </si>
  <si>
    <t>CONSULTORA DE GESTION AMBIENTAL S.A</t>
  </si>
  <si>
    <t>NUCLEO S.A.</t>
  </si>
  <si>
    <t>TECNOLOGIA EN ELECTRONICA E INFORMATICA S.A</t>
  </si>
  <si>
    <t>Prov. Remuneracion Pers. Sup a Pagar</t>
  </si>
  <si>
    <t>Prestamos Bco Sudameris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</si>
</sst>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488">
    <xf numFmtId="0" fontId="0" fillId="0" borderId="0" xfId="0"/>
    <xf numFmtId="0" fontId="6" fillId="0" borderId="0" xfId="0" applyFont="1"/>
    <xf numFmtId="0" fontId="7" fillId="0" borderId="0" xfId="0" applyFont="1"/>
    <xf numFmtId="0" fontId="10" fillId="0" borderId="1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3" fontId="6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2" borderId="0" xfId="0" applyFont="1" applyFill="1" applyAlignment="1">
      <alignment horizontal="left"/>
    </xf>
    <xf numFmtId="15" fontId="9" fillId="2" borderId="0" xfId="0" applyNumberFormat="1" applyFont="1" applyFill="1" applyAlignment="1">
      <alignment horizontal="left"/>
    </xf>
    <xf numFmtId="0" fontId="11" fillId="0" borderId="0" xfId="0" applyFont="1"/>
    <xf numFmtId="0" fontId="4" fillId="0" borderId="0" xfId="1" applyAlignment="1" applyProtection="1"/>
    <xf numFmtId="0" fontId="10" fillId="0" borderId="0" xfId="0" applyFont="1" applyAlignment="1">
      <alignment horizontal="center" vertical="center" wrapText="1"/>
    </xf>
    <xf numFmtId="0" fontId="13" fillId="0" borderId="0" xfId="1" applyFont="1" applyFill="1" applyAlignment="1" applyProtection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15" fontId="15" fillId="0" borderId="0" xfId="0" applyNumberFormat="1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3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center"/>
    </xf>
    <xf numFmtId="3" fontId="15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textRotation="180"/>
    </xf>
    <xf numFmtId="0" fontId="14" fillId="0" borderId="0" xfId="0" applyFont="1" applyAlignment="1">
      <alignment horizontal="left"/>
    </xf>
    <xf numFmtId="0" fontId="14" fillId="0" borderId="3" xfId="0" applyFont="1" applyBorder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1" applyFont="1" applyFill="1" applyAlignment="1" applyProtection="1"/>
    <xf numFmtId="0" fontId="15" fillId="0" borderId="4" xfId="0" applyFont="1" applyBorder="1" applyAlignment="1">
      <alignment horizontal="left"/>
    </xf>
    <xf numFmtId="0" fontId="15" fillId="0" borderId="4" xfId="0" applyFont="1" applyBorder="1"/>
    <xf numFmtId="0" fontId="15" fillId="0" borderId="4" xfId="0" applyFont="1" applyBorder="1" applyAlignment="1">
      <alignment horizontal="center"/>
    </xf>
    <xf numFmtId="3" fontId="15" fillId="0" borderId="4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3" fontId="34" fillId="0" borderId="6" xfId="0" applyNumberFormat="1" applyFont="1" applyBorder="1"/>
    <xf numFmtId="0" fontId="14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4" xfId="0" applyFont="1" applyBorder="1"/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3" fontId="14" fillId="0" borderId="4" xfId="0" applyNumberFormat="1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 wrapText="1"/>
    </xf>
    <xf numFmtId="3" fontId="14" fillId="0" borderId="6" xfId="0" applyNumberFormat="1" applyFont="1" applyBorder="1" applyAlignment="1">
      <alignment horizontal="right" vertical="center" wrapText="1"/>
    </xf>
    <xf numFmtId="3" fontId="14" fillId="0" borderId="9" xfId="0" applyNumberFormat="1" applyFont="1" applyBorder="1" applyAlignment="1">
      <alignment horizontal="right" vertical="center" wrapText="1"/>
    </xf>
    <xf numFmtId="3" fontId="15" fillId="0" borderId="0" xfId="0" applyNumberFormat="1" applyFont="1"/>
    <xf numFmtId="14" fontId="14" fillId="0" borderId="0" xfId="0" applyNumberFormat="1" applyFont="1"/>
    <xf numFmtId="14" fontId="15" fillId="0" borderId="0" xfId="0" applyNumberFormat="1" applyFont="1"/>
    <xf numFmtId="0" fontId="20" fillId="0" borderId="0" xfId="0" applyFont="1" applyAlignment="1">
      <alignment horizontal="left"/>
    </xf>
    <xf numFmtId="0" fontId="15" fillId="3" borderId="10" xfId="0" applyFont="1" applyFill="1" applyBorder="1"/>
    <xf numFmtId="0" fontId="15" fillId="3" borderId="10" xfId="0" applyFont="1" applyFill="1" applyBorder="1" applyAlignment="1">
      <alignment horizontal="center"/>
    </xf>
    <xf numFmtId="0" fontId="14" fillId="3" borderId="10" xfId="0" applyFont="1" applyFill="1" applyBorder="1"/>
    <xf numFmtId="0" fontId="15" fillId="3" borderId="4" xfId="0" applyFont="1" applyFill="1" applyBorder="1"/>
    <xf numFmtId="0" fontId="14" fillId="3" borderId="4" xfId="0" applyFont="1" applyFill="1" applyBorder="1"/>
    <xf numFmtId="0" fontId="14" fillId="3" borderId="4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14" fontId="14" fillId="0" borderId="6" xfId="0" applyNumberFormat="1" applyFont="1" applyBorder="1" applyAlignment="1">
      <alignment horizontal="center" vertical="center" wrapText="1"/>
    </xf>
    <xf numFmtId="0" fontId="22" fillId="0" borderId="6" xfId="0" applyFont="1" applyBorder="1"/>
    <xf numFmtId="0" fontId="21" fillId="0" borderId="6" xfId="0" applyFont="1" applyBorder="1"/>
    <xf numFmtId="0" fontId="19" fillId="0" borderId="6" xfId="0" applyFont="1" applyBorder="1" applyAlignment="1">
      <alignment horizontal="left" vertical="center" wrapText="1"/>
    </xf>
    <xf numFmtId="0" fontId="34" fillId="0" borderId="6" xfId="0" applyFont="1" applyBorder="1"/>
    <xf numFmtId="0" fontId="14" fillId="0" borderId="11" xfId="0" applyFont="1" applyBorder="1"/>
    <xf numFmtId="0" fontId="14" fillId="0" borderId="6" xfId="0" applyFont="1" applyBorder="1"/>
    <xf numFmtId="0" fontId="14" fillId="0" borderId="9" xfId="0" applyFont="1" applyBorder="1"/>
    <xf numFmtId="0" fontId="15" fillId="0" borderId="12" xfId="0" applyFont="1" applyBorder="1" applyAlignment="1">
      <alignment horizontal="center" vertical="center" wrapText="1"/>
    </xf>
    <xf numFmtId="0" fontId="14" fillId="0" borderId="12" xfId="0" applyFont="1" applyBorder="1"/>
    <xf numFmtId="3" fontId="15" fillId="0" borderId="3" xfId="0" applyNumberFormat="1" applyFont="1" applyBorder="1"/>
    <xf numFmtId="0" fontId="14" fillId="0" borderId="13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3" fontId="15" fillId="0" borderId="5" xfId="0" applyNumberFormat="1" applyFont="1" applyBorder="1" applyAlignment="1">
      <alignment horizontal="right" vertical="center" wrapText="1"/>
    </xf>
    <xf numFmtId="3" fontId="15" fillId="0" borderId="6" xfId="0" applyNumberFormat="1" applyFont="1" applyBorder="1" applyAlignment="1">
      <alignment horizontal="right" vertical="center" wrapText="1"/>
    </xf>
    <xf numFmtId="14" fontId="14" fillId="0" borderId="6" xfId="0" applyNumberFormat="1" applyFont="1" applyBorder="1" applyAlignment="1">
      <alignment horizontal="center"/>
    </xf>
    <xf numFmtId="14" fontId="14" fillId="0" borderId="9" xfId="0" applyNumberFormat="1" applyFont="1" applyBorder="1" applyAlignment="1">
      <alignment horizontal="center"/>
    </xf>
    <xf numFmtId="14" fontId="14" fillId="0" borderId="6" xfId="0" applyNumberFormat="1" applyFont="1" applyBorder="1"/>
    <xf numFmtId="0" fontId="14" fillId="0" borderId="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3" fontId="15" fillId="0" borderId="14" xfId="0" applyNumberFormat="1" applyFont="1" applyBorder="1" applyAlignment="1">
      <alignment horizontal="right" vertical="center" wrapText="1"/>
    </xf>
    <xf numFmtId="0" fontId="14" fillId="0" borderId="14" xfId="0" applyFont="1" applyBorder="1"/>
    <xf numFmtId="0" fontId="14" fillId="0" borderId="5" xfId="0" applyFont="1" applyBorder="1"/>
    <xf numFmtId="0" fontId="15" fillId="0" borderId="5" xfId="0" applyFont="1" applyBorder="1" applyAlignment="1">
      <alignment horizontal="left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/>
    </xf>
    <xf numFmtId="0" fontId="14" fillId="0" borderId="2" xfId="0" applyFont="1" applyBorder="1"/>
    <xf numFmtId="3" fontId="15" fillId="0" borderId="2" xfId="0" applyNumberFormat="1" applyFont="1" applyBorder="1"/>
    <xf numFmtId="0" fontId="14" fillId="0" borderId="15" xfId="0" applyFont="1" applyBorder="1"/>
    <xf numFmtId="3" fontId="34" fillId="0" borderId="0" xfId="0" applyNumberFormat="1" applyFont="1"/>
    <xf numFmtId="0" fontId="14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14" fontId="15" fillId="0" borderId="6" xfId="0" applyNumberFormat="1" applyFont="1" applyBorder="1" applyAlignment="1">
      <alignment horizontal="center"/>
    </xf>
    <xf numFmtId="0" fontId="14" fillId="0" borderId="7" xfId="0" applyFont="1" applyBorder="1"/>
    <xf numFmtId="0" fontId="14" fillId="0" borderId="6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15" fillId="0" borderId="6" xfId="0" applyFont="1" applyBorder="1"/>
    <xf numFmtId="3" fontId="14" fillId="0" borderId="5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/>
    </xf>
    <xf numFmtId="4" fontId="14" fillId="0" borderId="6" xfId="0" applyNumberFormat="1" applyFont="1" applyBorder="1" applyAlignment="1">
      <alignment horizontal="right" vertical="center" wrapText="1"/>
    </xf>
    <xf numFmtId="0" fontId="14" fillId="0" borderId="9" xfId="0" applyFont="1" applyBorder="1" applyAlignment="1">
      <alignment horizontal="right"/>
    </xf>
    <xf numFmtId="0" fontId="15" fillId="0" borderId="14" xfId="0" applyFont="1" applyBorder="1"/>
    <xf numFmtId="0" fontId="15" fillId="0" borderId="5" xfId="0" applyFont="1" applyBorder="1"/>
    <xf numFmtId="0" fontId="15" fillId="0" borderId="16" xfId="0" applyFont="1" applyBorder="1" applyAlignment="1">
      <alignment horizontal="left"/>
    </xf>
    <xf numFmtId="0" fontId="14" fillId="0" borderId="13" xfId="0" applyFont="1" applyBorder="1" applyAlignment="1">
      <alignment horizontal="right" textRotation="180"/>
    </xf>
    <xf numFmtId="0" fontId="15" fillId="0" borderId="12" xfId="0" applyFont="1" applyBorder="1" applyAlignment="1">
      <alignment horizontal="center"/>
    </xf>
    <xf numFmtId="0" fontId="14" fillId="0" borderId="6" xfId="0" applyFont="1" applyBorder="1" applyAlignment="1">
      <alignment horizontal="center" shrinkToFit="1"/>
    </xf>
    <xf numFmtId="0" fontId="14" fillId="0" borderId="9" xfId="0" applyFont="1" applyBorder="1" applyAlignment="1">
      <alignment horizontal="center" vertical="center"/>
    </xf>
    <xf numFmtId="0" fontId="35" fillId="0" borderId="6" xfId="0" applyFont="1" applyBorder="1"/>
    <xf numFmtId="3" fontId="35" fillId="0" borderId="6" xfId="0" applyNumberFormat="1" applyFont="1" applyBorder="1"/>
    <xf numFmtId="0" fontId="35" fillId="0" borderId="9" xfId="0" applyFont="1" applyBorder="1"/>
    <xf numFmtId="0" fontId="36" fillId="0" borderId="16" xfId="0" applyFont="1" applyBorder="1"/>
    <xf numFmtId="0" fontId="36" fillId="0" borderId="4" xfId="0" applyFont="1" applyBorder="1"/>
    <xf numFmtId="3" fontId="36" fillId="0" borderId="4" xfId="0" applyNumberFormat="1" applyFont="1" applyBorder="1"/>
    <xf numFmtId="0" fontId="37" fillId="0" borderId="5" xfId="0" applyFont="1" applyBorder="1"/>
    <xf numFmtId="3" fontId="37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4" fillId="4" borderId="6" xfId="0" applyNumberFormat="1" applyFont="1" applyFill="1" applyBorder="1" applyAlignment="1">
      <alignment horizontal="right" vertical="center" wrapText="1"/>
    </xf>
    <xf numFmtId="0" fontId="17" fillId="0" borderId="6" xfId="0" applyFont="1" applyBorder="1"/>
    <xf numFmtId="0" fontId="19" fillId="0" borderId="12" xfId="0" applyFont="1" applyBorder="1" applyAlignment="1">
      <alignment horizontal="left" vertical="center" wrapText="1"/>
    </xf>
    <xf numFmtId="3" fontId="10" fillId="0" borderId="0" xfId="0" applyNumberFormat="1" applyFont="1"/>
    <xf numFmtId="0" fontId="36" fillId="0" borderId="17" xfId="0" applyFont="1" applyBorder="1"/>
    <xf numFmtId="0" fontId="0" fillId="0" borderId="18" xfId="0" applyBorder="1"/>
    <xf numFmtId="0" fontId="14" fillId="0" borderId="19" xfId="0" applyFont="1" applyBorder="1" applyAlignment="1">
      <alignment horizontal="center" shrinkToFit="1"/>
    </xf>
    <xf numFmtId="14" fontId="14" fillId="0" borderId="18" xfId="0" applyNumberFormat="1" applyFont="1" applyBorder="1"/>
    <xf numFmtId="14" fontId="14" fillId="0" borderId="19" xfId="0" applyNumberFormat="1" applyFont="1" applyBorder="1" applyAlignment="1">
      <alignment horizontal="center"/>
    </xf>
    <xf numFmtId="3" fontId="10" fillId="0" borderId="18" xfId="0" applyNumberFormat="1" applyFont="1" applyBorder="1"/>
    <xf numFmtId="3" fontId="14" fillId="4" borderId="19" xfId="0" applyNumberFormat="1" applyFont="1" applyFill="1" applyBorder="1" applyAlignment="1">
      <alignment horizontal="right" vertical="center" wrapText="1"/>
    </xf>
    <xf numFmtId="3" fontId="15" fillId="0" borderId="18" xfId="0" applyNumberFormat="1" applyFont="1" applyBorder="1"/>
    <xf numFmtId="0" fontId="14" fillId="0" borderId="18" xfId="0" applyFont="1" applyBorder="1"/>
    <xf numFmtId="0" fontId="14" fillId="0" borderId="20" xfId="0" applyFont="1" applyBorder="1" applyAlignment="1">
      <alignment horizontal="center" vertical="center" wrapText="1"/>
    </xf>
    <xf numFmtId="3" fontId="15" fillId="4" borderId="3" xfId="0" applyNumberFormat="1" applyFont="1" applyFill="1" applyBorder="1" applyAlignment="1">
      <alignment horizontal="right" vertical="center" wrapText="1"/>
    </xf>
    <xf numFmtId="3" fontId="15" fillId="0" borderId="8" xfId="0" applyNumberFormat="1" applyFont="1" applyBorder="1" applyAlignment="1">
      <alignment horizontal="right" vertical="center" wrapText="1"/>
    </xf>
    <xf numFmtId="0" fontId="36" fillId="0" borderId="3" xfId="0" applyFont="1" applyBorder="1"/>
    <xf numFmtId="0" fontId="0" fillId="0" borderId="3" xfId="0" applyBorder="1"/>
    <xf numFmtId="0" fontId="14" fillId="0" borderId="3" xfId="0" applyFont="1" applyBorder="1" applyAlignment="1">
      <alignment horizontal="center" shrinkToFit="1"/>
    </xf>
    <xf numFmtId="14" fontId="14" fillId="0" borderId="3" xfId="0" applyNumberFormat="1" applyFont="1" applyBorder="1"/>
    <xf numFmtId="14" fontId="14" fillId="0" borderId="3" xfId="0" applyNumberFormat="1" applyFont="1" applyBorder="1" applyAlignment="1">
      <alignment horizontal="center"/>
    </xf>
    <xf numFmtId="3" fontId="10" fillId="0" borderId="3" xfId="0" applyNumberFormat="1" applyFont="1" applyBorder="1"/>
    <xf numFmtId="3" fontId="14" fillId="4" borderId="3" xfId="0" applyNumberFormat="1" applyFont="1" applyFill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3" fontId="15" fillId="4" borderId="8" xfId="0" applyNumberFormat="1" applyFont="1" applyFill="1" applyBorder="1" applyAlignment="1">
      <alignment horizontal="right" vertical="center" wrapText="1"/>
    </xf>
    <xf numFmtId="0" fontId="19" fillId="0" borderId="15" xfId="0" applyFont="1" applyBorder="1" applyAlignment="1">
      <alignment horizontal="left"/>
    </xf>
    <xf numFmtId="3" fontId="14" fillId="0" borderId="0" xfId="0" applyNumberFormat="1" applyFont="1"/>
    <xf numFmtId="0" fontId="10" fillId="0" borderId="11" xfId="0" applyFont="1" applyBorder="1"/>
    <xf numFmtId="0" fontId="15" fillId="0" borderId="21" xfId="0" applyFont="1" applyBorder="1" applyAlignment="1">
      <alignment horizontal="center"/>
    </xf>
    <xf numFmtId="0" fontId="10" fillId="0" borderId="22" xfId="0" applyFont="1" applyBorder="1"/>
    <xf numFmtId="0" fontId="14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0" xfId="1" applyFill="1" applyAlignment="1" applyProtection="1"/>
    <xf numFmtId="0" fontId="10" fillId="0" borderId="6" xfId="0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3" fontId="10" fillId="0" borderId="13" xfId="0" applyNumberFormat="1" applyFont="1" applyBorder="1" applyAlignment="1">
      <alignment horizontal="right" vertical="center" wrapText="1"/>
    </xf>
    <xf numFmtId="3" fontId="10" fillId="0" borderId="12" xfId="0" applyNumberFormat="1" applyFont="1" applyBorder="1" applyAlignment="1">
      <alignment horizontal="right" vertical="center" wrapText="1"/>
    </xf>
    <xf numFmtId="3" fontId="10" fillId="3" borderId="10" xfId="0" applyNumberFormat="1" applyFont="1" applyFill="1" applyBorder="1" applyAlignment="1">
      <alignment horizontal="right" vertical="center" wrapText="1"/>
    </xf>
    <xf numFmtId="3" fontId="6" fillId="0" borderId="12" xfId="0" applyNumberFormat="1" applyFont="1" applyBorder="1" applyAlignment="1">
      <alignment horizontal="right" vertical="center" wrapText="1"/>
    </xf>
    <xf numFmtId="3" fontId="10" fillId="3" borderId="4" xfId="0" applyNumberFormat="1" applyFont="1" applyFill="1" applyBorder="1" applyAlignment="1">
      <alignment horizontal="right" vertical="center" wrapText="1"/>
    </xf>
    <xf numFmtId="0" fontId="10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7" fontId="0" fillId="0" borderId="0" xfId="2" applyNumberFormat="1" applyFont="1"/>
    <xf numFmtId="167" fontId="14" fillId="0" borderId="0" xfId="0" applyNumberFormat="1" applyFont="1"/>
    <xf numFmtId="0" fontId="6" fillId="0" borderId="1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0" borderId="6" xfId="0" applyFont="1" applyBorder="1"/>
    <xf numFmtId="14" fontId="14" fillId="0" borderId="9" xfId="0" applyNumberFormat="1" applyFont="1" applyBorder="1" applyAlignment="1">
      <alignment horizontal="center" vertical="center" wrapText="1"/>
    </xf>
    <xf numFmtId="168" fontId="15" fillId="0" borderId="12" xfId="2" applyNumberFormat="1" applyFont="1" applyFill="1" applyBorder="1" applyAlignment="1">
      <alignment horizontal="center" vertical="center" wrapText="1"/>
    </xf>
    <xf numFmtId="3" fontId="10" fillId="0" borderId="21" xfId="0" applyNumberFormat="1" applyFont="1" applyBorder="1"/>
    <xf numFmtId="3" fontId="10" fillId="0" borderId="6" xfId="0" applyNumberFormat="1" applyFont="1" applyBorder="1" applyAlignment="1">
      <alignment horizontal="right" vertical="center" wrapText="1"/>
    </xf>
    <xf numFmtId="3" fontId="14" fillId="4" borderId="21" xfId="0" applyNumberFormat="1" applyFont="1" applyFill="1" applyBorder="1" applyAlignment="1">
      <alignment horizontal="right" vertical="center" wrapText="1"/>
    </xf>
    <xf numFmtId="0" fontId="33" fillId="0" borderId="0" xfId="0" applyFont="1"/>
    <xf numFmtId="168" fontId="15" fillId="0" borderId="12" xfId="2" applyNumberFormat="1" applyFont="1" applyFill="1" applyBorder="1" applyAlignment="1">
      <alignment horizontal="right" vertical="center" wrapText="1"/>
    </xf>
    <xf numFmtId="168" fontId="14" fillId="0" borderId="12" xfId="2" applyNumberFormat="1" applyFont="1" applyFill="1" applyBorder="1" applyAlignment="1">
      <alignment horizontal="right" vertical="center" wrapText="1"/>
    </xf>
    <xf numFmtId="3" fontId="37" fillId="0" borderId="0" xfId="0" applyNumberFormat="1" applyFont="1"/>
    <xf numFmtId="165" fontId="0" fillId="0" borderId="0" xfId="3" applyFont="1"/>
    <xf numFmtId="0" fontId="34" fillId="0" borderId="11" xfId="0" applyFont="1" applyBorder="1"/>
    <xf numFmtId="168" fontId="14" fillId="0" borderId="0" xfId="2" applyNumberFormat="1" applyFont="1" applyFill="1" applyBorder="1" applyAlignment="1">
      <alignment horizontal="right" vertical="center" wrapText="1"/>
    </xf>
    <xf numFmtId="0" fontId="23" fillId="0" borderId="0" xfId="0" applyFont="1"/>
    <xf numFmtId="0" fontId="24" fillId="0" borderId="0" xfId="0" applyFont="1"/>
    <xf numFmtId="0" fontId="14" fillId="0" borderId="24" xfId="0" applyFont="1" applyBorder="1" applyAlignment="1">
      <alignment horizontal="center"/>
    </xf>
    <xf numFmtId="0" fontId="15" fillId="0" borderId="2" xfId="0" applyFont="1" applyBorder="1"/>
    <xf numFmtId="0" fontId="14" fillId="0" borderId="25" xfId="0" applyFont="1" applyBorder="1"/>
    <xf numFmtId="0" fontId="15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26" fillId="0" borderId="0" xfId="1" applyFont="1" applyFill="1" applyAlignment="1" applyProtection="1"/>
    <xf numFmtId="0" fontId="27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1" applyFont="1" applyFill="1" applyAlignment="1" applyProtection="1"/>
    <xf numFmtId="0" fontId="5" fillId="0" borderId="0" xfId="0" applyFont="1" applyAlignment="1">
      <alignment horizontal="left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15" fontId="27" fillId="0" borderId="0" xfId="0" applyNumberFormat="1" applyFont="1" applyAlignment="1">
      <alignment horizontal="left"/>
    </xf>
    <xf numFmtId="0" fontId="27" fillId="0" borderId="8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/>
    </xf>
    <xf numFmtId="0" fontId="2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27" fillId="0" borderId="11" xfId="0" applyFont="1" applyBorder="1" applyAlignment="1">
      <alignment horizontal="center" vertical="center" wrapText="1"/>
    </xf>
    <xf numFmtId="0" fontId="5" fillId="0" borderId="6" xfId="0" applyFont="1" applyBorder="1"/>
    <xf numFmtId="0" fontId="31" fillId="0" borderId="6" xfId="0" applyFont="1" applyBorder="1"/>
    <xf numFmtId="0" fontId="30" fillId="0" borderId="6" xfId="0" applyFont="1" applyBorder="1"/>
    <xf numFmtId="0" fontId="29" fillId="0" borderId="6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center" vertical="center" wrapText="1"/>
    </xf>
    <xf numFmtId="3" fontId="5" fillId="0" borderId="0" xfId="0" applyNumberFormat="1" applyFont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38" fillId="0" borderId="6" xfId="0" applyNumberFormat="1" applyFont="1" applyBorder="1"/>
    <xf numFmtId="165" fontId="5" fillId="0" borderId="0" xfId="3" applyFont="1"/>
    <xf numFmtId="4" fontId="5" fillId="0" borderId="6" xfId="0" applyNumberFormat="1" applyFont="1" applyBorder="1" applyAlignment="1">
      <alignment horizontal="right" vertical="center" wrapText="1"/>
    </xf>
    <xf numFmtId="165" fontId="5" fillId="0" borderId="6" xfId="3" applyFont="1" applyFill="1" applyBorder="1" applyAlignment="1">
      <alignment horizontal="right" vertical="center" wrapText="1"/>
    </xf>
    <xf numFmtId="2" fontId="5" fillId="0" borderId="6" xfId="0" applyNumberFormat="1" applyFont="1" applyBorder="1" applyAlignment="1">
      <alignment horizontal="center"/>
    </xf>
    <xf numFmtId="3" fontId="39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left"/>
    </xf>
    <xf numFmtId="14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>
      <alignment horizontal="right"/>
    </xf>
    <xf numFmtId="0" fontId="5" fillId="0" borderId="9" xfId="0" applyFont="1" applyBorder="1"/>
    <xf numFmtId="0" fontId="27" fillId="0" borderId="4" xfId="0" applyFont="1" applyBorder="1" applyAlignment="1">
      <alignment horizontal="center" vertical="center" wrapText="1"/>
    </xf>
    <xf numFmtId="3" fontId="27" fillId="0" borderId="4" xfId="0" applyNumberFormat="1" applyFont="1" applyBorder="1" applyAlignment="1">
      <alignment horizontal="right" vertical="center" wrapText="1"/>
    </xf>
    <xf numFmtId="3" fontId="27" fillId="0" borderId="14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textRotation="180"/>
    </xf>
    <xf numFmtId="0" fontId="27" fillId="0" borderId="5" xfId="0" applyFont="1" applyBorder="1" applyAlignment="1">
      <alignment horizontal="left"/>
    </xf>
    <xf numFmtId="0" fontId="5" fillId="0" borderId="5" xfId="0" applyFont="1" applyBorder="1"/>
    <xf numFmtId="0" fontId="5" fillId="0" borderId="2" xfId="0" applyFont="1" applyBorder="1"/>
    <xf numFmtId="0" fontId="5" fillId="0" borderId="5" xfId="0" applyFont="1" applyBorder="1" applyAlignment="1">
      <alignment horizontal="center"/>
    </xf>
    <xf numFmtId="3" fontId="27" fillId="0" borderId="2" xfId="0" applyNumberFormat="1" applyFont="1" applyBorder="1" applyAlignment="1">
      <alignment horizontal="right" vertical="center" wrapText="1"/>
    </xf>
    <xf numFmtId="3" fontId="27" fillId="0" borderId="5" xfId="0" applyNumberFormat="1" applyFont="1" applyBorder="1" applyAlignment="1">
      <alignment horizontal="right" vertical="center" wrapText="1"/>
    </xf>
    <xf numFmtId="3" fontId="27" fillId="0" borderId="2" xfId="0" applyNumberFormat="1" applyFont="1" applyBorder="1"/>
    <xf numFmtId="0" fontId="27" fillId="0" borderId="5" xfId="0" applyFont="1" applyBorder="1"/>
    <xf numFmtId="0" fontId="5" fillId="0" borderId="15" xfId="0" applyFont="1" applyBorder="1"/>
    <xf numFmtId="0" fontId="5" fillId="0" borderId="6" xfId="0" applyFont="1" applyBorder="1" applyAlignment="1">
      <alignment horizontal="center" vertical="center" wrapText="1"/>
    </xf>
    <xf numFmtId="3" fontId="27" fillId="0" borderId="0" xfId="0" applyNumberFormat="1" applyFont="1" applyAlignment="1">
      <alignment horizontal="right" vertical="center" wrapText="1"/>
    </xf>
    <xf numFmtId="3" fontId="27" fillId="0" borderId="6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8" fillId="0" borderId="6" xfId="0" applyFont="1" applyBorder="1"/>
    <xf numFmtId="3" fontId="38" fillId="0" borderId="0" xfId="0" applyNumberFormat="1" applyFont="1"/>
    <xf numFmtId="0" fontId="27" fillId="0" borderId="6" xfId="0" applyFont="1" applyBorder="1" applyAlignment="1">
      <alignment horizontal="left" vertical="center" wrapText="1"/>
    </xf>
    <xf numFmtId="168" fontId="27" fillId="0" borderId="12" xfId="2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0" fontId="27" fillId="0" borderId="9" xfId="0" applyFont="1" applyBorder="1" applyAlignment="1">
      <alignment horizontal="left"/>
    </xf>
    <xf numFmtId="14" fontId="5" fillId="0" borderId="9" xfId="0" applyNumberFormat="1" applyFont="1" applyBorder="1" applyAlignment="1">
      <alignment horizontal="center" vertical="center" wrapText="1"/>
    </xf>
    <xf numFmtId="0" fontId="27" fillId="0" borderId="16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27" fillId="0" borderId="4" xfId="0" applyFont="1" applyBorder="1"/>
    <xf numFmtId="0" fontId="27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14" xfId="0" applyFont="1" applyBorder="1"/>
    <xf numFmtId="167" fontId="5" fillId="0" borderId="0" xfId="2" applyNumberFormat="1" applyFont="1"/>
    <xf numFmtId="167" fontId="5" fillId="0" borderId="0" xfId="0" applyNumberFormat="1" applyFont="1"/>
    <xf numFmtId="0" fontId="5" fillId="0" borderId="24" xfId="0" applyFont="1" applyBorder="1" applyAlignment="1">
      <alignment horizontal="center"/>
    </xf>
    <xf numFmtId="0" fontId="29" fillId="0" borderId="15" xfId="0" applyFont="1" applyBorder="1" applyAlignment="1">
      <alignment horizontal="left"/>
    </xf>
    <xf numFmtId="0" fontId="27" fillId="0" borderId="2" xfId="0" applyFont="1" applyBorder="1"/>
    <xf numFmtId="0" fontId="27" fillId="0" borderId="5" xfId="0" applyFont="1" applyBorder="1" applyAlignment="1">
      <alignment horizontal="center"/>
    </xf>
    <xf numFmtId="3" fontId="27" fillId="0" borderId="13" xfId="0" applyNumberFormat="1" applyFont="1" applyBorder="1" applyAlignment="1">
      <alignment horizontal="right" vertical="center" wrapText="1"/>
    </xf>
    <xf numFmtId="0" fontId="5" fillId="0" borderId="25" xfId="0" applyFont="1" applyBorder="1"/>
    <xf numFmtId="0" fontId="5" fillId="0" borderId="26" xfId="0" applyFont="1" applyBorder="1" applyAlignment="1">
      <alignment horizontal="center"/>
    </xf>
    <xf numFmtId="14" fontId="5" fillId="0" borderId="0" xfId="0" applyNumberFormat="1" applyFont="1"/>
    <xf numFmtId="14" fontId="5" fillId="0" borderId="6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right" vertical="center" wrapText="1"/>
    </xf>
    <xf numFmtId="0" fontId="27" fillId="0" borderId="26" xfId="0" applyFont="1" applyBorder="1" applyAlignment="1">
      <alignment horizontal="center"/>
    </xf>
    <xf numFmtId="0" fontId="5" fillId="0" borderId="6" xfId="0" applyFont="1" applyBorder="1" applyAlignment="1">
      <alignment horizontal="center" shrinkToFit="1"/>
    </xf>
    <xf numFmtId="0" fontId="27" fillId="0" borderId="6" xfId="0" applyFont="1" applyBorder="1" applyAlignment="1">
      <alignment horizontal="center"/>
    </xf>
    <xf numFmtId="3" fontId="27" fillId="0" borderId="0" xfId="0" applyNumberFormat="1" applyFont="1"/>
    <xf numFmtId="0" fontId="27" fillId="0" borderId="11" xfId="0" applyFont="1" applyBorder="1"/>
    <xf numFmtId="0" fontId="5" fillId="0" borderId="27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/>
    </xf>
    <xf numFmtId="0" fontId="27" fillId="0" borderId="22" xfId="0" applyFont="1" applyBorder="1"/>
    <xf numFmtId="3" fontId="27" fillId="0" borderId="21" xfId="0" applyNumberFormat="1" applyFont="1" applyBorder="1"/>
    <xf numFmtId="3" fontId="5" fillId="4" borderId="21" xfId="0" applyNumberFormat="1" applyFont="1" applyFill="1" applyBorder="1" applyAlignment="1">
      <alignment horizontal="right" vertical="center" wrapText="1"/>
    </xf>
    <xf numFmtId="0" fontId="40" fillId="0" borderId="17" xfId="0" applyFont="1" applyBorder="1"/>
    <xf numFmtId="0" fontId="5" fillId="0" borderId="18" xfId="0" applyFont="1" applyBorder="1"/>
    <xf numFmtId="0" fontId="5" fillId="0" borderId="19" xfId="0" applyFont="1" applyBorder="1" applyAlignment="1">
      <alignment horizontal="center" shrinkToFit="1"/>
    </xf>
    <xf numFmtId="14" fontId="5" fillId="0" borderId="18" xfId="0" applyNumberFormat="1" applyFont="1" applyBorder="1"/>
    <xf numFmtId="14" fontId="5" fillId="0" borderId="19" xfId="0" applyNumberFormat="1" applyFont="1" applyBorder="1" applyAlignment="1">
      <alignment horizontal="center"/>
    </xf>
    <xf numFmtId="3" fontId="27" fillId="0" borderId="18" xfId="0" applyNumberFormat="1" applyFont="1" applyBorder="1"/>
    <xf numFmtId="3" fontId="27" fillId="4" borderId="3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0" fontId="5" fillId="0" borderId="20" xfId="0" applyFont="1" applyBorder="1" applyAlignment="1">
      <alignment horizontal="center" vertical="center" wrapText="1"/>
    </xf>
    <xf numFmtId="0" fontId="40" fillId="0" borderId="3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 shrinkToFit="1"/>
    </xf>
    <xf numFmtId="14" fontId="5" fillId="0" borderId="3" xfId="0" applyNumberFormat="1" applyFont="1" applyBorder="1"/>
    <xf numFmtId="14" fontId="5" fillId="0" borderId="3" xfId="0" applyNumberFormat="1" applyFont="1" applyBorder="1" applyAlignment="1">
      <alignment horizontal="center"/>
    </xf>
    <xf numFmtId="3" fontId="27" fillId="0" borderId="3" xfId="0" applyNumberFormat="1" applyFont="1" applyBorder="1"/>
    <xf numFmtId="3" fontId="5" fillId="4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27" fillId="3" borderId="10" xfId="0" applyFont="1" applyFill="1" applyBorder="1"/>
    <xf numFmtId="0" fontId="5" fillId="3" borderId="10" xfId="0" applyFont="1" applyFill="1" applyBorder="1"/>
    <xf numFmtId="0" fontId="27" fillId="3" borderId="10" xfId="0" applyFont="1" applyFill="1" applyBorder="1" applyAlignment="1">
      <alignment horizontal="center"/>
    </xf>
    <xf numFmtId="3" fontId="27" fillId="3" borderId="10" xfId="0" applyNumberFormat="1" applyFont="1" applyFill="1" applyBorder="1" applyAlignment="1">
      <alignment horizontal="right" vertical="center" wrapText="1"/>
    </xf>
    <xf numFmtId="0" fontId="29" fillId="0" borderId="0" xfId="0" applyFont="1" applyAlignment="1">
      <alignment horizontal="left"/>
    </xf>
    <xf numFmtId="0" fontId="27" fillId="0" borderId="12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3" fontId="27" fillId="4" borderId="8" xfId="0" applyNumberFormat="1" applyFont="1" applyFill="1" applyBorder="1" applyAlignment="1">
      <alignment horizontal="right" vertical="center" wrapText="1"/>
    </xf>
    <xf numFmtId="3" fontId="5" fillId="4" borderId="6" xfId="0" applyNumberFormat="1" applyFont="1" applyFill="1" applyBorder="1" applyAlignment="1">
      <alignment horizontal="right" vertical="center" wrapText="1"/>
    </xf>
    <xf numFmtId="0" fontId="41" fillId="0" borderId="6" xfId="0" applyFont="1" applyBorder="1"/>
    <xf numFmtId="3" fontId="27" fillId="0" borderId="12" xfId="0" applyNumberFormat="1" applyFont="1" applyBorder="1" applyAlignment="1">
      <alignment horizontal="right" vertical="center" wrapText="1"/>
    </xf>
    <xf numFmtId="3" fontId="41" fillId="0" borderId="6" xfId="0" applyNumberFormat="1" applyFont="1" applyBorder="1"/>
    <xf numFmtId="0" fontId="40" fillId="0" borderId="16" xfId="0" applyFont="1" applyBorder="1"/>
    <xf numFmtId="0" fontId="40" fillId="0" borderId="4" xfId="0" applyFont="1" applyBorder="1"/>
    <xf numFmtId="0" fontId="5" fillId="0" borderId="4" xfId="0" applyFont="1" applyBorder="1" applyAlignment="1">
      <alignment horizontal="center"/>
    </xf>
    <xf numFmtId="3" fontId="5" fillId="0" borderId="4" xfId="0" applyNumberFormat="1" applyFont="1" applyBorder="1" applyAlignment="1">
      <alignment horizontal="right" vertical="center" wrapText="1"/>
    </xf>
    <xf numFmtId="3" fontId="40" fillId="0" borderId="4" xfId="0" applyNumberFormat="1" applyFont="1" applyBorder="1"/>
    <xf numFmtId="0" fontId="5" fillId="0" borderId="7" xfId="0" applyFont="1" applyBorder="1"/>
    <xf numFmtId="0" fontId="5" fillId="0" borderId="13" xfId="0" applyFont="1" applyBorder="1" applyAlignment="1">
      <alignment horizontal="center"/>
    </xf>
    <xf numFmtId="0" fontId="39" fillId="0" borderId="5" xfId="0" applyFont="1" applyBorder="1"/>
    <xf numFmtId="3" fontId="5" fillId="0" borderId="2" xfId="0" applyNumberFormat="1" applyFont="1" applyBorder="1" applyAlignment="1">
      <alignment horizontal="righ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39" fillId="0" borderId="2" xfId="0" applyNumberFormat="1" applyFont="1" applyBorder="1"/>
    <xf numFmtId="0" fontId="27" fillId="0" borderId="6" xfId="0" applyFont="1" applyBorder="1"/>
    <xf numFmtId="3" fontId="5" fillId="0" borderId="12" xfId="0" applyNumberFormat="1" applyFont="1" applyBorder="1" applyAlignment="1">
      <alignment horizontal="right" vertical="center" wrapText="1"/>
    </xf>
    <xf numFmtId="0" fontId="5" fillId="0" borderId="11" xfId="0" applyFont="1" applyBorder="1"/>
    <xf numFmtId="0" fontId="27" fillId="0" borderId="14" xfId="0" applyFont="1" applyBorder="1"/>
    <xf numFmtId="0" fontId="5" fillId="0" borderId="0" xfId="0" applyFont="1" applyAlignment="1">
      <alignment horizontal="right" textRotation="180"/>
    </xf>
    <xf numFmtId="0" fontId="40" fillId="0" borderId="0" xfId="0" applyFont="1"/>
    <xf numFmtId="0" fontId="27" fillId="3" borderId="4" xfId="0" applyFont="1" applyFill="1" applyBorder="1"/>
    <xf numFmtId="0" fontId="5" fillId="3" borderId="4" xfId="0" applyFont="1" applyFill="1" applyBorder="1"/>
    <xf numFmtId="0" fontId="5" fillId="3" borderId="4" xfId="0" applyFont="1" applyFill="1" applyBorder="1" applyAlignment="1">
      <alignment horizontal="center"/>
    </xf>
    <xf numFmtId="3" fontId="27" fillId="3" borderId="4" xfId="0" applyNumberFormat="1" applyFont="1" applyFill="1" applyBorder="1" applyAlignment="1">
      <alignment horizontal="right" vertical="center" wrapText="1"/>
    </xf>
    <xf numFmtId="165" fontId="5" fillId="0" borderId="0" xfId="3" applyFont="1" applyBorder="1"/>
    <xf numFmtId="3" fontId="33" fillId="0" borderId="0" xfId="0" applyNumberFormat="1" applyFont="1"/>
    <xf numFmtId="0" fontId="5" fillId="0" borderId="12" xfId="0" applyFont="1" applyBorder="1" applyAlignment="1">
      <alignment horizontal="left"/>
    </xf>
    <xf numFmtId="3" fontId="5" fillId="0" borderId="6" xfId="0" applyNumberFormat="1" applyFont="1" applyBorder="1"/>
    <xf numFmtId="3" fontId="0" fillId="0" borderId="6" xfId="0" applyNumberFormat="1" applyBorder="1"/>
    <xf numFmtId="0" fontId="6" fillId="0" borderId="0" xfId="0" applyFont="1" applyAlignment="1">
      <alignment horizontal="left"/>
    </xf>
    <xf numFmtId="0" fontId="5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14" fontId="5" fillId="0" borderId="21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27" fillId="0" borderId="30" xfId="0" applyFont="1" applyBorder="1" applyAlignment="1">
      <alignment horizontal="center"/>
    </xf>
    <xf numFmtId="14" fontId="5" fillId="0" borderId="2" xfId="0" applyNumberFormat="1" applyFont="1" applyBorder="1"/>
    <xf numFmtId="14" fontId="5" fillId="0" borderId="5" xfId="0" applyNumberFormat="1" applyFont="1" applyBorder="1" applyAlignment="1">
      <alignment horizontal="center"/>
    </xf>
    <xf numFmtId="3" fontId="5" fillId="0" borderId="5" xfId="0" applyNumberFormat="1" applyFont="1" applyBorder="1"/>
    <xf numFmtId="3" fontId="27" fillId="4" borderId="5" xfId="0" applyNumberFormat="1" applyFont="1" applyFill="1" applyBorder="1" applyAlignment="1">
      <alignment horizontal="right" vertical="center" wrapText="1"/>
    </xf>
    <xf numFmtId="3" fontId="5" fillId="4" borderId="5" xfId="0" applyNumberFormat="1" applyFont="1" applyFill="1" applyBorder="1" applyAlignment="1">
      <alignment horizontal="right" vertical="center" wrapText="1"/>
    </xf>
    <xf numFmtId="0" fontId="5" fillId="0" borderId="25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/>
    </xf>
    <xf numFmtId="0" fontId="27" fillId="0" borderId="32" xfId="0" applyFont="1" applyBorder="1" applyAlignment="1">
      <alignment horizontal="center"/>
    </xf>
    <xf numFmtId="3" fontId="27" fillId="0" borderId="33" xfId="0" applyNumberFormat="1" applyFont="1" applyBorder="1" applyAlignment="1">
      <alignment horizontal="right" vertical="center" wrapText="1"/>
    </xf>
    <xf numFmtId="3" fontId="27" fillId="0" borderId="21" xfId="0" applyNumberFormat="1" applyFont="1" applyBorder="1" applyAlignment="1">
      <alignment horizontal="right" vertical="center" wrapText="1"/>
    </xf>
    <xf numFmtId="3" fontId="41" fillId="0" borderId="21" xfId="0" applyNumberFormat="1" applyFont="1" applyBorder="1"/>
    <xf numFmtId="0" fontId="5" fillId="0" borderId="18" xfId="0" applyFont="1" applyBorder="1" applyAlignment="1">
      <alignment horizontal="center"/>
    </xf>
    <xf numFmtId="3" fontId="27" fillId="0" borderId="18" xfId="0" applyNumberFormat="1" applyFont="1" applyBorder="1" applyAlignment="1">
      <alignment horizontal="right" vertical="center" wrapText="1"/>
    </xf>
    <xf numFmtId="3" fontId="5" fillId="0" borderId="18" xfId="0" applyNumberFormat="1" applyFont="1" applyBorder="1" applyAlignment="1">
      <alignment horizontal="right" vertical="center" wrapText="1"/>
    </xf>
    <xf numFmtId="3" fontId="40" fillId="0" borderId="18" xfId="0" applyNumberFormat="1" applyFont="1" applyBorder="1"/>
    <xf numFmtId="0" fontId="5" fillId="0" borderId="20" xfId="0" applyFont="1" applyBorder="1"/>
    <xf numFmtId="0" fontId="27" fillId="5" borderId="4" xfId="0" applyFont="1" applyFill="1" applyBorder="1"/>
    <xf numFmtId="0" fontId="5" fillId="5" borderId="4" xfId="0" applyFont="1" applyFill="1" applyBorder="1"/>
    <xf numFmtId="0" fontId="5" fillId="5" borderId="4" xfId="0" applyFont="1" applyFill="1" applyBorder="1" applyAlignment="1">
      <alignment horizontal="center"/>
    </xf>
    <xf numFmtId="3" fontId="27" fillId="5" borderId="4" xfId="0" applyNumberFormat="1" applyFont="1" applyFill="1" applyBorder="1" applyAlignment="1">
      <alignment horizontal="right" vertical="center" wrapText="1"/>
    </xf>
    <xf numFmtId="0" fontId="27" fillId="5" borderId="10" xfId="0" applyFont="1" applyFill="1" applyBorder="1"/>
    <xf numFmtId="0" fontId="27" fillId="5" borderId="10" xfId="0" applyFont="1" applyFill="1" applyBorder="1" applyAlignment="1">
      <alignment horizontal="center"/>
    </xf>
    <xf numFmtId="3" fontId="27" fillId="5" borderId="10" xfId="0" applyNumberFormat="1" applyFont="1" applyFill="1" applyBorder="1" applyAlignment="1">
      <alignment horizontal="right" vertical="center" wrapText="1"/>
    </xf>
    <xf numFmtId="0" fontId="5" fillId="5" borderId="10" xfId="0" applyFont="1" applyFill="1" applyBorder="1"/>
    <xf numFmtId="14" fontId="27" fillId="0" borderId="0" xfId="0" applyNumberFormat="1" applyFont="1" applyAlignment="1">
      <alignment horizontal="center"/>
    </xf>
    <xf numFmtId="14" fontId="27" fillId="0" borderId="4" xfId="0" applyNumberFormat="1" applyFont="1" applyBorder="1" applyAlignment="1">
      <alignment horizontal="left" vertical="center" wrapText="1"/>
    </xf>
    <xf numFmtId="0" fontId="27" fillId="0" borderId="16" xfId="0" applyFont="1" applyBorder="1" applyAlignment="1">
      <alignment horizontal="center"/>
    </xf>
    <xf numFmtId="14" fontId="27" fillId="0" borderId="4" xfId="0" applyNumberFormat="1" applyFont="1" applyBorder="1" applyAlignment="1">
      <alignment horizontal="left"/>
    </xf>
    <xf numFmtId="0" fontId="40" fillId="0" borderId="17" xfId="0" applyFont="1" applyBorder="1" applyAlignment="1">
      <alignment horizontal="center"/>
    </xf>
    <xf numFmtId="3" fontId="27" fillId="0" borderId="6" xfId="0" applyNumberFormat="1" applyFont="1" applyBorder="1"/>
    <xf numFmtId="0" fontId="40" fillId="0" borderId="18" xfId="0" applyFont="1" applyBorder="1" applyAlignment="1">
      <alignment horizontal="center"/>
    </xf>
    <xf numFmtId="14" fontId="27" fillId="0" borderId="18" xfId="0" applyNumberFormat="1" applyFont="1" applyBorder="1" applyAlignment="1">
      <alignment horizontal="center" shrinkToFit="1"/>
    </xf>
    <xf numFmtId="14" fontId="5" fillId="0" borderId="18" xfId="0" applyNumberFormat="1" applyFont="1" applyBorder="1" applyAlignment="1">
      <alignment horizontal="center"/>
    </xf>
    <xf numFmtId="3" fontId="27" fillId="4" borderId="18" xfId="0" applyNumberFormat="1" applyFont="1" applyFill="1" applyBorder="1" applyAlignment="1">
      <alignment horizontal="right" vertical="center" wrapText="1"/>
    </xf>
    <xf numFmtId="3" fontId="5" fillId="4" borderId="18" xfId="0" applyNumberFormat="1" applyFont="1" applyFill="1" applyBorder="1" applyAlignment="1">
      <alignment horizontal="right" vertical="center" wrapText="1"/>
    </xf>
    <xf numFmtId="0" fontId="5" fillId="0" borderId="34" xfId="0" applyFont="1" applyBorder="1" applyAlignment="1">
      <alignment horizontal="center" vertical="center" wrapText="1"/>
    </xf>
    <xf numFmtId="0" fontId="38" fillId="0" borderId="13" xfId="0" applyFont="1" applyBorder="1"/>
    <xf numFmtId="0" fontId="38" fillId="0" borderId="12" xfId="0" applyFont="1" applyBorder="1"/>
    <xf numFmtId="0" fontId="41" fillId="0" borderId="12" xfId="0" applyFont="1" applyBorder="1"/>
    <xf numFmtId="0" fontId="41" fillId="0" borderId="33" xfId="0" applyFont="1" applyBorder="1"/>
    <xf numFmtId="14" fontId="27" fillId="0" borderId="3" xfId="0" applyNumberFormat="1" applyFont="1" applyBorder="1" applyAlignment="1">
      <alignment horizontal="left"/>
    </xf>
    <xf numFmtId="0" fontId="5" fillId="0" borderId="35" xfId="0" applyFont="1" applyBorder="1" applyAlignment="1">
      <alignment horizontal="center" wrapText="1"/>
    </xf>
    <xf numFmtId="0" fontId="5" fillId="0" borderId="36" xfId="0" applyFont="1" applyBorder="1" applyAlignment="1">
      <alignment horizontal="center" wrapText="1"/>
    </xf>
    <xf numFmtId="0" fontId="5" fillId="0" borderId="37" xfId="0" applyFont="1" applyBorder="1" applyAlignment="1">
      <alignment horizontal="center" wrapText="1"/>
    </xf>
    <xf numFmtId="165" fontId="33" fillId="0" borderId="0" xfId="3" applyFont="1"/>
    <xf numFmtId="165" fontId="5" fillId="0" borderId="0" xfId="0" applyNumberFormat="1" applyFont="1"/>
    <xf numFmtId="169" fontId="27" fillId="0" borderId="4" xfId="3" applyNumberFormat="1" applyFont="1" applyFill="1" applyBorder="1" applyAlignment="1">
      <alignment horizontal="right" vertical="center" wrapText="1"/>
    </xf>
    <xf numFmtId="0" fontId="27" fillId="0" borderId="12" xfId="0" applyFont="1" applyBorder="1" applyAlignment="1">
      <alignment horizontal="left"/>
    </xf>
    <xf numFmtId="14" fontId="5" fillId="0" borderId="0" xfId="0" applyNumberFormat="1" applyFont="1" applyAlignment="1">
      <alignment horizontal="center" vertical="center" wrapText="1"/>
    </xf>
    <xf numFmtId="0" fontId="27" fillId="0" borderId="33" xfId="0" applyFont="1" applyBorder="1" applyAlignment="1">
      <alignment horizontal="center"/>
    </xf>
    <xf numFmtId="0" fontId="27" fillId="0" borderId="3" xfId="0" applyFont="1" applyBorder="1"/>
    <xf numFmtId="0" fontId="27" fillId="0" borderId="3" xfId="0" applyFont="1" applyBorder="1" applyAlignment="1">
      <alignment horizontal="center"/>
    </xf>
    <xf numFmtId="3" fontId="27" fillId="0" borderId="3" xfId="0" applyNumberFormat="1" applyFont="1" applyBorder="1" applyAlignment="1">
      <alignment horizontal="right" vertical="center" wrapText="1"/>
    </xf>
    <xf numFmtId="0" fontId="5" fillId="0" borderId="22" xfId="0" applyFont="1" applyBorder="1"/>
    <xf numFmtId="168" fontId="27" fillId="0" borderId="0" xfId="2" applyNumberFormat="1" applyFont="1" applyFill="1" applyBorder="1" applyAlignment="1">
      <alignment horizontal="right" vertical="center" wrapText="1"/>
    </xf>
    <xf numFmtId="0" fontId="5" fillId="0" borderId="38" xfId="0" applyFont="1" applyBorder="1"/>
    <xf numFmtId="14" fontId="5" fillId="0" borderId="38" xfId="0" applyNumberFormat="1" applyFont="1" applyBorder="1" applyAlignment="1">
      <alignment horizontal="center" vertical="center" wrapText="1"/>
    </xf>
    <xf numFmtId="3" fontId="27" fillId="0" borderId="38" xfId="0" applyNumberFormat="1" applyFont="1" applyBorder="1" applyAlignment="1">
      <alignment horizontal="right" vertical="center" wrapText="1"/>
    </xf>
    <xf numFmtId="0" fontId="27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/>
    <xf numFmtId="0" fontId="27" fillId="0" borderId="39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0" fontId="5" fillId="0" borderId="39" xfId="0" applyFont="1" applyBorder="1"/>
    <xf numFmtId="3" fontId="27" fillId="0" borderId="39" xfId="0" applyNumberFormat="1" applyFont="1" applyBorder="1" applyAlignment="1">
      <alignment horizontal="right" vertical="center" wrapText="1"/>
    </xf>
    <xf numFmtId="3" fontId="27" fillId="0" borderId="13" xfId="0" applyNumberFormat="1" applyFont="1" applyBorder="1"/>
    <xf numFmtId="3" fontId="38" fillId="0" borderId="12" xfId="0" applyNumberFormat="1" applyFont="1" applyBorder="1"/>
    <xf numFmtId="0" fontId="5" fillId="0" borderId="9" xfId="0" applyFont="1" applyBorder="1" applyAlignment="1">
      <alignment horizontal="center" vertical="center" wrapText="1"/>
    </xf>
    <xf numFmtId="41" fontId="0" fillId="0" borderId="0" xfId="4" applyFont="1"/>
    <xf numFmtId="3" fontId="5" fillId="0" borderId="12" xfId="0" applyNumberFormat="1" applyFont="1" applyBorder="1"/>
    <xf numFmtId="0" fontId="40" fillId="0" borderId="32" xfId="0" applyFont="1" applyBorder="1" applyAlignment="1">
      <alignment horizontal="center"/>
    </xf>
    <xf numFmtId="0" fontId="41" fillId="0" borderId="9" xfId="0" applyFont="1" applyBorder="1"/>
    <xf numFmtId="3" fontId="5" fillId="0" borderId="11" xfId="0" applyNumberFormat="1" applyFont="1" applyBorder="1"/>
    <xf numFmtId="165" fontId="5" fillId="0" borderId="0" xfId="3" applyFont="1" applyFill="1"/>
    <xf numFmtId="0" fontId="27" fillId="0" borderId="2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3" fontId="27" fillId="0" borderId="12" xfId="0" applyNumberFormat="1" applyFont="1" applyBorder="1"/>
    <xf numFmtId="3" fontId="5" fillId="0" borderId="0" xfId="14" applyNumberFormat="1" applyFont="1"/>
    <xf numFmtId="14" fontId="5" fillId="0" borderId="6" xfId="14" applyNumberFormat="1" applyFont="1" applyBorder="1" applyAlignment="1">
      <alignment horizontal="center" vertical="center" wrapText="1"/>
    </xf>
    <xf numFmtId="14" fontId="5" fillId="0" borderId="0" xfId="14" applyNumberFormat="1" applyFont="1"/>
    <xf numFmtId="14" fontId="5" fillId="0" borderId="6" xfId="14" applyNumberFormat="1" applyFont="1" applyBorder="1" applyAlignment="1">
      <alignment horizontal="center"/>
    </xf>
    <xf numFmtId="0" fontId="41" fillId="0" borderId="6" xfId="14" applyFont="1" applyBorder="1"/>
    <xf numFmtId="3" fontId="27" fillId="0" borderId="12" xfId="14" applyNumberFormat="1" applyFont="1" applyBorder="1" applyAlignment="1">
      <alignment horizontal="right" vertical="center" wrapText="1"/>
    </xf>
    <xf numFmtId="3" fontId="5" fillId="0" borderId="6" xfId="14" applyNumberFormat="1" applyFont="1" applyBorder="1"/>
    <xf numFmtId="0" fontId="38" fillId="0" borderId="12" xfId="14" applyFont="1" applyBorder="1"/>
    <xf numFmtId="0" fontId="27" fillId="0" borderId="3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right" textRotation="180"/>
    </xf>
    <xf numFmtId="0" fontId="27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/>
    </xf>
    <xf numFmtId="0" fontId="5" fillId="0" borderId="45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left"/>
    </xf>
    <xf numFmtId="0" fontId="5" fillId="0" borderId="47" xfId="0" applyFont="1" applyBorder="1"/>
    <xf numFmtId="0" fontId="27" fillId="5" borderId="17" xfId="0" applyFont="1" applyFill="1" applyBorder="1"/>
    <xf numFmtId="0" fontId="5" fillId="5" borderId="18" xfId="0" applyFont="1" applyFill="1" applyBorder="1"/>
    <xf numFmtId="0" fontId="27" fillId="5" borderId="18" xfId="0" applyFont="1" applyFill="1" applyBorder="1" applyAlignment="1">
      <alignment horizontal="center"/>
    </xf>
    <xf numFmtId="3" fontId="27" fillId="5" borderId="34" xfId="0" applyNumberFormat="1" applyFont="1" applyFill="1" applyBorder="1" applyAlignment="1">
      <alignment horizontal="right" vertical="center" wrapText="1"/>
    </xf>
    <xf numFmtId="0" fontId="5" fillId="5" borderId="18" xfId="0" applyFont="1" applyFill="1" applyBorder="1" applyAlignment="1">
      <alignment horizontal="center"/>
    </xf>
    <xf numFmtId="0" fontId="15" fillId="0" borderId="40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27" fillId="0" borderId="41" xfId="0" applyFont="1" applyBorder="1" applyAlignment="1">
      <alignment horizontal="center"/>
    </xf>
    <xf numFmtId="0" fontId="27" fillId="0" borderId="42" xfId="0" applyFont="1" applyBorder="1" applyAlignment="1">
      <alignment horizontal="center"/>
    </xf>
    <xf numFmtId="0" fontId="27" fillId="0" borderId="8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40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/>
    </xf>
    <xf numFmtId="0" fontId="27" fillId="0" borderId="44" xfId="0" applyFont="1" applyBorder="1" applyAlignment="1">
      <alignment horizontal="center"/>
    </xf>
  </cellXfs>
  <cellStyles count="25">
    <cellStyle name="Hipervínculo" xfId="1" builtinId="8"/>
    <cellStyle name="Millares" xfId="2" builtinId="3"/>
    <cellStyle name="Millares [0]" xfId="3" builtinId="6"/>
    <cellStyle name="Millares [0] 2" xfId="4" xr:uid="{00000000-0005-0000-0000-000003000000}"/>
    <cellStyle name="Millares [0] 2 2" xfId="10" xr:uid="{17E8155B-50D1-4DC7-80EB-AADC2D161D02}"/>
    <cellStyle name="Millares [0] 2 2 2" xfId="21" xr:uid="{CD36E464-6C62-4A06-BA53-9CB5E99FB1C6}"/>
    <cellStyle name="Millares [0] 2 3" xfId="7" xr:uid="{C6114506-50E4-479B-AE49-4C5CE5A1CAE6}"/>
    <cellStyle name="Millares [0] 2 3 2" xfId="18" xr:uid="{6A91820C-192E-4433-8454-718AC6D6411A}"/>
    <cellStyle name="Millares [0] 2 4" xfId="15" xr:uid="{FFA14FE9-A6EE-4C59-95B3-A6F52AF53CCD}"/>
    <cellStyle name="Millares [0] 39" xfId="13" xr:uid="{9B935233-B7B0-473E-B62C-70B8B7F3CD8E}"/>
    <cellStyle name="Millares [0] 39 2" xfId="24" xr:uid="{6E823407-1558-4573-B32E-D5CDA65A2D5E}"/>
    <cellStyle name="Millares 2" xfId="5" xr:uid="{00000000-0005-0000-0000-000004000000}"/>
    <cellStyle name="Millares 2 2" xfId="11" xr:uid="{E131F94C-7EDA-4793-9A14-885B171A66FD}"/>
    <cellStyle name="Millares 2 2 2" xfId="22" xr:uid="{6E53E325-1B38-4297-BEE1-C03CE7BBE6F0}"/>
    <cellStyle name="Millares 2 3" xfId="8" xr:uid="{C346D367-91DD-42BE-AC01-F3B30E020E20}"/>
    <cellStyle name="Millares 2 3 2" xfId="19" xr:uid="{DEBA8899-FD5A-48B8-8DA0-F7497696D323}"/>
    <cellStyle name="Millares 2 4" xfId="16" xr:uid="{35CC1345-3C83-4BE4-8E18-487706E69D0A}"/>
    <cellStyle name="Normal" xfId="0" builtinId="0"/>
    <cellStyle name="Normal 2" xfId="6" xr:uid="{00000000-0005-0000-0000-000006000000}"/>
    <cellStyle name="Normal 2 2" xfId="12" xr:uid="{DE7367BE-6C73-4935-A41E-4A8ADE5620D5}"/>
    <cellStyle name="Normal 2 2 2" xfId="23" xr:uid="{83082D4C-4595-42D6-9873-1062765B8459}"/>
    <cellStyle name="Normal 2 3" xfId="9" xr:uid="{4CC64812-C68F-4120-842C-E0D450046DED}"/>
    <cellStyle name="Normal 2 3 2" xfId="20" xr:uid="{8CCCC6BE-900B-4914-9090-5C5217696868}"/>
    <cellStyle name="Normal 2 4" xfId="17" xr:uid="{E5141D79-A0BF-43BB-8FDA-8DB58E4F9B44}"/>
    <cellStyle name="Normal 3" xfId="14" xr:uid="{96B3CC2A-1F7E-431B-BA99-F6219FFC5BE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53125" defaultRowHeight="12.5" x14ac:dyDescent="0.25"/>
  <cols>
    <col min="1" max="1" width="3.7265625" style="6" customWidth="1"/>
    <col min="2" max="2" width="18.26953125" bestFit="1" customWidth="1"/>
    <col min="3" max="3" width="6.7265625" customWidth="1"/>
    <col min="4" max="4" width="57.1796875" customWidth="1"/>
  </cols>
  <sheetData>
    <row r="1" spans="1:4" ht="18" x14ac:dyDescent="0.4">
      <c r="A1" s="7"/>
      <c r="C1" s="13" t="s">
        <v>25</v>
      </c>
      <c r="D1" s="13" t="s">
        <v>26</v>
      </c>
    </row>
    <row r="3" spans="1:4" ht="13" x14ac:dyDescent="0.3">
      <c r="A3" s="9" t="s">
        <v>14</v>
      </c>
      <c r="B3" s="10"/>
      <c r="C3" s="11" t="s">
        <v>15</v>
      </c>
    </row>
    <row r="4" spans="1:4" ht="13" x14ac:dyDescent="0.3">
      <c r="A4" s="9" t="s">
        <v>16</v>
      </c>
      <c r="B4" s="10"/>
      <c r="C4" s="12" t="s">
        <v>17</v>
      </c>
    </row>
    <row r="5" spans="1:4" ht="13" x14ac:dyDescent="0.3">
      <c r="A5" s="9" t="s">
        <v>18</v>
      </c>
      <c r="B5" s="10"/>
      <c r="C5" s="12" t="s">
        <v>19</v>
      </c>
    </row>
    <row r="7" spans="1:4" x14ac:dyDescent="0.25">
      <c r="A7" s="6" t="s">
        <v>10</v>
      </c>
      <c r="B7" s="14" t="s">
        <v>21</v>
      </c>
    </row>
    <row r="8" spans="1:4" x14ac:dyDescent="0.25">
      <c r="A8" s="6" t="s">
        <v>11</v>
      </c>
      <c r="B8" s="14" t="s">
        <v>22</v>
      </c>
    </row>
    <row r="9" spans="1:4" x14ac:dyDescent="0.25">
      <c r="A9" s="6" t="s">
        <v>20</v>
      </c>
      <c r="B9" s="14" t="s">
        <v>23</v>
      </c>
    </row>
  </sheetData>
  <phoneticPr fontId="5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1640625" defaultRowHeight="12.5" x14ac:dyDescent="0.25"/>
  <cols>
    <col min="1" max="1" width="3.81640625" style="17" customWidth="1"/>
    <col min="2" max="2" width="40.7265625" style="28" customWidth="1"/>
    <col min="3" max="3" width="12.54296875" style="17" customWidth="1"/>
    <col min="4" max="4" width="15.453125" style="17" customWidth="1"/>
    <col min="5" max="5" width="12.54296875" style="25" customWidth="1"/>
    <col min="6" max="6" width="13.7265625" style="5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57" t="s">
        <v>1</v>
      </c>
      <c r="B7" s="457" t="s">
        <v>2</v>
      </c>
      <c r="C7" s="457" t="s">
        <v>3</v>
      </c>
      <c r="D7" s="457" t="s">
        <v>24</v>
      </c>
      <c r="E7" s="457" t="s">
        <v>4</v>
      </c>
      <c r="F7" s="3" t="s">
        <v>5</v>
      </c>
      <c r="G7" s="42" t="s">
        <v>3</v>
      </c>
      <c r="H7" s="455" t="s">
        <v>5</v>
      </c>
      <c r="I7" s="456"/>
      <c r="J7" s="459" t="s">
        <v>6</v>
      </c>
      <c r="K7" s="461" t="s">
        <v>13</v>
      </c>
    </row>
    <row r="8" spans="1:21" ht="24" customHeight="1" thickBot="1" x14ac:dyDescent="0.3">
      <c r="A8" s="458"/>
      <c r="B8" s="458"/>
      <c r="C8" s="458"/>
      <c r="D8" s="458"/>
      <c r="E8" s="458"/>
      <c r="F8" s="15" t="s">
        <v>7</v>
      </c>
      <c r="G8" s="43" t="s">
        <v>44</v>
      </c>
      <c r="H8" s="41" t="s">
        <v>8</v>
      </c>
      <c r="I8" s="41" t="s">
        <v>9</v>
      </c>
      <c r="J8" s="460"/>
      <c r="K8" s="462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73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43458</v>
      </c>
      <c r="E14" s="166">
        <v>43473</v>
      </c>
      <c r="F14" s="120">
        <v>361500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v>2</v>
      </c>
      <c r="B15" t="s">
        <v>94</v>
      </c>
      <c r="C15" s="170" t="s">
        <v>42</v>
      </c>
      <c r="D15" s="166">
        <v>43465</v>
      </c>
      <c r="E15" s="166">
        <v>43496</v>
      </c>
      <c r="F15" s="120">
        <v>5187600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>+A15+1</f>
        <v>3</v>
      </c>
      <c r="B16" t="s">
        <v>95</v>
      </c>
      <c r="C16" s="170" t="s">
        <v>42</v>
      </c>
      <c r="D16" s="166">
        <v>43465</v>
      </c>
      <c r="E16" s="166">
        <v>43496</v>
      </c>
      <c r="F16" s="120">
        <v>39640251</v>
      </c>
      <c r="G16" s="49">
        <v>5960.94</v>
      </c>
      <c r="H16" s="40">
        <f>+G16*I16</f>
        <v>39640251</v>
      </c>
      <c r="I16" s="39">
        <v>6650</v>
      </c>
      <c r="J16" s="23"/>
      <c r="K16" s="82" t="s">
        <v>41</v>
      </c>
      <c r="L16" s="120"/>
      <c r="M16" s="184"/>
      <c r="N16" s="169"/>
    </row>
    <row r="17" spans="1:14" x14ac:dyDescent="0.25">
      <c r="A17" s="43">
        <f>+A16+1</f>
        <v>4</v>
      </c>
      <c r="B17" t="s">
        <v>96</v>
      </c>
      <c r="C17" s="170" t="s">
        <v>42</v>
      </c>
      <c r="D17" s="166">
        <v>43465</v>
      </c>
      <c r="E17" s="166">
        <v>43496</v>
      </c>
      <c r="F17" s="120">
        <v>5238250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ref="A18:A37" si="0">+A17+1</f>
        <v>5</v>
      </c>
      <c r="B18" t="s">
        <v>107</v>
      </c>
      <c r="C18" s="170" t="s">
        <v>42</v>
      </c>
      <c r="D18" s="166">
        <v>43465</v>
      </c>
      <c r="E18" s="166">
        <v>43496</v>
      </c>
      <c r="F18" s="120">
        <v>3806000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t="s">
        <v>108</v>
      </c>
      <c r="C19" s="170" t="s">
        <v>42</v>
      </c>
      <c r="D19" s="166">
        <v>43465</v>
      </c>
      <c r="E19" s="166">
        <v>43496</v>
      </c>
      <c r="F19" s="120">
        <v>25000000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>+A19+1</f>
        <v>7</v>
      </c>
      <c r="B20" s="1" t="s">
        <v>66</v>
      </c>
      <c r="C20" s="170" t="s">
        <v>42</v>
      </c>
      <c r="D20" s="166">
        <v>43465</v>
      </c>
      <c r="E20" s="166">
        <v>43496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5">
      <c r="A21" s="43">
        <f>+A20+1</f>
        <v>8</v>
      </c>
      <c r="B21" s="1" t="s">
        <v>43</v>
      </c>
      <c r="C21" s="170" t="s">
        <v>42</v>
      </c>
      <c r="D21" s="166">
        <v>43465</v>
      </c>
      <c r="E21" s="166">
        <v>43496</v>
      </c>
      <c r="F21" s="120">
        <v>11921880</v>
      </c>
      <c r="G21" s="49">
        <v>5960.94</v>
      </c>
      <c r="H21" s="40">
        <f>+G21*I21</f>
        <v>11921880</v>
      </c>
      <c r="I21" s="39">
        <v>2000</v>
      </c>
      <c r="J21" s="23"/>
      <c r="K21" s="82" t="s">
        <v>41</v>
      </c>
      <c r="L21" s="120"/>
      <c r="M21" s="184"/>
      <c r="N21" s="169"/>
    </row>
    <row r="22" spans="1:14" x14ac:dyDescent="0.25">
      <c r="A22" s="43">
        <f>+A21+1</f>
        <v>9</v>
      </c>
      <c r="B22" s="1" t="s">
        <v>61</v>
      </c>
      <c r="C22" s="170" t="s">
        <v>42</v>
      </c>
      <c r="D22" s="166">
        <v>43465</v>
      </c>
      <c r="E22" s="166">
        <v>43496</v>
      </c>
      <c r="F22" s="120">
        <v>2100000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62</v>
      </c>
      <c r="C23" s="170" t="s">
        <v>40</v>
      </c>
      <c r="D23" s="166">
        <v>43458</v>
      </c>
      <c r="E23" s="166">
        <v>43473</v>
      </c>
      <c r="F23" s="120">
        <v>1294300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67</v>
      </c>
      <c r="C24" s="170" t="s">
        <v>42</v>
      </c>
      <c r="D24" s="166">
        <v>43465</v>
      </c>
      <c r="E24" s="166">
        <v>43496</v>
      </c>
      <c r="F24" s="120">
        <v>791789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109</v>
      </c>
      <c r="C25" s="170" t="s">
        <v>42</v>
      </c>
      <c r="D25" s="166">
        <v>43465</v>
      </c>
      <c r="E25" s="166">
        <v>43496</v>
      </c>
      <c r="F25" s="120">
        <v>3869250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110</v>
      </c>
      <c r="C26" s="170" t="s">
        <v>42</v>
      </c>
      <c r="D26" s="166">
        <v>43465</v>
      </c>
      <c r="E26" s="166">
        <v>43496</v>
      </c>
      <c r="F26" s="120">
        <v>7865892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111</v>
      </c>
      <c r="C27" s="170" t="s">
        <v>42</v>
      </c>
      <c r="D27" s="166">
        <v>43465</v>
      </c>
      <c r="E27" s="166">
        <v>43496</v>
      </c>
      <c r="F27" s="120">
        <v>5352924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si="0"/>
        <v>15</v>
      </c>
      <c r="B28" s="1" t="s">
        <v>112</v>
      </c>
      <c r="C28" s="170" t="s">
        <v>42</v>
      </c>
      <c r="D28" s="166">
        <v>43465</v>
      </c>
      <c r="E28" s="166">
        <v>43496</v>
      </c>
      <c r="F28" s="120">
        <v>2762500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0"/>
        <v>16</v>
      </c>
      <c r="B29" s="1" t="s">
        <v>82</v>
      </c>
      <c r="C29" s="170" t="s">
        <v>42</v>
      </c>
      <c r="D29" s="166">
        <v>43465</v>
      </c>
      <c r="E29" s="166">
        <v>43496</v>
      </c>
      <c r="F29" s="120">
        <v>1800000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0"/>
        <v>17</v>
      </c>
      <c r="B30" s="1" t="s">
        <v>93</v>
      </c>
      <c r="C30" s="170" t="s">
        <v>42</v>
      </c>
      <c r="D30" s="166">
        <v>43465</v>
      </c>
      <c r="E30" s="166">
        <v>43496</v>
      </c>
      <c r="F30" s="120">
        <v>4074467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0"/>
        <v>18</v>
      </c>
      <c r="B31" s="1" t="s">
        <v>56</v>
      </c>
      <c r="C31" s="170" t="s">
        <v>42</v>
      </c>
      <c r="D31" s="166">
        <v>43465</v>
      </c>
      <c r="E31" s="166">
        <v>43496</v>
      </c>
      <c r="F31" s="120">
        <v>1979130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0"/>
        <v>19</v>
      </c>
      <c r="B32" s="1" t="s">
        <v>99</v>
      </c>
      <c r="C32" s="170" t="s">
        <v>42</v>
      </c>
      <c r="D32" s="166">
        <v>43465</v>
      </c>
      <c r="E32" s="166">
        <v>43496</v>
      </c>
      <c r="F32" s="120">
        <v>1787000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0"/>
        <v>20</v>
      </c>
      <c r="B33" s="1" t="s">
        <v>29</v>
      </c>
      <c r="C33" s="170" t="s">
        <v>42</v>
      </c>
      <c r="D33" s="166">
        <v>43465</v>
      </c>
      <c r="E33" s="166">
        <v>43496</v>
      </c>
      <c r="F33" s="120">
        <v>812000</v>
      </c>
      <c r="G33" s="103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0"/>
        <v>21</v>
      </c>
      <c r="B34" s="1" t="s">
        <v>83</v>
      </c>
      <c r="C34" s="170" t="s">
        <v>42</v>
      </c>
      <c r="D34" s="166">
        <v>43465</v>
      </c>
      <c r="E34" s="166">
        <v>43496</v>
      </c>
      <c r="F34" s="120">
        <v>85837536</v>
      </c>
      <c r="G34" s="49">
        <v>5960.94</v>
      </c>
      <c r="H34" s="40">
        <f>+G34*I34</f>
        <v>85837536</v>
      </c>
      <c r="I34" s="39">
        <v>14400</v>
      </c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0"/>
        <v>22</v>
      </c>
      <c r="B35" s="1" t="s">
        <v>113</v>
      </c>
      <c r="C35" s="170" t="s">
        <v>42</v>
      </c>
      <c r="D35" s="166">
        <v>43465</v>
      </c>
      <c r="E35" s="166">
        <v>43496</v>
      </c>
      <c r="F35" s="120">
        <v>1760000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0"/>
        <v>23</v>
      </c>
      <c r="B36" s="174" t="s">
        <v>58</v>
      </c>
      <c r="C36" s="170" t="s">
        <v>42</v>
      </c>
      <c r="D36" s="166">
        <v>43465</v>
      </c>
      <c r="E36" s="166">
        <v>43496</v>
      </c>
      <c r="F36" s="120">
        <v>1278581570.45</v>
      </c>
      <c r="G36" s="49"/>
      <c r="H36" s="40"/>
      <c r="I36" s="39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0"/>
        <v>24</v>
      </c>
      <c r="B37" s="98" t="s">
        <v>80</v>
      </c>
      <c r="C37" s="170" t="s">
        <v>42</v>
      </c>
      <c r="D37" s="166">
        <v>43465</v>
      </c>
      <c r="E37" s="166">
        <v>43496</v>
      </c>
      <c r="F37" s="120">
        <v>13416860</v>
      </c>
      <c r="G37" s="49"/>
      <c r="H37" s="40"/>
      <c r="I37" s="39"/>
      <c r="J37" s="23"/>
      <c r="K37" s="82" t="s">
        <v>41</v>
      </c>
      <c r="M37" s="184"/>
      <c r="N37" s="169"/>
    </row>
    <row r="38" spans="1:14" ht="12.75" hidden="1" customHeight="1" x14ac:dyDescent="0.25">
      <c r="A38" s="43">
        <v>25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43">
        <v>26</v>
      </c>
      <c r="B39"/>
      <c r="C39" s="170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70">
        <v>27</v>
      </c>
      <c r="B40" s="121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23">
        <v>28</v>
      </c>
      <c r="B41" s="174"/>
      <c r="C41" s="167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5">
      <c r="A42" s="23">
        <v>29</v>
      </c>
      <c r="B42" s="99"/>
      <c r="C42" s="167" t="s">
        <v>42</v>
      </c>
      <c r="D42" s="78"/>
      <c r="E42" s="78"/>
      <c r="F42" s="120"/>
      <c r="G42" s="104"/>
      <c r="H42" s="69"/>
      <c r="I42" s="69"/>
      <c r="K42" s="82" t="s">
        <v>41</v>
      </c>
    </row>
    <row r="43" spans="1:14" ht="23.25" customHeight="1" thickBot="1" x14ac:dyDescent="0.3">
      <c r="A43" s="465" t="s">
        <v>104</v>
      </c>
      <c r="B43" s="466"/>
      <c r="C43" s="45"/>
      <c r="D43" s="45"/>
      <c r="E43" s="45"/>
      <c r="F43" s="156">
        <f>SUM(F14:F42)</f>
        <v>1605650809.45</v>
      </c>
      <c r="G43" s="36"/>
      <c r="H43" s="36">
        <f>SUM(H9:H34)</f>
        <v>137399667</v>
      </c>
      <c r="I43" s="36">
        <f>SUM(I9:I34)</f>
        <v>23050</v>
      </c>
      <c r="J43" s="36"/>
      <c r="K43" s="83"/>
      <c r="M43"/>
      <c r="N43" s="148"/>
    </row>
    <row r="44" spans="1:14" ht="18" customHeight="1" x14ac:dyDescent="0.25">
      <c r="A44" s="108"/>
      <c r="B44" s="86"/>
      <c r="C44" s="85"/>
      <c r="D44" s="89"/>
      <c r="E44" s="38"/>
      <c r="F44" s="157"/>
      <c r="G44" s="75"/>
      <c r="H44" s="90"/>
      <c r="I44" s="106"/>
      <c r="J44" s="89"/>
      <c r="K44" s="91"/>
      <c r="L44" s="148"/>
    </row>
    <row r="45" spans="1:14" ht="15.75" customHeight="1" x14ac:dyDescent="0.25">
      <c r="A45" s="70"/>
      <c r="B45" s="65" t="s">
        <v>48</v>
      </c>
      <c r="C45" s="43"/>
      <c r="D45" s="61"/>
      <c r="E45" s="80"/>
      <c r="F45" s="158"/>
      <c r="G45" s="76"/>
      <c r="H45" s="25"/>
      <c r="I45" s="39"/>
      <c r="J45" s="23"/>
      <c r="K45" s="81"/>
    </row>
    <row r="46" spans="1:14" ht="15.75" customHeight="1" x14ac:dyDescent="0.25">
      <c r="A46" s="70"/>
      <c r="B46" s="65"/>
      <c r="C46" s="43"/>
      <c r="D46" s="61"/>
      <c r="E46" s="80"/>
      <c r="F46" s="158"/>
      <c r="G46" s="76"/>
      <c r="H46" s="25"/>
      <c r="I46" s="39"/>
      <c r="J46" s="23"/>
      <c r="K46" s="81"/>
    </row>
    <row r="47" spans="1:14" x14ac:dyDescent="0.25">
      <c r="A47" s="70"/>
      <c r="B47" s="66" t="s">
        <v>31</v>
      </c>
      <c r="C47" s="120"/>
      <c r="D47" s="166">
        <v>43373</v>
      </c>
      <c r="E47" s="166">
        <v>43374</v>
      </c>
      <c r="F47" s="120">
        <v>28096000</v>
      </c>
      <c r="G47" s="49"/>
      <c r="H47" s="92"/>
      <c r="I47" s="39"/>
      <c r="J47" s="23"/>
      <c r="K47" s="82" t="s">
        <v>41</v>
      </c>
    </row>
    <row r="48" spans="1:14" x14ac:dyDescent="0.25">
      <c r="A48" s="70"/>
      <c r="B48" s="66" t="s">
        <v>32</v>
      </c>
      <c r="C48" s="120"/>
      <c r="D48" s="166">
        <v>43373</v>
      </c>
      <c r="E48" s="166">
        <v>43374</v>
      </c>
      <c r="F48" s="120">
        <v>18500000</v>
      </c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33</v>
      </c>
      <c r="C49" s="120"/>
      <c r="D49" s="166">
        <v>43373</v>
      </c>
      <c r="E49" s="166">
        <v>43374</v>
      </c>
      <c r="F49" s="120">
        <v>6528000</v>
      </c>
      <c r="G49" s="49"/>
      <c r="H49" s="92"/>
      <c r="I49" s="39"/>
      <c r="J49" s="23"/>
      <c r="K49" s="82" t="s">
        <v>41</v>
      </c>
    </row>
    <row r="50" spans="1:11" hidden="1" x14ac:dyDescent="0.25">
      <c r="A50" s="70"/>
      <c r="B50" s="66"/>
      <c r="C50" s="70"/>
      <c r="D50" s="166">
        <v>43373</v>
      </c>
      <c r="E50" s="166">
        <v>43374</v>
      </c>
      <c r="F50" s="120"/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73</v>
      </c>
      <c r="C51" s="120"/>
      <c r="D51" s="166">
        <v>43373</v>
      </c>
      <c r="E51" s="166">
        <v>43374</v>
      </c>
      <c r="F51" s="120">
        <v>23466522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34</v>
      </c>
      <c r="C52" s="120"/>
      <c r="D52" s="166">
        <v>43373</v>
      </c>
      <c r="E52" s="166">
        <v>43374</v>
      </c>
      <c r="F52" s="120">
        <v>1999350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76</v>
      </c>
      <c r="C53" s="120"/>
      <c r="D53" s="166">
        <v>43373</v>
      </c>
      <c r="E53" s="166">
        <v>43374</v>
      </c>
      <c r="F53" s="120">
        <v>130192932</v>
      </c>
      <c r="G53" s="49"/>
      <c r="H53" s="92"/>
      <c r="I53" s="39"/>
      <c r="J53" s="23"/>
      <c r="K53" s="82" t="s">
        <v>41</v>
      </c>
    </row>
    <row r="54" spans="1:11" hidden="1" x14ac:dyDescent="0.25">
      <c r="A54" s="70"/>
      <c r="B54" s="66" t="s">
        <v>77</v>
      </c>
      <c r="C54" s="120"/>
      <c r="D54" s="166">
        <v>43373</v>
      </c>
      <c r="E54" s="166">
        <v>43374</v>
      </c>
      <c r="F54" s="176"/>
      <c r="G54" s="49"/>
      <c r="H54" s="92"/>
      <c r="I54" s="39"/>
      <c r="J54" s="23"/>
      <c r="K54" s="82" t="s">
        <v>41</v>
      </c>
    </row>
    <row r="55" spans="1:11" x14ac:dyDescent="0.25">
      <c r="A55" s="70"/>
      <c r="B55" s="66" t="s">
        <v>77</v>
      </c>
      <c r="C55" s="120"/>
      <c r="D55" s="166">
        <v>43373</v>
      </c>
      <c r="E55" s="166">
        <v>43374</v>
      </c>
      <c r="F55" s="120">
        <v>204724162</v>
      </c>
      <c r="G55" s="49"/>
      <c r="H55" s="92"/>
      <c r="I55" s="39"/>
      <c r="J55" s="23"/>
      <c r="K55" s="82" t="s">
        <v>41</v>
      </c>
    </row>
    <row r="56" spans="1:11" ht="12.75" customHeight="1" x14ac:dyDescent="0.25">
      <c r="A56" s="70"/>
      <c r="B56" s="87" t="s">
        <v>35</v>
      </c>
      <c r="C56" s="70"/>
      <c r="D56" s="165"/>
      <c r="E56" s="165"/>
      <c r="F56" s="181">
        <f>SUM(F47:F55)</f>
        <v>413506966</v>
      </c>
      <c r="G56" s="76"/>
      <c r="H56" s="26"/>
      <c r="I56" s="39"/>
      <c r="J56" s="23"/>
      <c r="K56" s="82" t="s">
        <v>41</v>
      </c>
    </row>
    <row r="57" spans="1:11" ht="12.75" customHeight="1" x14ac:dyDescent="0.25">
      <c r="A57" s="70"/>
      <c r="B57" s="171" t="s">
        <v>36</v>
      </c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5">
      <c r="A58" s="70"/>
      <c r="B58" s="66" t="s">
        <v>37</v>
      </c>
      <c r="C58" s="120"/>
      <c r="D58" s="166">
        <v>43373</v>
      </c>
      <c r="E58" s="166">
        <v>43404</v>
      </c>
      <c r="F58" s="120">
        <v>540000000</v>
      </c>
      <c r="G58" s="49"/>
      <c r="H58" s="92"/>
      <c r="I58" s="39"/>
      <c r="J58" s="23"/>
      <c r="K58" s="82" t="s">
        <v>41</v>
      </c>
    </row>
    <row r="59" spans="1:11" x14ac:dyDescent="0.25">
      <c r="A59" s="70"/>
      <c r="B59" s="66" t="s">
        <v>68</v>
      </c>
      <c r="C59" s="120"/>
      <c r="D59" s="166">
        <v>43373</v>
      </c>
      <c r="E59" s="166">
        <v>43404</v>
      </c>
      <c r="F59" s="120">
        <v>886465781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69</v>
      </c>
      <c r="C60" s="120"/>
      <c r="D60" s="166">
        <v>43373</v>
      </c>
      <c r="E60" s="166">
        <v>43404</v>
      </c>
      <c r="F60" s="120">
        <v>20813337</v>
      </c>
      <c r="G60" s="49"/>
      <c r="H60" s="92"/>
      <c r="I60" s="39"/>
      <c r="J60" s="23"/>
      <c r="K60" s="82" t="s">
        <v>41</v>
      </c>
    </row>
    <row r="61" spans="1:11" ht="15" customHeight="1" x14ac:dyDescent="0.25">
      <c r="A61" s="70"/>
      <c r="B61" s="66" t="s">
        <v>63</v>
      </c>
      <c r="C61" s="120"/>
      <c r="D61" s="166">
        <v>43373</v>
      </c>
      <c r="E61" s="166">
        <v>43404</v>
      </c>
      <c r="F61" s="120">
        <v>8520000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64</v>
      </c>
      <c r="C62" s="120"/>
      <c r="D62" s="166">
        <v>43373</v>
      </c>
      <c r="E62" s="166">
        <v>43404</v>
      </c>
      <c r="F62" s="120">
        <v>14518500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74</v>
      </c>
      <c r="C63" s="120"/>
      <c r="D63" s="166">
        <v>43373</v>
      </c>
      <c r="E63" s="166">
        <v>43404</v>
      </c>
      <c r="F63" s="120">
        <v>4243500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79</v>
      </c>
      <c r="D64" s="166">
        <v>43373</v>
      </c>
      <c r="E64" s="166">
        <v>43404</v>
      </c>
      <c r="F64" s="120">
        <v>281608236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75</v>
      </c>
      <c r="C65" s="120"/>
      <c r="D65" s="166">
        <v>43373</v>
      </c>
      <c r="E65" s="166">
        <v>43404</v>
      </c>
      <c r="F65" s="120">
        <v>18318788</v>
      </c>
      <c r="G65" s="49"/>
      <c r="H65" s="92"/>
      <c r="I65" s="39"/>
      <c r="J65" s="23"/>
      <c r="K65" s="82" t="s">
        <v>41</v>
      </c>
    </row>
    <row r="66" spans="1:13" ht="14.25" customHeight="1" x14ac:dyDescent="0.25">
      <c r="A66" s="74"/>
      <c r="B66" s="88" t="s">
        <v>38</v>
      </c>
      <c r="C66" s="71"/>
      <c r="D66" s="175"/>
      <c r="E66" s="62"/>
      <c r="F66" s="158">
        <f>SUM(F57:F65)</f>
        <v>1774488142</v>
      </c>
      <c r="G66" s="76"/>
      <c r="H66" s="26">
        <f>SUM(H58:H59)</f>
        <v>0</v>
      </c>
      <c r="I66" s="68"/>
      <c r="K66" s="82" t="s">
        <v>41</v>
      </c>
    </row>
    <row r="67" spans="1:13" ht="21" customHeight="1" thickBot="1" x14ac:dyDescent="0.3">
      <c r="A67" s="107" t="s">
        <v>103</v>
      </c>
      <c r="B67" s="33"/>
      <c r="C67" s="34"/>
      <c r="D67" s="34"/>
      <c r="E67" s="35"/>
      <c r="F67" s="156">
        <f>+F66+F56</f>
        <v>2187995108</v>
      </c>
      <c r="G67" s="36"/>
      <c r="H67" s="36">
        <f>+H56+H66</f>
        <v>0</v>
      </c>
      <c r="I67" s="44"/>
      <c r="J67" s="44"/>
      <c r="K67" s="84"/>
      <c r="L67" s="168"/>
      <c r="M67" s="169"/>
    </row>
    <row r="68" spans="1:13" ht="18.75" customHeight="1" x14ac:dyDescent="0.25">
      <c r="A68" s="38"/>
      <c r="B68" s="147" t="s">
        <v>49</v>
      </c>
      <c r="C68" s="85"/>
      <c r="D68" s="18"/>
      <c r="E68" s="94"/>
      <c r="F68" s="159"/>
      <c r="G68" s="137"/>
      <c r="H68" s="75"/>
      <c r="K68" s="85"/>
    </row>
    <row r="69" spans="1:13" ht="15.75" customHeight="1" x14ac:dyDescent="0.3">
      <c r="A69" s="95"/>
      <c r="B69" s="149"/>
      <c r="C69" s="110"/>
      <c r="D69" s="52"/>
      <c r="E69" s="77"/>
      <c r="F69" s="125"/>
      <c r="G69" s="95"/>
      <c r="H69" s="178"/>
      <c r="I69" s="51"/>
      <c r="K69" s="80"/>
    </row>
    <row r="70" spans="1:13" ht="15.75" customHeight="1" x14ac:dyDescent="0.25">
      <c r="A70" s="95"/>
      <c r="B70" s="66" t="s">
        <v>84</v>
      </c>
      <c r="C70" s="110"/>
      <c r="D70" s="52">
        <v>41656</v>
      </c>
      <c r="E70" s="77">
        <v>43488</v>
      </c>
      <c r="F70" s="182">
        <v>19945205</v>
      </c>
      <c r="G70" s="95"/>
      <c r="H70" s="178"/>
      <c r="I70" s="51"/>
      <c r="K70" s="80"/>
    </row>
    <row r="71" spans="1:13" ht="15.75" customHeight="1" x14ac:dyDescent="0.25">
      <c r="A71" s="95"/>
      <c r="B71" s="66" t="s">
        <v>85</v>
      </c>
      <c r="C71" s="110"/>
      <c r="D71" s="52">
        <v>42054</v>
      </c>
      <c r="E71" s="77">
        <v>43422</v>
      </c>
      <c r="F71" s="182">
        <v>119671232</v>
      </c>
      <c r="G71" s="95"/>
      <c r="H71" s="178"/>
      <c r="I71" s="51"/>
      <c r="K71" s="80"/>
    </row>
    <row r="72" spans="1:13" ht="15.75" customHeight="1" x14ac:dyDescent="0.25">
      <c r="A72" s="95"/>
      <c r="B72" s="66" t="s">
        <v>86</v>
      </c>
      <c r="C72" s="110"/>
      <c r="D72" s="52">
        <v>42173</v>
      </c>
      <c r="E72" s="77">
        <v>43172</v>
      </c>
      <c r="F72" s="182">
        <v>224383560</v>
      </c>
      <c r="G72" s="95"/>
      <c r="H72" s="178"/>
      <c r="I72" s="51"/>
      <c r="K72" s="80"/>
    </row>
    <row r="73" spans="1:13" ht="15.75" customHeight="1" x14ac:dyDescent="0.25">
      <c r="A73" s="95"/>
      <c r="B73" s="185" t="s">
        <v>114</v>
      </c>
      <c r="C73" s="110"/>
      <c r="D73" s="52">
        <v>41656</v>
      </c>
      <c r="E73" s="77">
        <v>43487</v>
      </c>
      <c r="F73" s="186">
        <v>500000000</v>
      </c>
      <c r="G73" s="95"/>
      <c r="H73" s="178"/>
      <c r="I73" s="51"/>
      <c r="K73" s="80"/>
    </row>
    <row r="74" spans="1:13" ht="15.75" customHeight="1" x14ac:dyDescent="0.3">
      <c r="A74" s="95"/>
      <c r="B74" s="149" t="s">
        <v>87</v>
      </c>
      <c r="C74" s="110"/>
      <c r="D74" s="52"/>
      <c r="E74" s="77"/>
      <c r="F74" s="125">
        <f>SUM(F70:F73)</f>
        <v>863999997</v>
      </c>
      <c r="G74" s="95"/>
      <c r="H74" s="178"/>
      <c r="I74" s="51"/>
      <c r="K74" s="80"/>
    </row>
    <row r="75" spans="1:13" ht="15.75" customHeight="1" x14ac:dyDescent="0.25">
      <c r="A75" s="95"/>
      <c r="B75" s="66" t="s">
        <v>88</v>
      </c>
      <c r="C75" s="110"/>
      <c r="D75" s="52">
        <v>42737</v>
      </c>
      <c r="E75" s="77">
        <v>43436</v>
      </c>
      <c r="F75" s="182">
        <v>591476891</v>
      </c>
      <c r="G75" s="95"/>
      <c r="H75" s="178"/>
      <c r="I75" s="51"/>
      <c r="K75" s="80"/>
    </row>
    <row r="76" spans="1:13" ht="15.75" customHeight="1" x14ac:dyDescent="0.25">
      <c r="A76" s="95"/>
      <c r="B76" s="66" t="s">
        <v>89</v>
      </c>
      <c r="C76" s="110"/>
      <c r="D76" s="52">
        <v>42366</v>
      </c>
      <c r="E76" s="77">
        <v>43465</v>
      </c>
      <c r="F76" s="182">
        <v>410430047</v>
      </c>
      <c r="G76" s="95"/>
      <c r="H76" s="178"/>
      <c r="I76" s="51"/>
      <c r="K76" s="80"/>
    </row>
    <row r="77" spans="1:13" ht="15.75" customHeight="1" x14ac:dyDescent="0.25">
      <c r="A77" s="95"/>
      <c r="B77" s="66" t="s">
        <v>90</v>
      </c>
      <c r="C77" s="110"/>
      <c r="D77" s="52">
        <v>42366</v>
      </c>
      <c r="E77" s="77">
        <v>43465</v>
      </c>
      <c r="F77" s="182">
        <v>556520944</v>
      </c>
      <c r="G77" s="95"/>
      <c r="H77" s="178"/>
      <c r="I77" s="51"/>
      <c r="K77" s="80"/>
    </row>
    <row r="78" spans="1:13" ht="15.75" customHeight="1" x14ac:dyDescent="0.25">
      <c r="A78" s="95"/>
      <c r="B78" s="185" t="s">
        <v>90</v>
      </c>
      <c r="C78" s="110"/>
      <c r="D78" s="52">
        <v>42737</v>
      </c>
      <c r="E78" s="77">
        <v>44897</v>
      </c>
      <c r="F78" s="186">
        <v>309092706</v>
      </c>
      <c r="G78" s="95"/>
      <c r="H78" s="178"/>
      <c r="I78" s="51"/>
      <c r="K78" s="80"/>
    </row>
    <row r="79" spans="1:13" ht="15.75" customHeight="1" x14ac:dyDescent="0.3">
      <c r="A79" s="95"/>
      <c r="B79" s="149" t="s">
        <v>51</v>
      </c>
      <c r="C79" s="110"/>
      <c r="D79" s="52"/>
      <c r="E79" s="77"/>
      <c r="F79" s="125">
        <f>SUM(F75:F78)</f>
        <v>1867520588</v>
      </c>
      <c r="G79" s="95"/>
      <c r="H79" s="178"/>
      <c r="I79" s="51"/>
      <c r="K79" s="80"/>
    </row>
    <row r="80" spans="1:13" ht="15.75" customHeight="1" thickBot="1" x14ac:dyDescent="0.35">
      <c r="A80" s="150"/>
      <c r="B80" s="151"/>
      <c r="C80" s="110"/>
      <c r="D80" s="52"/>
      <c r="E80" s="77"/>
      <c r="F80" s="77"/>
      <c r="G80" s="177"/>
      <c r="H80" s="179"/>
      <c r="I80" s="51"/>
      <c r="K80" s="80"/>
    </row>
    <row r="81" spans="1:11" ht="18.75" customHeight="1" thickBot="1" x14ac:dyDescent="0.35">
      <c r="A81" s="126" t="s">
        <v>102</v>
      </c>
      <c r="B81" s="127"/>
      <c r="C81" s="128"/>
      <c r="D81" s="129"/>
      <c r="E81" s="130"/>
      <c r="F81" s="131">
        <f>+F74+F79</f>
        <v>2731520585</v>
      </c>
      <c r="G81" s="136"/>
      <c r="H81" s="132"/>
      <c r="I81" s="133"/>
      <c r="J81" s="134"/>
      <c r="K81" s="135"/>
    </row>
    <row r="82" spans="1:11" ht="15.75" customHeight="1" thickBot="1" x14ac:dyDescent="0.3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3">
      <c r="A84" s="25"/>
      <c r="B84" s="37"/>
      <c r="C84" s="55" t="s">
        <v>70</v>
      </c>
      <c r="D84" s="57"/>
      <c r="E84" s="56"/>
      <c r="F84" s="161">
        <f>+F81+F67+F43</f>
        <v>6525166502.4499998</v>
      </c>
      <c r="G84" s="168"/>
      <c r="H84" s="168"/>
      <c r="I84" s="169"/>
    </row>
    <row r="85" spans="1:11" ht="18.75" customHeight="1" thickTop="1" x14ac:dyDescent="0.25">
      <c r="A85" s="25"/>
      <c r="B85" s="37"/>
      <c r="C85" s="18"/>
      <c r="D85" s="18"/>
      <c r="E85" s="30"/>
      <c r="F85" s="158"/>
      <c r="G85" s="26"/>
      <c r="H85" s="26"/>
    </row>
    <row r="86" spans="1:11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3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3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5">
      <c r="A101" s="463" t="s">
        <v>1</v>
      </c>
      <c r="B101" s="457" t="s">
        <v>2</v>
      </c>
      <c r="C101" s="457" t="s">
        <v>3</v>
      </c>
      <c r="D101" s="457" t="s">
        <v>24</v>
      </c>
      <c r="E101" s="457" t="s">
        <v>4</v>
      </c>
      <c r="F101" s="3" t="s">
        <v>5</v>
      </c>
      <c r="G101" s="42" t="s">
        <v>3</v>
      </c>
      <c r="H101" s="455" t="s">
        <v>5</v>
      </c>
      <c r="I101" s="456"/>
      <c r="J101" s="459" t="s">
        <v>6</v>
      </c>
      <c r="K101" s="457" t="s">
        <v>13</v>
      </c>
    </row>
    <row r="102" spans="1:13" ht="12" customHeight="1" thickBot="1" x14ac:dyDescent="0.3">
      <c r="A102" s="464"/>
      <c r="B102" s="458"/>
      <c r="C102" s="458"/>
      <c r="D102" s="458"/>
      <c r="E102" s="458"/>
      <c r="F102" s="153" t="s">
        <v>7</v>
      </c>
      <c r="G102" s="43" t="s">
        <v>44</v>
      </c>
      <c r="H102" s="41" t="s">
        <v>8</v>
      </c>
      <c r="I102" s="41" t="s">
        <v>9</v>
      </c>
      <c r="J102" s="460"/>
      <c r="K102" s="458"/>
    </row>
    <row r="103" spans="1:13" ht="24.75" customHeight="1" x14ac:dyDescent="0.25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5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5">
      <c r="A105" s="109">
        <f>+A104+1</f>
        <v>3</v>
      </c>
      <c r="B105" s="66" t="s">
        <v>91</v>
      </c>
      <c r="C105" s="152" t="s">
        <v>153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5">
      <c r="A106" s="109">
        <f>+A105+1</f>
        <v>4</v>
      </c>
      <c r="B106" s="66" t="s">
        <v>92</v>
      </c>
      <c r="C106" s="152" t="s">
        <v>153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5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SUM(H69:H104)</f>
        <v>0</v>
      </c>
      <c r="K107" s="80" t="s">
        <v>41</v>
      </c>
    </row>
    <row r="108" spans="1:13" ht="24.75" customHeight="1" x14ac:dyDescent="0.25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5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5">
      <c r="A110" s="109">
        <f>+A109+1</f>
        <v>7</v>
      </c>
      <c r="B110" s="66" t="s">
        <v>60</v>
      </c>
      <c r="C110" s="152" t="s">
        <v>153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5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5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35">
      <c r="A113" s="115" t="s">
        <v>105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3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20.25" customHeight="1" x14ac:dyDescent="0.3">
      <c r="A115" s="74"/>
      <c r="B115" s="98" t="s">
        <v>81</v>
      </c>
      <c r="C115" s="100"/>
      <c r="D115" s="52">
        <v>42668</v>
      </c>
      <c r="E115" s="77">
        <v>43398</v>
      </c>
      <c r="F115" s="4">
        <v>90000000</v>
      </c>
      <c r="G115" s="49"/>
      <c r="H115" s="183"/>
      <c r="I115" s="68"/>
      <c r="K115" s="67"/>
    </row>
    <row r="116" spans="1:11" ht="19.5" customHeight="1" x14ac:dyDescent="0.25">
      <c r="A116" s="74"/>
      <c r="B116" s="98" t="s">
        <v>100</v>
      </c>
      <c r="C116" s="100"/>
      <c r="D116" s="52">
        <v>43284</v>
      </c>
      <c r="E116" s="77">
        <v>45841</v>
      </c>
      <c r="F116" s="4">
        <v>3309008122</v>
      </c>
      <c r="G116" s="76"/>
      <c r="I116" s="68"/>
      <c r="K116" s="67"/>
    </row>
    <row r="117" spans="1:11" ht="24" customHeight="1" thickBot="1" x14ac:dyDescent="0.3">
      <c r="A117" s="107" t="s">
        <v>106</v>
      </c>
      <c r="B117" s="33"/>
      <c r="C117" s="34"/>
      <c r="D117" s="34"/>
      <c r="E117" s="35"/>
      <c r="F117" s="156">
        <f>+F115+F116</f>
        <v>3399008122</v>
      </c>
      <c r="G117" s="156">
        <f>SUM(G116:G116)</f>
        <v>0</v>
      </c>
      <c r="H117" s="156">
        <f>SUM(H116:H116)</f>
        <v>0</v>
      </c>
      <c r="I117" s="156">
        <f>SUM(I116:I116)</f>
        <v>0</v>
      </c>
      <c r="J117" s="34"/>
      <c r="K117" s="105"/>
    </row>
    <row r="118" spans="1:11" x14ac:dyDescent="0.25">
      <c r="A118" s="27"/>
      <c r="F118" s="4"/>
      <c r="G118" s="24"/>
    </row>
    <row r="119" spans="1:11" ht="15.75" customHeight="1" thickBot="1" x14ac:dyDescent="0.4">
      <c r="A119" s="27"/>
      <c r="C119" s="55" t="s">
        <v>71</v>
      </c>
      <c r="D119" s="55"/>
      <c r="E119" s="56"/>
      <c r="F119" s="161">
        <f>+F113+F117</f>
        <v>10564186571</v>
      </c>
      <c r="G119" s="180"/>
      <c r="H119" s="120"/>
    </row>
    <row r="120" spans="1:11" ht="13" thickTop="1" x14ac:dyDescent="0.25">
      <c r="A120" s="27"/>
      <c r="F120" s="4"/>
      <c r="G120" s="24"/>
      <c r="H120" s="148"/>
    </row>
    <row r="121" spans="1:11" x14ac:dyDescent="0.25">
      <c r="A121" s="27"/>
      <c r="F121" s="4"/>
      <c r="G121" s="24"/>
    </row>
    <row r="122" spans="1:11" ht="21.75" customHeight="1" thickBot="1" x14ac:dyDescent="0.3">
      <c r="A122" s="27"/>
      <c r="C122" s="58" t="s">
        <v>50</v>
      </c>
      <c r="D122" s="59"/>
      <c r="E122" s="60"/>
      <c r="F122" s="163">
        <f>+F119+F84</f>
        <v>17089353073.450001</v>
      </c>
      <c r="G122" s="24"/>
      <c r="H122" s="168"/>
      <c r="I122" s="169"/>
    </row>
    <row r="123" spans="1:11" x14ac:dyDescent="0.25">
      <c r="A123" s="27"/>
      <c r="F123" s="4"/>
      <c r="G123" s="24"/>
    </row>
    <row r="124" spans="1:11" x14ac:dyDescent="0.25">
      <c r="F124" s="120"/>
      <c r="G124" s="24"/>
    </row>
    <row r="125" spans="1:11" x14ac:dyDescent="0.25">
      <c r="F125" s="4"/>
      <c r="G125" s="24"/>
    </row>
    <row r="126" spans="1:11" x14ac:dyDescent="0.25">
      <c r="F126" s="4"/>
      <c r="G126" s="24"/>
    </row>
    <row r="127" spans="1:11" x14ac:dyDescent="0.25">
      <c r="F127" s="4"/>
      <c r="G127" s="24"/>
    </row>
    <row r="128" spans="1:11" x14ac:dyDescent="0.25">
      <c r="F128" s="4"/>
      <c r="G128" s="24"/>
    </row>
    <row r="129" spans="4:7" x14ac:dyDescent="0.25">
      <c r="F129" s="4"/>
      <c r="G129" s="24"/>
    </row>
    <row r="130" spans="4:7" x14ac:dyDescent="0.25">
      <c r="D130" s="18" t="s">
        <v>65</v>
      </c>
      <c r="F130" s="4"/>
      <c r="G130" s="24"/>
    </row>
    <row r="131" spans="4:7" x14ac:dyDescent="0.25">
      <c r="D131" s="30" t="s">
        <v>54</v>
      </c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3:B43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1640625" defaultRowHeight="12.5" x14ac:dyDescent="0.25"/>
  <cols>
    <col min="1" max="1" width="3.81640625" style="17" customWidth="1"/>
    <col min="2" max="2" width="39" style="28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57" t="s">
        <v>1</v>
      </c>
      <c r="B7" s="457" t="s">
        <v>2</v>
      </c>
      <c r="C7" s="457" t="s">
        <v>3</v>
      </c>
      <c r="D7" s="457" t="s">
        <v>24</v>
      </c>
      <c r="E7" s="457" t="s">
        <v>4</v>
      </c>
      <c r="F7" s="3" t="s">
        <v>5</v>
      </c>
      <c r="G7" s="42" t="s">
        <v>3</v>
      </c>
      <c r="H7" s="455" t="s">
        <v>5</v>
      </c>
      <c r="I7" s="456"/>
      <c r="J7" s="459" t="s">
        <v>6</v>
      </c>
      <c r="K7" s="461" t="s">
        <v>13</v>
      </c>
    </row>
    <row r="8" spans="1:21" ht="24" customHeight="1" thickBot="1" x14ac:dyDescent="0.3">
      <c r="A8" s="458"/>
      <c r="B8" s="458"/>
      <c r="C8" s="458"/>
      <c r="D8" s="458"/>
      <c r="E8" s="458"/>
      <c r="F8" s="15" t="s">
        <v>7</v>
      </c>
      <c r="G8" s="43" t="s">
        <v>44</v>
      </c>
      <c r="H8" s="41" t="s">
        <v>8</v>
      </c>
      <c r="I8" s="41" t="s">
        <v>9</v>
      </c>
      <c r="J8" s="460"/>
      <c r="K8" s="462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43548</v>
      </c>
      <c r="E14" s="166">
        <v>43563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v>2</v>
      </c>
      <c r="B15" t="s">
        <v>94</v>
      </c>
      <c r="C15" s="170" t="s">
        <v>42</v>
      </c>
      <c r="D15" s="166">
        <v>43555</v>
      </c>
      <c r="E15" s="166">
        <v>43585</v>
      </c>
      <c r="F15" s="120">
        <v>7898000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1" si="0">+A15+1</f>
        <v>3</v>
      </c>
      <c r="B16" t="s">
        <v>95</v>
      </c>
      <c r="C16" s="170" t="s">
        <v>42</v>
      </c>
      <c r="D16" s="166">
        <v>43555</v>
      </c>
      <c r="E16" s="166">
        <v>43585</v>
      </c>
      <c r="F16" s="120">
        <v>182903978</v>
      </c>
      <c r="G16" s="49">
        <v>6187.55</v>
      </c>
      <c r="H16" s="40">
        <f>+G16*I16</f>
        <v>182903978</v>
      </c>
      <c r="I16" s="39">
        <v>29560</v>
      </c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t="s">
        <v>108</v>
      </c>
      <c r="C17" s="170" t="s">
        <v>42</v>
      </c>
      <c r="D17" s="166">
        <v>43555</v>
      </c>
      <c r="E17" s="166">
        <v>43585</v>
      </c>
      <c r="F17" s="120">
        <v>10000000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66</v>
      </c>
      <c r="C18" s="170" t="s">
        <v>42</v>
      </c>
      <c r="D18" s="166">
        <v>43555</v>
      </c>
      <c r="E18" s="166">
        <v>43585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30</v>
      </c>
      <c r="C19" s="170" t="s">
        <v>42</v>
      </c>
      <c r="D19" s="166">
        <v>43555</v>
      </c>
      <c r="E19" s="166">
        <v>43585</v>
      </c>
      <c r="F19" s="120">
        <v>1567759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s="1" t="s">
        <v>43</v>
      </c>
      <c r="C20" s="170" t="s">
        <v>42</v>
      </c>
      <c r="D20" s="166">
        <v>43555</v>
      </c>
      <c r="E20" s="166">
        <v>43585</v>
      </c>
      <c r="F20" s="120">
        <v>12375100</v>
      </c>
      <c r="G20" s="49">
        <v>6187.55</v>
      </c>
      <c r="H20" s="40">
        <f>+G20*I20</f>
        <v>12375100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61</v>
      </c>
      <c r="C21" s="170" t="s">
        <v>42</v>
      </c>
      <c r="D21" s="166">
        <v>43555</v>
      </c>
      <c r="E21" s="166">
        <v>43585</v>
      </c>
      <c r="F21" s="120">
        <v>825000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>+A21+1</f>
        <v>9</v>
      </c>
      <c r="B22" s="1" t="s">
        <v>62</v>
      </c>
      <c r="C22" s="170" t="s">
        <v>40</v>
      </c>
      <c r="D22" s="166">
        <v>43548</v>
      </c>
      <c r="E22" s="166">
        <v>43563</v>
      </c>
      <c r="F22" s="120">
        <v>1666300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ref="A23:A34" si="1">+A22+1</f>
        <v>10</v>
      </c>
      <c r="B23" s="1" t="s">
        <v>67</v>
      </c>
      <c r="C23" s="170" t="s">
        <v>42</v>
      </c>
      <c r="D23" s="166">
        <v>43555</v>
      </c>
      <c r="E23" s="166">
        <v>43585</v>
      </c>
      <c r="F23" s="120">
        <v>287866</v>
      </c>
      <c r="G23" s="49"/>
      <c r="H23" s="40"/>
      <c r="I23" s="40"/>
      <c r="J23" s="23"/>
      <c r="K23" s="82" t="s">
        <v>41</v>
      </c>
      <c r="L23" s="120"/>
      <c r="M23" s="184"/>
      <c r="N23" s="169"/>
    </row>
    <row r="24" spans="1:14" x14ac:dyDescent="0.25">
      <c r="A24" s="43">
        <f t="shared" si="1"/>
        <v>11</v>
      </c>
      <c r="B24" s="1" t="s">
        <v>98</v>
      </c>
      <c r="C24" s="170" t="s">
        <v>122</v>
      </c>
      <c r="D24" s="166">
        <v>43555</v>
      </c>
      <c r="E24" s="166">
        <v>43585</v>
      </c>
      <c r="F24" s="120">
        <v>400000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5">
      <c r="A25" s="43">
        <f t="shared" si="1"/>
        <v>12</v>
      </c>
      <c r="B25" s="1" t="s">
        <v>123</v>
      </c>
      <c r="C25" s="170" t="s">
        <v>97</v>
      </c>
      <c r="D25" s="166">
        <v>43555</v>
      </c>
      <c r="E25" s="166">
        <v>43585</v>
      </c>
      <c r="F25" s="120">
        <v>1500000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5">
      <c r="A26" s="43">
        <f t="shared" si="1"/>
        <v>13</v>
      </c>
      <c r="B26" s="1" t="s">
        <v>124</v>
      </c>
      <c r="C26" s="170" t="s">
        <v>42</v>
      </c>
      <c r="D26" s="166">
        <v>43555</v>
      </c>
      <c r="E26" s="166">
        <v>43585</v>
      </c>
      <c r="F26" s="120">
        <v>4422000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5">
      <c r="A27" s="43">
        <f t="shared" si="1"/>
        <v>14</v>
      </c>
      <c r="B27" s="1" t="s">
        <v>111</v>
      </c>
      <c r="C27" s="170" t="s">
        <v>42</v>
      </c>
      <c r="D27" s="166">
        <v>43555</v>
      </c>
      <c r="E27" s="166">
        <v>43585</v>
      </c>
      <c r="F27" s="120">
        <v>4083783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si="1"/>
        <v>15</v>
      </c>
      <c r="B28" s="1" t="s">
        <v>56</v>
      </c>
      <c r="C28" s="170" t="s">
        <v>42</v>
      </c>
      <c r="D28" s="166">
        <v>43555</v>
      </c>
      <c r="E28" s="166">
        <v>43585</v>
      </c>
      <c r="F28" s="120">
        <v>1956110</v>
      </c>
      <c r="G28" s="49"/>
      <c r="H28" s="40"/>
      <c r="I28" s="40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1"/>
        <v>16</v>
      </c>
      <c r="B29" s="1" t="s">
        <v>28</v>
      </c>
      <c r="C29" s="170" t="s">
        <v>42</v>
      </c>
      <c r="D29" s="166">
        <v>43555</v>
      </c>
      <c r="E29" s="166">
        <v>43585</v>
      </c>
      <c r="F29" s="120">
        <v>644710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99</v>
      </c>
      <c r="C30" s="170" t="s">
        <v>42</v>
      </c>
      <c r="D30" s="166">
        <v>43555</v>
      </c>
      <c r="E30" s="166">
        <v>43585</v>
      </c>
      <c r="F30" s="120">
        <v>1721000</v>
      </c>
      <c r="G30" s="103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125</v>
      </c>
      <c r="C31" s="170" t="s">
        <v>42</v>
      </c>
      <c r="D31" s="166">
        <v>43555</v>
      </c>
      <c r="E31" s="166">
        <v>43585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29</v>
      </c>
      <c r="C32" s="170" t="s">
        <v>42</v>
      </c>
      <c r="D32" s="166">
        <v>43555</v>
      </c>
      <c r="E32" s="166">
        <v>43585</v>
      </c>
      <c r="F32" s="120">
        <v>15458500</v>
      </c>
      <c r="G32" s="103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83</v>
      </c>
      <c r="C33" s="170" t="s">
        <v>42</v>
      </c>
      <c r="D33" s="166">
        <v>43555</v>
      </c>
      <c r="E33" s="166">
        <v>43585</v>
      </c>
      <c r="F33" s="120">
        <v>81675660</v>
      </c>
      <c r="G33" s="49">
        <v>6187.55</v>
      </c>
      <c r="H33" s="40">
        <f>+G33*I33</f>
        <v>81675660</v>
      </c>
      <c r="I33" s="39">
        <v>13200</v>
      </c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74" t="s">
        <v>58</v>
      </c>
      <c r="C34" s="170" t="s">
        <v>42</v>
      </c>
      <c r="D34" s="166">
        <v>43555</v>
      </c>
      <c r="E34" s="166">
        <v>43585</v>
      </c>
      <c r="F34" s="120">
        <v>1293756017.8499999</v>
      </c>
      <c r="G34" s="49"/>
      <c r="H34" s="40"/>
      <c r="I34" s="39"/>
      <c r="J34" s="23"/>
      <c r="K34" s="82" t="s">
        <v>41</v>
      </c>
      <c r="L34" s="120"/>
      <c r="M34" s="184"/>
      <c r="N34" s="169"/>
    </row>
    <row r="35" spans="1:14" x14ac:dyDescent="0.25">
      <c r="A35" s="43">
        <f>+A34+1</f>
        <v>22</v>
      </c>
      <c r="B35" s="98" t="s">
        <v>80</v>
      </c>
      <c r="C35" s="170" t="s">
        <v>42</v>
      </c>
      <c r="D35" s="166">
        <v>43555</v>
      </c>
      <c r="E35" s="166">
        <v>43585</v>
      </c>
      <c r="F35" s="120">
        <v>11303310</v>
      </c>
      <c r="G35" s="49"/>
      <c r="H35" s="40"/>
      <c r="I35" s="39"/>
      <c r="J35" s="23"/>
      <c r="K35" s="82" t="s">
        <v>41</v>
      </c>
      <c r="M35" s="184"/>
      <c r="N35" s="169"/>
    </row>
    <row r="36" spans="1:14" ht="12.75" hidden="1" customHeight="1" x14ac:dyDescent="0.25">
      <c r="A36" s="43">
        <v>25</v>
      </c>
      <c r="B36"/>
      <c r="C36" s="170" t="s">
        <v>42</v>
      </c>
      <c r="D36" s="166"/>
      <c r="E36" s="166"/>
      <c r="F36" s="120"/>
      <c r="G36" s="49"/>
      <c r="H36" s="40"/>
      <c r="I36" s="39"/>
      <c r="J36" s="23"/>
      <c r="K36" s="82" t="s">
        <v>41</v>
      </c>
    </row>
    <row r="37" spans="1:14" ht="12.75" hidden="1" customHeight="1" x14ac:dyDescent="0.25">
      <c r="A37" s="43">
        <v>26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5">
      <c r="A38" s="70">
        <v>27</v>
      </c>
      <c r="B38" s="121"/>
      <c r="C38" s="167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23">
        <v>28</v>
      </c>
      <c r="B39" s="174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23">
        <v>29</v>
      </c>
      <c r="B40" s="99"/>
      <c r="C40" s="167" t="s">
        <v>42</v>
      </c>
      <c r="D40" s="78"/>
      <c r="E40" s="78"/>
      <c r="F40" s="120"/>
      <c r="G40" s="104"/>
      <c r="H40" s="69"/>
      <c r="I40" s="69"/>
      <c r="K40" s="82" t="s">
        <v>41</v>
      </c>
    </row>
    <row r="41" spans="1:14" ht="23.25" customHeight="1" thickBot="1" x14ac:dyDescent="0.3">
      <c r="A41" s="465" t="s">
        <v>120</v>
      </c>
      <c r="B41" s="466"/>
      <c r="C41" s="45"/>
      <c r="D41" s="45"/>
      <c r="E41" s="45"/>
      <c r="F41" s="156">
        <f>SUM(F14:F40)</f>
        <v>1738956703.8499999</v>
      </c>
      <c r="G41" s="36"/>
      <c r="H41" s="36">
        <f>SUM(H9:H40)</f>
        <v>276954738</v>
      </c>
      <c r="I41" s="36">
        <f>SUM(I9:I33)</f>
        <v>44760</v>
      </c>
      <c r="J41" s="36"/>
      <c r="K41" s="83"/>
      <c r="M41"/>
      <c r="N41" s="148"/>
    </row>
    <row r="42" spans="1:14" ht="18" customHeight="1" x14ac:dyDescent="0.25">
      <c r="A42" s="108"/>
      <c r="B42" s="86"/>
      <c r="C42" s="85"/>
      <c r="D42" s="89"/>
      <c r="E42" s="38"/>
      <c r="F42" s="157"/>
      <c r="G42" s="75"/>
      <c r="H42" s="90"/>
      <c r="I42" s="106"/>
      <c r="J42" s="89"/>
      <c r="K42" s="91"/>
      <c r="L42" s="148"/>
    </row>
    <row r="43" spans="1:14" ht="15.75" customHeight="1" x14ac:dyDescent="0.25">
      <c r="A43" s="70"/>
      <c r="B43" s="65" t="s">
        <v>48</v>
      </c>
      <c r="C43" s="43"/>
      <c r="D43" s="61"/>
      <c r="E43" s="80"/>
      <c r="F43" s="158"/>
      <c r="G43" s="76"/>
      <c r="H43" s="25"/>
      <c r="I43" s="39"/>
      <c r="J43" s="23"/>
      <c r="K43" s="81"/>
    </row>
    <row r="44" spans="1:14" ht="15.75" customHeight="1" x14ac:dyDescent="0.25">
      <c r="A44" s="70"/>
      <c r="B44" s="65"/>
      <c r="C44" s="43"/>
      <c r="D44" s="61"/>
      <c r="E44" s="80"/>
      <c r="F44" s="158"/>
      <c r="G44" s="76"/>
      <c r="H44" s="25"/>
      <c r="I44" s="39"/>
      <c r="J44" s="23"/>
      <c r="K44" s="81"/>
    </row>
    <row r="45" spans="1:14" x14ac:dyDescent="0.25">
      <c r="A45" s="70"/>
      <c r="B45" s="66" t="s">
        <v>31</v>
      </c>
      <c r="C45" s="120"/>
      <c r="D45" s="166">
        <v>43555</v>
      </c>
      <c r="E45" s="166">
        <v>43556</v>
      </c>
      <c r="F45" s="120">
        <v>63285166</v>
      </c>
      <c r="G45" s="49"/>
      <c r="H45" s="92"/>
      <c r="I45" s="39"/>
      <c r="J45" s="23"/>
      <c r="K45" s="82" t="s">
        <v>41</v>
      </c>
    </row>
    <row r="46" spans="1:14" x14ac:dyDescent="0.25">
      <c r="A46" s="70"/>
      <c r="B46" s="66" t="s">
        <v>32</v>
      </c>
      <c r="C46" s="120"/>
      <c r="D46" s="166">
        <v>43555</v>
      </c>
      <c r="E46" s="166">
        <v>43556</v>
      </c>
      <c r="F46" s="120">
        <v>64500000</v>
      </c>
      <c r="G46" s="49"/>
      <c r="H46" s="92"/>
      <c r="I46" s="39"/>
      <c r="J46" s="23"/>
      <c r="K46" s="82" t="s">
        <v>41</v>
      </c>
    </row>
    <row r="47" spans="1:14" x14ac:dyDescent="0.25">
      <c r="A47" s="70"/>
      <c r="B47" s="66" t="s">
        <v>33</v>
      </c>
      <c r="C47" s="120"/>
      <c r="D47" s="166">
        <v>43555</v>
      </c>
      <c r="E47" s="166">
        <v>43556</v>
      </c>
      <c r="F47" s="120">
        <v>7866750</v>
      </c>
      <c r="G47" s="49"/>
      <c r="H47" s="92"/>
      <c r="I47" s="39"/>
      <c r="J47" s="23"/>
      <c r="K47" s="82" t="s">
        <v>41</v>
      </c>
    </row>
    <row r="48" spans="1:14" hidden="1" x14ac:dyDescent="0.25">
      <c r="A48" s="70"/>
      <c r="B48" s="66"/>
      <c r="C48" s="70"/>
      <c r="D48" s="166">
        <v>43555</v>
      </c>
      <c r="E48" s="166">
        <v>43556</v>
      </c>
      <c r="F48" s="120"/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73</v>
      </c>
      <c r="C49" s="120"/>
      <c r="D49" s="166">
        <v>43555</v>
      </c>
      <c r="E49" s="166">
        <v>43556</v>
      </c>
      <c r="F49" s="120">
        <v>5532926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34</v>
      </c>
      <c r="C50" s="120"/>
      <c r="D50" s="166">
        <v>43555</v>
      </c>
      <c r="E50" s="166">
        <v>43556</v>
      </c>
      <c r="F50" s="120">
        <v>1957950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76</v>
      </c>
      <c r="C51" s="120"/>
      <c r="D51" s="166">
        <v>43555</v>
      </c>
      <c r="E51" s="166">
        <v>43556</v>
      </c>
      <c r="F51" s="120">
        <v>130192932</v>
      </c>
      <c r="G51" s="49"/>
      <c r="H51" s="92"/>
      <c r="I51" s="39"/>
      <c r="J51" s="23"/>
      <c r="K51" s="82" t="s">
        <v>41</v>
      </c>
    </row>
    <row r="52" spans="1:11" hidden="1" x14ac:dyDescent="0.25">
      <c r="A52" s="70"/>
      <c r="B52" s="66" t="s">
        <v>77</v>
      </c>
      <c r="C52" s="120"/>
      <c r="D52" s="166">
        <v>43555</v>
      </c>
      <c r="E52" s="166">
        <v>43556</v>
      </c>
      <c r="F52" s="120"/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77</v>
      </c>
      <c r="C53" s="120"/>
      <c r="D53" s="166">
        <v>43555</v>
      </c>
      <c r="E53" s="166">
        <v>43556</v>
      </c>
      <c r="F53" s="120">
        <v>179950325</v>
      </c>
      <c r="G53" s="49"/>
      <c r="H53" s="92"/>
      <c r="I53" s="39"/>
      <c r="J53" s="23"/>
      <c r="K53" s="82" t="s">
        <v>41</v>
      </c>
    </row>
    <row r="54" spans="1:11" ht="12.75" customHeight="1" x14ac:dyDescent="0.25">
      <c r="A54" s="70"/>
      <c r="B54" s="87" t="s">
        <v>35</v>
      </c>
      <c r="C54" s="70"/>
      <c r="D54" s="165"/>
      <c r="E54" s="165"/>
      <c r="F54" s="181">
        <f>SUM(F45:F53)</f>
        <v>453286049</v>
      </c>
      <c r="G54" s="76"/>
      <c r="H54" s="26"/>
      <c r="I54" s="39"/>
      <c r="J54" s="23"/>
      <c r="K54" s="82" t="s">
        <v>41</v>
      </c>
    </row>
    <row r="55" spans="1:11" ht="12.75" customHeight="1" x14ac:dyDescent="0.25">
      <c r="A55" s="70"/>
      <c r="B55" s="171" t="s">
        <v>36</v>
      </c>
      <c r="C55" s="70"/>
      <c r="D55" s="165"/>
      <c r="E55" s="165"/>
      <c r="F55" s="120"/>
      <c r="G55" s="76"/>
      <c r="H55" s="26"/>
      <c r="I55" s="39"/>
      <c r="J55" s="23"/>
      <c r="K55" s="82"/>
    </row>
    <row r="56" spans="1:11" x14ac:dyDescent="0.25">
      <c r="A56" s="70"/>
      <c r="B56" s="66" t="s">
        <v>37</v>
      </c>
      <c r="C56" s="120"/>
      <c r="D56" s="166">
        <v>43555</v>
      </c>
      <c r="E56" s="166">
        <v>43585</v>
      </c>
      <c r="F56" s="120">
        <v>135000000</v>
      </c>
      <c r="G56" s="49"/>
      <c r="H56" s="92"/>
      <c r="I56" s="39"/>
      <c r="J56" s="23"/>
      <c r="K56" s="82" t="s">
        <v>41</v>
      </c>
    </row>
    <row r="57" spans="1:11" x14ac:dyDescent="0.25">
      <c r="A57" s="70"/>
      <c r="B57" s="66" t="s">
        <v>68</v>
      </c>
      <c r="C57" s="120"/>
      <c r="D57" s="166">
        <v>43555</v>
      </c>
      <c r="E57" s="166">
        <v>43585</v>
      </c>
      <c r="F57" s="120">
        <v>581997003</v>
      </c>
      <c r="G57" s="49"/>
      <c r="H57" s="92"/>
      <c r="I57" s="39"/>
      <c r="J57" s="23"/>
      <c r="K57" s="82" t="s">
        <v>41</v>
      </c>
    </row>
    <row r="58" spans="1:11" x14ac:dyDescent="0.25">
      <c r="A58" s="70"/>
      <c r="B58" s="66" t="s">
        <v>69</v>
      </c>
      <c r="C58" s="120"/>
      <c r="D58" s="166">
        <v>43555</v>
      </c>
      <c r="E58" s="166">
        <v>43585</v>
      </c>
      <c r="F58" s="120">
        <v>16350700</v>
      </c>
      <c r="G58" s="49"/>
      <c r="H58" s="92"/>
      <c r="I58" s="39"/>
      <c r="J58" s="23"/>
      <c r="K58" s="82" t="s">
        <v>41</v>
      </c>
    </row>
    <row r="59" spans="1:11" ht="15" customHeight="1" x14ac:dyDescent="0.25">
      <c r="A59" s="70"/>
      <c r="B59" s="66" t="s">
        <v>63</v>
      </c>
      <c r="C59" s="120"/>
      <c r="D59" s="166">
        <v>43555</v>
      </c>
      <c r="E59" s="166">
        <v>43585</v>
      </c>
      <c r="F59" s="120">
        <v>9600000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64</v>
      </c>
      <c r="C60" s="120"/>
      <c r="D60" s="166">
        <v>43555</v>
      </c>
      <c r="E60" s="166">
        <v>43585</v>
      </c>
      <c r="F60" s="120">
        <v>12816000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74</v>
      </c>
      <c r="C61" s="120"/>
      <c r="D61" s="166">
        <v>43555</v>
      </c>
      <c r="E61" s="166">
        <v>43585</v>
      </c>
      <c r="F61" s="120">
        <v>6285000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79</v>
      </c>
      <c r="D62" s="166">
        <v>43555</v>
      </c>
      <c r="E62" s="166">
        <v>43585</v>
      </c>
      <c r="F62" s="120">
        <v>593276510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75</v>
      </c>
      <c r="C63" s="120"/>
      <c r="D63" s="166">
        <v>43555</v>
      </c>
      <c r="E63" s="166">
        <v>43585</v>
      </c>
      <c r="F63" s="120">
        <v>10292360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126</v>
      </c>
      <c r="C64" s="120"/>
      <c r="D64" s="166">
        <v>43555</v>
      </c>
      <c r="E64" s="166">
        <v>43585</v>
      </c>
      <c r="F64" s="120">
        <v>1700000</v>
      </c>
      <c r="G64" s="49"/>
      <c r="H64" s="92"/>
      <c r="I64" s="39"/>
      <c r="J64" s="23"/>
      <c r="K64" s="82" t="s">
        <v>41</v>
      </c>
    </row>
    <row r="65" spans="1:13" ht="14.25" customHeight="1" x14ac:dyDescent="0.25">
      <c r="A65" s="74"/>
      <c r="B65" s="88" t="s">
        <v>38</v>
      </c>
      <c r="C65" s="71"/>
      <c r="D65" s="175"/>
      <c r="E65" s="62"/>
      <c r="F65" s="158">
        <f>SUM(F55:F64)</f>
        <v>1367317573</v>
      </c>
      <c r="G65" s="76"/>
      <c r="H65" s="26">
        <f>SUM(H56:H57)</f>
        <v>0</v>
      </c>
      <c r="I65" s="68"/>
      <c r="K65" s="82" t="s">
        <v>41</v>
      </c>
    </row>
    <row r="66" spans="1:13" ht="21" customHeight="1" thickBot="1" x14ac:dyDescent="0.3">
      <c r="A66" s="107" t="s">
        <v>119</v>
      </c>
      <c r="B66" s="33"/>
      <c r="C66" s="34"/>
      <c r="D66" s="34"/>
      <c r="E66" s="35"/>
      <c r="F66" s="156">
        <f>+F65+F54</f>
        <v>1820603622</v>
      </c>
      <c r="G66" s="36"/>
      <c r="H66" s="36">
        <f>+H54+H65</f>
        <v>0</v>
      </c>
      <c r="I66" s="44"/>
      <c r="J66" s="44"/>
      <c r="K66" s="84"/>
      <c r="L66" s="168"/>
      <c r="M66" s="169"/>
    </row>
    <row r="67" spans="1:13" ht="18.75" customHeight="1" x14ac:dyDescent="0.25">
      <c r="A67" s="38"/>
      <c r="B67" s="147" t="s">
        <v>49</v>
      </c>
      <c r="C67" s="85"/>
      <c r="D67" s="18"/>
      <c r="E67" s="94"/>
      <c r="F67" s="159"/>
      <c r="G67" s="137"/>
      <c r="H67" s="75"/>
      <c r="K67" s="85"/>
    </row>
    <row r="68" spans="1:13" ht="15.75" customHeight="1" x14ac:dyDescent="0.3">
      <c r="A68" s="95"/>
      <c r="B68" s="149"/>
      <c r="C68" s="110"/>
      <c r="D68" s="52"/>
      <c r="E68" s="77"/>
      <c r="F68" s="125"/>
      <c r="G68" s="95"/>
      <c r="H68" s="178"/>
      <c r="I68" s="51"/>
      <c r="K68" s="80"/>
    </row>
    <row r="69" spans="1:13" ht="15.75" customHeight="1" x14ac:dyDescent="0.25">
      <c r="A69" s="95"/>
      <c r="B69" s="66" t="s">
        <v>85</v>
      </c>
      <c r="C69" s="110"/>
      <c r="D69" s="52">
        <v>42054</v>
      </c>
      <c r="E69" s="77">
        <v>43422</v>
      </c>
      <c r="F69" s="182">
        <v>89753424</v>
      </c>
      <c r="G69" s="95"/>
      <c r="H69" s="178"/>
      <c r="I69" s="51"/>
      <c r="K69" s="80"/>
    </row>
    <row r="70" spans="1:13" ht="15.75" customHeight="1" x14ac:dyDescent="0.25">
      <c r="A70" s="95"/>
      <c r="B70" s="66" t="s">
        <v>86</v>
      </c>
      <c r="C70" s="110"/>
      <c r="D70" s="52">
        <v>42173</v>
      </c>
      <c r="E70" s="77">
        <v>43172</v>
      </c>
      <c r="F70" s="182">
        <v>168287670</v>
      </c>
      <c r="G70" s="95"/>
      <c r="H70" s="178"/>
      <c r="I70" s="51"/>
      <c r="K70" s="80"/>
    </row>
    <row r="71" spans="1:13" ht="15.75" customHeight="1" x14ac:dyDescent="0.3">
      <c r="A71" s="95"/>
      <c r="B71" s="149" t="s">
        <v>87</v>
      </c>
      <c r="C71" s="110"/>
      <c r="D71" s="52"/>
      <c r="E71" s="77"/>
      <c r="F71" s="125">
        <f>SUM(F69:F70)</f>
        <v>258041094</v>
      </c>
      <c r="G71" s="95"/>
      <c r="H71" s="178"/>
      <c r="I71" s="51"/>
      <c r="K71" s="80"/>
    </row>
    <row r="72" spans="1:13" ht="15.75" customHeight="1" x14ac:dyDescent="0.25">
      <c r="A72" s="95"/>
      <c r="B72" s="66" t="s">
        <v>127</v>
      </c>
      <c r="C72" s="110"/>
      <c r="D72" s="52"/>
      <c r="E72" s="77"/>
      <c r="F72" s="182">
        <v>451768261</v>
      </c>
      <c r="G72" s="95"/>
      <c r="H72" s="178"/>
      <c r="I72" s="51"/>
      <c r="K72" s="80"/>
    </row>
    <row r="73" spans="1:13" ht="15.75" customHeight="1" x14ac:dyDescent="0.25">
      <c r="A73" s="95"/>
      <c r="B73" s="66" t="s">
        <v>88</v>
      </c>
      <c r="C73" s="110"/>
      <c r="D73" s="52"/>
      <c r="E73" s="77"/>
      <c r="F73" s="182">
        <v>299661943</v>
      </c>
      <c r="G73" s="95"/>
      <c r="H73" s="178"/>
      <c r="I73" s="51"/>
      <c r="K73" s="80"/>
    </row>
    <row r="74" spans="1:13" ht="15.75" customHeight="1" x14ac:dyDescent="0.25">
      <c r="A74" s="95"/>
      <c r="B74" s="66" t="s">
        <v>89</v>
      </c>
      <c r="C74" s="110"/>
      <c r="D74" s="52"/>
      <c r="E74" s="77"/>
      <c r="F74" s="182">
        <v>426066306</v>
      </c>
      <c r="G74" s="95"/>
      <c r="H74" s="178"/>
      <c r="I74" s="51"/>
      <c r="K74" s="80"/>
    </row>
    <row r="75" spans="1:13" ht="15.75" customHeight="1" x14ac:dyDescent="0.25">
      <c r="A75" s="95"/>
      <c r="B75" s="66" t="s">
        <v>90</v>
      </c>
      <c r="C75" s="110"/>
      <c r="D75" s="52"/>
      <c r="E75" s="77"/>
      <c r="F75" s="182">
        <v>223143934</v>
      </c>
      <c r="G75" s="95"/>
      <c r="H75" s="178"/>
      <c r="I75" s="51"/>
      <c r="K75" s="80"/>
    </row>
    <row r="76" spans="1:13" ht="15.75" customHeight="1" x14ac:dyDescent="0.3">
      <c r="A76" s="95"/>
      <c r="B76" s="149" t="s">
        <v>51</v>
      </c>
      <c r="C76" s="110"/>
      <c r="D76" s="52"/>
      <c r="E76" s="77"/>
      <c r="F76" s="125">
        <f>SUM(F72:F75)</f>
        <v>1400640444</v>
      </c>
      <c r="G76" s="95"/>
      <c r="H76" s="178"/>
      <c r="I76" s="51"/>
      <c r="K76" s="80"/>
    </row>
    <row r="77" spans="1:13" ht="15.75" customHeight="1" thickBot="1" x14ac:dyDescent="0.35">
      <c r="A77" s="150"/>
      <c r="B77" s="151"/>
      <c r="C77" s="110"/>
      <c r="D77" s="52"/>
      <c r="E77" s="77"/>
      <c r="F77" s="77"/>
      <c r="G77" s="177"/>
      <c r="H77" s="179"/>
      <c r="I77" s="51"/>
      <c r="K77" s="80"/>
    </row>
    <row r="78" spans="1:13" ht="18.75" customHeight="1" thickBot="1" x14ac:dyDescent="0.35">
      <c r="A78" s="126" t="s">
        <v>118</v>
      </c>
      <c r="B78" s="127"/>
      <c r="C78" s="128"/>
      <c r="D78" s="129"/>
      <c r="E78" s="130"/>
      <c r="F78" s="131">
        <f>+F71+F76</f>
        <v>1658681538</v>
      </c>
      <c r="G78" s="136"/>
      <c r="H78" s="132"/>
      <c r="I78" s="133"/>
      <c r="J78" s="134"/>
      <c r="K78" s="135"/>
    </row>
    <row r="79" spans="1:13" ht="15.75" customHeight="1" thickBot="1" x14ac:dyDescent="0.35">
      <c r="A79" s="138"/>
      <c r="B79" s="139"/>
      <c r="C79" s="140"/>
      <c r="D79" s="141"/>
      <c r="E79" s="142"/>
      <c r="F79" s="143"/>
      <c r="G79" s="136"/>
      <c r="H79" s="144"/>
      <c r="I79" s="72"/>
      <c r="J79" s="29"/>
      <c r="K79" s="145"/>
    </row>
    <row r="80" spans="1:13" ht="18.75" customHeight="1" x14ac:dyDescent="0.25">
      <c r="A80" s="25"/>
      <c r="B80" s="37"/>
      <c r="C80" s="18"/>
      <c r="D80" s="18"/>
      <c r="E80" s="30"/>
      <c r="F80" s="158"/>
      <c r="G80" s="26"/>
      <c r="H80" s="26"/>
    </row>
    <row r="81" spans="1:9" ht="18.75" customHeight="1" thickBot="1" x14ac:dyDescent="0.3">
      <c r="A81" s="25"/>
      <c r="B81" s="37"/>
      <c r="C81" s="55" t="s">
        <v>70</v>
      </c>
      <c r="D81" s="57"/>
      <c r="E81" s="56"/>
      <c r="F81" s="161">
        <f>+F78+F66+F41</f>
        <v>5218241863.8500004</v>
      </c>
      <c r="G81" s="168"/>
      <c r="H81" s="168"/>
      <c r="I81" s="169"/>
    </row>
    <row r="82" spans="1:9" ht="18.75" customHeight="1" thickTop="1" x14ac:dyDescent="0.25">
      <c r="A82" s="25"/>
      <c r="B82" s="37"/>
      <c r="C82" s="18"/>
      <c r="D82" s="18"/>
      <c r="E82" s="30"/>
      <c r="F82" s="158"/>
      <c r="G82" s="26"/>
      <c r="H82" s="26"/>
    </row>
    <row r="83" spans="1:9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9" ht="18.75" customHeight="1" x14ac:dyDescent="0.25">
      <c r="A84" s="25"/>
      <c r="B84" s="37"/>
      <c r="C84" s="18"/>
      <c r="D84" s="18"/>
      <c r="E84" s="30"/>
      <c r="F84" s="158"/>
      <c r="G84" s="26"/>
      <c r="H84" s="26"/>
    </row>
    <row r="85" spans="1:9" ht="18.75" customHeight="1" x14ac:dyDescent="0.25">
      <c r="A85" s="25"/>
      <c r="B85" s="37"/>
      <c r="C85" s="18"/>
      <c r="D85" s="18"/>
      <c r="E85" s="30"/>
      <c r="F85" s="158"/>
      <c r="G85" s="26"/>
      <c r="H85" s="26"/>
    </row>
    <row r="86" spans="1:9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9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9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9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9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9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9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9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9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9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9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3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3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5">
      <c r="A101" s="463" t="s">
        <v>1</v>
      </c>
      <c r="B101" s="457" t="s">
        <v>2</v>
      </c>
      <c r="C101" s="457" t="s">
        <v>3</v>
      </c>
      <c r="D101" s="457" t="s">
        <v>24</v>
      </c>
      <c r="E101" s="457" t="s">
        <v>4</v>
      </c>
      <c r="F101" s="3" t="s">
        <v>5</v>
      </c>
      <c r="G101" s="42" t="s">
        <v>3</v>
      </c>
      <c r="H101" s="455" t="s">
        <v>5</v>
      </c>
      <c r="I101" s="456"/>
      <c r="J101" s="459" t="s">
        <v>6</v>
      </c>
      <c r="K101" s="457" t="s">
        <v>13</v>
      </c>
    </row>
    <row r="102" spans="1:13" ht="12" customHeight="1" thickBot="1" x14ac:dyDescent="0.3">
      <c r="A102" s="464"/>
      <c r="B102" s="458"/>
      <c r="C102" s="458"/>
      <c r="D102" s="458"/>
      <c r="E102" s="458"/>
      <c r="F102" s="153" t="s">
        <v>7</v>
      </c>
      <c r="G102" s="43" t="s">
        <v>44</v>
      </c>
      <c r="H102" s="41" t="s">
        <v>8</v>
      </c>
      <c r="I102" s="41" t="s">
        <v>9</v>
      </c>
      <c r="J102" s="460"/>
      <c r="K102" s="458"/>
    </row>
    <row r="103" spans="1:13" ht="24.75" customHeight="1" x14ac:dyDescent="0.25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5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5">
      <c r="A105" s="109">
        <f>+A104+1</f>
        <v>3</v>
      </c>
      <c r="B105" s="66" t="s">
        <v>91</v>
      </c>
      <c r="C105" s="152" t="s">
        <v>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5">
      <c r="A106" s="109">
        <f>+A105+1</f>
        <v>4</v>
      </c>
      <c r="B106" s="66" t="s">
        <v>92</v>
      </c>
      <c r="C106" s="152" t="s">
        <v>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5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SUM(H68:H104)</f>
        <v>0</v>
      </c>
      <c r="K107" s="80" t="s">
        <v>41</v>
      </c>
    </row>
    <row r="108" spans="1:13" ht="24.75" customHeight="1" x14ac:dyDescent="0.25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5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5">
      <c r="A110" s="109">
        <f>+A109+1</f>
        <v>7</v>
      </c>
      <c r="B110" s="66" t="s">
        <v>60</v>
      </c>
      <c r="C110" s="152" t="s">
        <v>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5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5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35">
      <c r="A113" s="115" t="s">
        <v>116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3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19.5" customHeight="1" x14ac:dyDescent="0.25">
      <c r="A115" s="74"/>
      <c r="B115" s="98" t="s">
        <v>100</v>
      </c>
      <c r="C115" s="100"/>
      <c r="D115" s="52">
        <v>43284</v>
      </c>
      <c r="E115" s="77">
        <v>45841</v>
      </c>
      <c r="F115" s="4">
        <v>3309008122</v>
      </c>
      <c r="G115" s="76"/>
      <c r="I115" s="68"/>
      <c r="K115" s="67"/>
    </row>
    <row r="116" spans="1:11" ht="24" customHeight="1" thickBot="1" x14ac:dyDescent="0.3">
      <c r="A116" s="107" t="s">
        <v>117</v>
      </c>
      <c r="B116" s="33"/>
      <c r="C116" s="34"/>
      <c r="D116" s="34"/>
      <c r="E116" s="35"/>
      <c r="F116" s="156">
        <f>+F115</f>
        <v>3309008122</v>
      </c>
      <c r="G116" s="156">
        <f>SUM(G115:G115)</f>
        <v>0</v>
      </c>
      <c r="H116" s="156">
        <f>SUM(H115:H115)</f>
        <v>0</v>
      </c>
      <c r="I116" s="156">
        <f>SUM(I115:I115)</f>
        <v>0</v>
      </c>
      <c r="J116" s="34"/>
      <c r="K116" s="105"/>
    </row>
    <row r="117" spans="1:11" x14ac:dyDescent="0.25">
      <c r="A117" s="27"/>
      <c r="F117" s="4"/>
      <c r="G117" s="24"/>
    </row>
    <row r="118" spans="1:11" ht="15.75" customHeight="1" thickBot="1" x14ac:dyDescent="0.4">
      <c r="A118" s="27"/>
      <c r="C118" s="55" t="s">
        <v>71</v>
      </c>
      <c r="D118" s="55"/>
      <c r="E118" s="56"/>
      <c r="F118" s="161">
        <f>+F113+F116</f>
        <v>10474186571</v>
      </c>
      <c r="G118" s="180"/>
      <c r="H118" s="120"/>
    </row>
    <row r="119" spans="1:11" ht="13" thickTop="1" x14ac:dyDescent="0.25">
      <c r="A119" s="27"/>
      <c r="F119" s="4"/>
      <c r="G119" s="24"/>
      <c r="H119" s="148"/>
    </row>
    <row r="120" spans="1:11" x14ac:dyDescent="0.25">
      <c r="A120" s="27"/>
      <c r="F120" s="4"/>
      <c r="G120" s="24"/>
    </row>
    <row r="121" spans="1:11" ht="21.75" customHeight="1" thickBot="1" x14ac:dyDescent="0.3">
      <c r="A121" s="27"/>
      <c r="C121" s="58" t="s">
        <v>50</v>
      </c>
      <c r="D121" s="59"/>
      <c r="E121" s="60"/>
      <c r="F121" s="163">
        <f>+F118+F81</f>
        <v>15692428434.85</v>
      </c>
      <c r="G121" s="24"/>
      <c r="H121" s="168"/>
      <c r="I121" s="169"/>
    </row>
    <row r="122" spans="1:11" x14ac:dyDescent="0.25">
      <c r="A122" s="27"/>
      <c r="F122" s="4"/>
      <c r="G122" s="24"/>
    </row>
    <row r="123" spans="1:11" x14ac:dyDescent="0.25">
      <c r="F123" s="120"/>
      <c r="G123" s="24"/>
    </row>
    <row r="124" spans="1:11" x14ac:dyDescent="0.25">
      <c r="F124" s="4"/>
      <c r="G124" s="24"/>
    </row>
    <row r="125" spans="1:11" x14ac:dyDescent="0.25">
      <c r="F125" s="4"/>
      <c r="G125" s="24"/>
    </row>
    <row r="126" spans="1:11" x14ac:dyDescent="0.25">
      <c r="F126" s="4"/>
      <c r="G126" s="24"/>
    </row>
    <row r="127" spans="1:11" x14ac:dyDescent="0.25">
      <c r="F127" s="4"/>
      <c r="G127" s="24"/>
    </row>
    <row r="128" spans="1:11" x14ac:dyDescent="0.25">
      <c r="F128" s="4"/>
      <c r="G128" s="24"/>
    </row>
    <row r="129" spans="4:7" x14ac:dyDescent="0.25">
      <c r="D129" s="18" t="s">
        <v>65</v>
      </c>
      <c r="F129" s="4"/>
      <c r="G129" s="24"/>
    </row>
    <row r="130" spans="4:7" x14ac:dyDescent="0.25">
      <c r="D130" s="30" t="s">
        <v>54</v>
      </c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1:B41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57" t="s">
        <v>1</v>
      </c>
      <c r="B7" s="457" t="s">
        <v>2</v>
      </c>
      <c r="C7" s="457" t="s">
        <v>3</v>
      </c>
      <c r="D7" s="457" t="s">
        <v>24</v>
      </c>
      <c r="E7" s="457" t="s">
        <v>4</v>
      </c>
      <c r="F7" s="3" t="s">
        <v>5</v>
      </c>
      <c r="G7" s="42" t="s">
        <v>3</v>
      </c>
      <c r="H7" s="455" t="s">
        <v>5</v>
      </c>
      <c r="I7" s="456"/>
      <c r="J7" s="459" t="s">
        <v>6</v>
      </c>
      <c r="K7" s="461" t="s">
        <v>13</v>
      </c>
    </row>
    <row r="8" spans="1:21" ht="24" customHeight="1" thickBot="1" x14ac:dyDescent="0.3">
      <c r="A8" s="458"/>
      <c r="B8" s="458"/>
      <c r="C8" s="458"/>
      <c r="D8" s="458"/>
      <c r="E8" s="458"/>
      <c r="F8" s="15" t="s">
        <v>7</v>
      </c>
      <c r="G8" s="43" t="s">
        <v>44</v>
      </c>
      <c r="H8" s="41" t="s">
        <v>8</v>
      </c>
      <c r="I8" s="41" t="s">
        <v>9</v>
      </c>
      <c r="J8" s="460"/>
      <c r="K8" s="462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43646</v>
      </c>
      <c r="E15" s="166">
        <v>43677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3" si="0">+A15+1</f>
        <v>3</v>
      </c>
      <c r="B16" s="1" t="s">
        <v>131</v>
      </c>
      <c r="C16" s="170" t="s">
        <v>42</v>
      </c>
      <c r="D16" s="166">
        <v>43646</v>
      </c>
      <c r="E16" s="166">
        <v>43677</v>
      </c>
      <c r="F16" s="120">
        <v>18000000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132</v>
      </c>
      <c r="C17" s="170" t="s">
        <v>42</v>
      </c>
      <c r="D17" s="166">
        <v>43646</v>
      </c>
      <c r="E17" s="166">
        <v>43677</v>
      </c>
      <c r="F17" s="120">
        <v>646701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t="s">
        <v>94</v>
      </c>
      <c r="C18" s="170" t="s">
        <v>42</v>
      </c>
      <c r="D18" s="166">
        <v>43646</v>
      </c>
      <c r="E18" s="166">
        <v>43677</v>
      </c>
      <c r="F18" s="120">
        <v>5453958</v>
      </c>
      <c r="G18" s="49">
        <v>6197.68</v>
      </c>
      <c r="H18" s="40">
        <f>+G18*I18</f>
        <v>5453958.4000000004</v>
      </c>
      <c r="I18" s="39">
        <v>880</v>
      </c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134</v>
      </c>
      <c r="C19" s="170" t="s">
        <v>42</v>
      </c>
      <c r="D19" s="166">
        <v>43646</v>
      </c>
      <c r="E19" s="166">
        <v>43677</v>
      </c>
      <c r="F19" s="120">
        <v>415821826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t="s">
        <v>95</v>
      </c>
      <c r="C20" s="170" t="s">
        <v>42</v>
      </c>
      <c r="D20" s="166">
        <v>43646</v>
      </c>
      <c r="E20" s="166">
        <v>43677</v>
      </c>
      <c r="F20" s="120">
        <v>148062575</v>
      </c>
      <c r="G20" s="49">
        <v>6197.68</v>
      </c>
      <c r="H20" s="40">
        <f>+G20*I20</f>
        <v>148062575.20000002</v>
      </c>
      <c r="I20" s="39">
        <v>23890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135</v>
      </c>
      <c r="C21" s="170" t="s">
        <v>42</v>
      </c>
      <c r="D21" s="166">
        <v>43646</v>
      </c>
      <c r="E21" s="166">
        <v>43677</v>
      </c>
      <c r="F21" s="120">
        <v>3525000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136</v>
      </c>
      <c r="C22" s="170" t="s">
        <v>42</v>
      </c>
      <c r="D22" s="166">
        <v>43646</v>
      </c>
      <c r="E22" s="166">
        <v>43677</v>
      </c>
      <c r="F22" s="120">
        <v>1420000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t="s">
        <v>108</v>
      </c>
      <c r="C23" s="170" t="s">
        <v>42</v>
      </c>
      <c r="D23" s="166">
        <v>43646</v>
      </c>
      <c r="E23" s="166">
        <v>43677</v>
      </c>
      <c r="F23" s="120">
        <v>5000000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66</v>
      </c>
      <c r="C24" s="170" t="s">
        <v>42</v>
      </c>
      <c r="D24" s="166">
        <v>43646</v>
      </c>
      <c r="E24" s="166">
        <v>43677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30</v>
      </c>
      <c r="C25" s="170" t="s">
        <v>42</v>
      </c>
      <c r="D25" s="166">
        <v>43646</v>
      </c>
      <c r="E25" s="166">
        <v>43677</v>
      </c>
      <c r="F25" s="120">
        <v>2688081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43</v>
      </c>
      <c r="C26" s="170" t="s">
        <v>42</v>
      </c>
      <c r="D26" s="166">
        <v>43646</v>
      </c>
      <c r="E26" s="166">
        <v>43677</v>
      </c>
      <c r="F26" s="120">
        <v>12395360</v>
      </c>
      <c r="G26" s="49">
        <v>6197.68</v>
      </c>
      <c r="H26" s="40">
        <f>+G26*I26</f>
        <v>12395360</v>
      </c>
      <c r="I26" s="39">
        <v>2000</v>
      </c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61</v>
      </c>
      <c r="C27" s="170" t="s">
        <v>42</v>
      </c>
      <c r="D27" s="166">
        <v>43646</v>
      </c>
      <c r="E27" s="166">
        <v>43677</v>
      </c>
      <c r="F27" s="120">
        <v>405000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5">
      <c r="A28" s="43">
        <f>+A27+1</f>
        <v>15</v>
      </c>
      <c r="B28" s="1" t="s">
        <v>62</v>
      </c>
      <c r="C28" s="170" t="s">
        <v>40</v>
      </c>
      <c r="D28" s="166">
        <v>43646</v>
      </c>
      <c r="E28" s="166">
        <v>43677</v>
      </c>
      <c r="F28" s="120">
        <v>6984790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ref="A29:A44" si="1">+A28+1</f>
        <v>16</v>
      </c>
      <c r="B29" s="1" t="s">
        <v>67</v>
      </c>
      <c r="C29" s="170" t="s">
        <v>42</v>
      </c>
      <c r="D29" s="166">
        <v>43646</v>
      </c>
      <c r="E29" s="166">
        <v>43677</v>
      </c>
      <c r="F29" s="120">
        <v>492874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137</v>
      </c>
      <c r="C30" s="170" t="s">
        <v>42</v>
      </c>
      <c r="D30" s="166">
        <v>43646</v>
      </c>
      <c r="E30" s="166">
        <v>43677</v>
      </c>
      <c r="F30" s="120">
        <v>92965200</v>
      </c>
      <c r="G30" s="49">
        <v>6197.68</v>
      </c>
      <c r="H30" s="40">
        <f>+G30*I30</f>
        <v>92965200</v>
      </c>
      <c r="I30" s="39">
        <v>15000</v>
      </c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138</v>
      </c>
      <c r="C31" s="170" t="s">
        <v>42</v>
      </c>
      <c r="D31" s="166">
        <v>43646</v>
      </c>
      <c r="E31" s="166">
        <v>43677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139</v>
      </c>
      <c r="C32" s="170" t="s">
        <v>42</v>
      </c>
      <c r="D32" s="166">
        <v>43646</v>
      </c>
      <c r="E32" s="166">
        <v>43677</v>
      </c>
      <c r="F32" s="120">
        <v>10078200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140</v>
      </c>
      <c r="C33" s="170" t="s">
        <v>42</v>
      </c>
      <c r="D33" s="166">
        <v>43646</v>
      </c>
      <c r="E33" s="166">
        <v>43677</v>
      </c>
      <c r="F33" s="120">
        <v>1125000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" t="s">
        <v>141</v>
      </c>
      <c r="C34" s="170" t="s">
        <v>42</v>
      </c>
      <c r="D34" s="166">
        <v>43646</v>
      </c>
      <c r="E34" s="166">
        <v>43677</v>
      </c>
      <c r="F34" s="120">
        <v>38500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" t="s">
        <v>93</v>
      </c>
      <c r="C35" s="170" t="s">
        <v>42</v>
      </c>
      <c r="D35" s="166">
        <v>43646</v>
      </c>
      <c r="E35" s="166">
        <v>43677</v>
      </c>
      <c r="F35" s="120">
        <v>3600104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1" t="s">
        <v>142</v>
      </c>
      <c r="C36" s="170" t="s">
        <v>42</v>
      </c>
      <c r="D36" s="166">
        <v>43646</v>
      </c>
      <c r="E36" s="166">
        <v>43677</v>
      </c>
      <c r="F36" s="120">
        <v>1521719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1"/>
        <v>24</v>
      </c>
      <c r="B37" s="1" t="s">
        <v>143</v>
      </c>
      <c r="C37" s="170" t="s">
        <v>42</v>
      </c>
      <c r="D37" s="166">
        <v>43646</v>
      </c>
      <c r="E37" s="166">
        <v>43677</v>
      </c>
      <c r="F37" s="120">
        <v>736780</v>
      </c>
      <c r="G37" s="49"/>
      <c r="H37" s="40"/>
      <c r="I37" s="40"/>
      <c r="J37" s="23"/>
      <c r="K37" s="82" t="s">
        <v>41</v>
      </c>
      <c r="L37" s="120"/>
      <c r="M37" s="184"/>
      <c r="N37" s="169"/>
    </row>
    <row r="38" spans="1:14" x14ac:dyDescent="0.25">
      <c r="A38" s="43">
        <f t="shared" si="1"/>
        <v>25</v>
      </c>
      <c r="B38" s="1" t="s">
        <v>99</v>
      </c>
      <c r="C38" s="170" t="s">
        <v>42</v>
      </c>
      <c r="D38" s="166">
        <v>43646</v>
      </c>
      <c r="E38" s="166">
        <v>43677</v>
      </c>
      <c r="F38" s="120">
        <v>776000</v>
      </c>
      <c r="G38" s="49"/>
      <c r="H38" s="40"/>
      <c r="I38" s="40"/>
      <c r="J38" s="23"/>
      <c r="K38" s="82" t="s">
        <v>41</v>
      </c>
      <c r="L38" s="120"/>
      <c r="M38" s="184"/>
      <c r="N38" s="169"/>
    </row>
    <row r="39" spans="1:14" x14ac:dyDescent="0.25">
      <c r="A39" s="43">
        <f t="shared" si="1"/>
        <v>26</v>
      </c>
      <c r="B39" s="1" t="s">
        <v>144</v>
      </c>
      <c r="C39" s="170" t="s">
        <v>42</v>
      </c>
      <c r="D39" s="166">
        <v>43646</v>
      </c>
      <c r="E39" s="166">
        <v>43677</v>
      </c>
      <c r="F39" s="120">
        <v>20000000</v>
      </c>
      <c r="G39" s="49"/>
      <c r="H39" s="40"/>
      <c r="I39" s="40"/>
      <c r="J39" s="23"/>
      <c r="K39" s="82" t="s">
        <v>41</v>
      </c>
      <c r="L39" s="120"/>
      <c r="M39" s="184"/>
      <c r="N39" s="169"/>
    </row>
    <row r="40" spans="1:14" x14ac:dyDescent="0.25">
      <c r="A40" s="43">
        <f t="shared" si="1"/>
        <v>27</v>
      </c>
      <c r="B40" s="1" t="s">
        <v>125</v>
      </c>
      <c r="C40" s="170" t="s">
        <v>42</v>
      </c>
      <c r="D40" s="166">
        <v>43646</v>
      </c>
      <c r="E40" s="166">
        <v>43677</v>
      </c>
      <c r="F40" s="120">
        <v>3850000</v>
      </c>
      <c r="G40" s="49"/>
      <c r="H40" s="40"/>
      <c r="I40" s="40"/>
      <c r="J40" s="23"/>
      <c r="K40" s="82" t="s">
        <v>41</v>
      </c>
      <c r="L40" s="120"/>
      <c r="M40" s="184"/>
      <c r="N40" s="169"/>
    </row>
    <row r="41" spans="1:14" x14ac:dyDescent="0.25">
      <c r="A41" s="43">
        <f t="shared" si="1"/>
        <v>28</v>
      </c>
      <c r="B41" s="1" t="s">
        <v>29</v>
      </c>
      <c r="C41" s="170" t="s">
        <v>42</v>
      </c>
      <c r="D41" s="166">
        <v>43646</v>
      </c>
      <c r="E41" s="166">
        <v>43677</v>
      </c>
      <c r="F41" s="120">
        <v>10768000</v>
      </c>
      <c r="G41" s="103"/>
      <c r="H41" s="40"/>
      <c r="I41" s="40"/>
      <c r="J41" s="23"/>
      <c r="K41" s="82" t="s">
        <v>41</v>
      </c>
      <c r="L41" s="120"/>
      <c r="M41" s="184"/>
      <c r="N41" s="169"/>
    </row>
    <row r="42" spans="1:14" x14ac:dyDescent="0.25">
      <c r="A42" s="43">
        <f t="shared" si="1"/>
        <v>29</v>
      </c>
      <c r="B42" s="1" t="s">
        <v>83</v>
      </c>
      <c r="C42" s="170" t="s">
        <v>42</v>
      </c>
      <c r="D42" s="166">
        <v>43646</v>
      </c>
      <c r="E42" s="166">
        <v>43677</v>
      </c>
      <c r="F42" s="120">
        <v>74372160</v>
      </c>
      <c r="G42" s="49">
        <v>6197.68</v>
      </c>
      <c r="H42" s="40">
        <f>+G42*I42</f>
        <v>74372160</v>
      </c>
      <c r="I42" s="39">
        <v>12000</v>
      </c>
      <c r="J42" s="23"/>
      <c r="K42" s="82" t="s">
        <v>41</v>
      </c>
      <c r="L42" s="120"/>
      <c r="M42" s="184"/>
      <c r="N42" s="169"/>
    </row>
    <row r="43" spans="1:14" x14ac:dyDescent="0.25">
      <c r="A43" s="43">
        <f t="shared" si="1"/>
        <v>30</v>
      </c>
      <c r="B43" s="1" t="s">
        <v>145</v>
      </c>
      <c r="C43" s="170" t="s">
        <v>42</v>
      </c>
      <c r="D43" s="166">
        <v>43646</v>
      </c>
      <c r="E43" s="166">
        <v>43677</v>
      </c>
      <c r="F43" s="120">
        <v>3300000</v>
      </c>
      <c r="G43" s="49"/>
      <c r="H43" s="40"/>
      <c r="I43" s="39"/>
      <c r="J43" s="23"/>
      <c r="K43" s="82" t="s">
        <v>41</v>
      </c>
      <c r="L43" s="120"/>
      <c r="M43" s="184"/>
      <c r="N43" s="169"/>
    </row>
    <row r="44" spans="1:14" x14ac:dyDescent="0.25">
      <c r="A44" s="43">
        <f t="shared" si="1"/>
        <v>31</v>
      </c>
      <c r="B44" s="174" t="s">
        <v>58</v>
      </c>
      <c r="C44" s="170" t="s">
        <v>42</v>
      </c>
      <c r="D44" s="166">
        <v>43646</v>
      </c>
      <c r="E44" s="166">
        <v>43677</v>
      </c>
      <c r="F44" s="120">
        <v>1422507062</v>
      </c>
      <c r="G44" s="49"/>
      <c r="H44" s="40"/>
      <c r="I44" s="39"/>
      <c r="J44" s="23"/>
      <c r="K44" s="82" t="s">
        <v>41</v>
      </c>
      <c r="L44" s="120"/>
      <c r="M44" s="184"/>
      <c r="N44" s="169"/>
    </row>
    <row r="45" spans="1:14" x14ac:dyDescent="0.25">
      <c r="A45" s="43">
        <f>+A44+1</f>
        <v>32</v>
      </c>
      <c r="B45" s="98" t="s">
        <v>80</v>
      </c>
      <c r="C45" s="170" t="s">
        <v>42</v>
      </c>
      <c r="D45" s="166">
        <v>43646</v>
      </c>
      <c r="E45" s="166">
        <v>43677</v>
      </c>
      <c r="F45" s="120">
        <v>10742260</v>
      </c>
      <c r="G45" s="49"/>
      <c r="H45" s="40"/>
      <c r="I45" s="39"/>
      <c r="J45" s="23"/>
      <c r="K45" s="82" t="s">
        <v>41</v>
      </c>
      <c r="M45" s="184"/>
      <c r="N45" s="169"/>
    </row>
    <row r="46" spans="1:14" ht="12.75" hidden="1" customHeight="1" x14ac:dyDescent="0.25">
      <c r="A46" s="43">
        <v>25</v>
      </c>
      <c r="B46"/>
      <c r="C46" s="170" t="s">
        <v>42</v>
      </c>
      <c r="D46" s="166"/>
      <c r="E46" s="166"/>
      <c r="F46" s="120"/>
      <c r="G46" s="49"/>
      <c r="H46" s="40"/>
      <c r="I46" s="39"/>
      <c r="J46" s="23"/>
      <c r="K46" s="82" t="s">
        <v>41</v>
      </c>
    </row>
    <row r="47" spans="1:14" ht="12.75" hidden="1" customHeight="1" x14ac:dyDescent="0.25">
      <c r="A47" s="43">
        <v>26</v>
      </c>
      <c r="B47"/>
      <c r="C47" s="170" t="s">
        <v>42</v>
      </c>
      <c r="D47" s="166"/>
      <c r="E47" s="166"/>
      <c r="F47" s="120"/>
      <c r="G47" s="49"/>
      <c r="H47" s="40"/>
      <c r="I47" s="39"/>
      <c r="J47" s="23"/>
      <c r="K47" s="82" t="s">
        <v>41</v>
      </c>
    </row>
    <row r="48" spans="1:14" ht="12.75" hidden="1" customHeight="1" x14ac:dyDescent="0.25">
      <c r="A48" s="70">
        <v>27</v>
      </c>
      <c r="B48" s="121"/>
      <c r="C48" s="167" t="s">
        <v>42</v>
      </c>
      <c r="D48" s="166"/>
      <c r="E48" s="166"/>
      <c r="F48" s="120"/>
      <c r="G48" s="49"/>
      <c r="H48" s="40"/>
      <c r="I48" s="39"/>
      <c r="J48" s="23"/>
      <c r="K48" s="82" t="s">
        <v>41</v>
      </c>
    </row>
    <row r="49" spans="1:14" ht="12.75" hidden="1" customHeight="1" x14ac:dyDescent="0.25">
      <c r="A49" s="23">
        <v>28</v>
      </c>
      <c r="B49" s="174"/>
      <c r="C49" s="167" t="s">
        <v>42</v>
      </c>
      <c r="D49" s="166"/>
      <c r="E49" s="166"/>
      <c r="F49" s="120"/>
      <c r="G49" s="49"/>
      <c r="H49" s="40"/>
      <c r="I49" s="39"/>
      <c r="J49" s="23"/>
      <c r="K49" s="82" t="s">
        <v>41</v>
      </c>
    </row>
    <row r="50" spans="1:14" ht="12.75" hidden="1" customHeight="1" x14ac:dyDescent="0.25">
      <c r="A50" s="23">
        <v>29</v>
      </c>
      <c r="B50" s="99"/>
      <c r="C50" s="167" t="s">
        <v>42</v>
      </c>
      <c r="D50" s="78"/>
      <c r="E50" s="78"/>
      <c r="F50" s="120"/>
      <c r="G50" s="104"/>
      <c r="H50" s="69"/>
      <c r="I50" s="69"/>
      <c r="K50" s="82" t="s">
        <v>41</v>
      </c>
    </row>
    <row r="51" spans="1:14" ht="23.25" customHeight="1" thickBot="1" x14ac:dyDescent="0.3">
      <c r="A51" s="465" t="s">
        <v>120</v>
      </c>
      <c r="B51" s="466"/>
      <c r="C51" s="45"/>
      <c r="D51" s="45"/>
      <c r="E51" s="45"/>
      <c r="F51" s="156">
        <f>SUM(F14:F50)</f>
        <v>2460673760</v>
      </c>
      <c r="G51" s="36"/>
      <c r="H51" s="36">
        <f>SUM(H9:H50)</f>
        <v>333249253.60000002</v>
      </c>
      <c r="I51" s="36">
        <f>SUM(I9:I42)</f>
        <v>53770</v>
      </c>
      <c r="J51" s="36"/>
      <c r="K51" s="83"/>
      <c r="M51"/>
      <c r="N51" s="148"/>
    </row>
    <row r="52" spans="1:14" ht="18" customHeight="1" x14ac:dyDescent="0.25">
      <c r="A52" s="108"/>
      <c r="B52" s="86"/>
      <c r="C52" s="85"/>
      <c r="D52" s="89"/>
      <c r="E52" s="38"/>
      <c r="F52" s="157"/>
      <c r="G52" s="75"/>
      <c r="H52" s="90"/>
      <c r="I52" s="106"/>
      <c r="J52" s="89"/>
      <c r="K52" s="91"/>
      <c r="L52" s="148"/>
    </row>
    <row r="53" spans="1:14" ht="15.75" customHeight="1" x14ac:dyDescent="0.25">
      <c r="A53" s="70"/>
      <c r="B53" s="65" t="s">
        <v>48</v>
      </c>
      <c r="C53" s="43"/>
      <c r="D53" s="61"/>
      <c r="E53" s="80"/>
      <c r="F53" s="158"/>
      <c r="G53" s="76"/>
      <c r="H53" s="25"/>
      <c r="I53" s="39"/>
      <c r="J53" s="23"/>
      <c r="K53" s="81"/>
    </row>
    <row r="54" spans="1:14" ht="15.75" customHeight="1" x14ac:dyDescent="0.25">
      <c r="A54" s="70"/>
      <c r="B54" s="65"/>
      <c r="C54" s="43"/>
      <c r="D54" s="61"/>
      <c r="E54" s="80"/>
      <c r="F54" s="158"/>
      <c r="G54" s="76"/>
      <c r="H54" s="25"/>
      <c r="I54" s="39"/>
      <c r="J54" s="23"/>
      <c r="K54" s="81"/>
    </row>
    <row r="55" spans="1:14" x14ac:dyDescent="0.25">
      <c r="A55" s="70"/>
      <c r="B55" s="66" t="s">
        <v>31</v>
      </c>
      <c r="C55" s="120"/>
      <c r="D55" s="166">
        <v>43646</v>
      </c>
      <c r="E55" s="166">
        <v>43647</v>
      </c>
      <c r="F55" s="120">
        <v>73263500</v>
      </c>
      <c r="G55" s="49"/>
      <c r="H55" s="92"/>
      <c r="I55" s="39"/>
      <c r="J55" s="23"/>
      <c r="K55" s="82" t="s">
        <v>41</v>
      </c>
    </row>
    <row r="56" spans="1:14" x14ac:dyDescent="0.25">
      <c r="A56" s="70"/>
      <c r="B56" s="66" t="s">
        <v>32</v>
      </c>
      <c r="C56" s="120"/>
      <c r="D56" s="166">
        <v>43646</v>
      </c>
      <c r="E56" s="166">
        <v>43647</v>
      </c>
      <c r="F56" s="120">
        <v>64500000</v>
      </c>
      <c r="G56" s="49"/>
      <c r="H56" s="92"/>
      <c r="I56" s="39"/>
      <c r="J56" s="23"/>
      <c r="K56" s="82" t="s">
        <v>41</v>
      </c>
    </row>
    <row r="57" spans="1:14" x14ac:dyDescent="0.25">
      <c r="A57" s="70"/>
      <c r="B57" s="66" t="s">
        <v>33</v>
      </c>
      <c r="C57" s="120"/>
      <c r="D57" s="166">
        <v>43646</v>
      </c>
      <c r="E57" s="166">
        <v>43647</v>
      </c>
      <c r="F57" s="120">
        <v>8886750</v>
      </c>
      <c r="G57" s="49"/>
      <c r="H57" s="92"/>
      <c r="I57" s="39"/>
      <c r="J57" s="23"/>
      <c r="K57" s="82" t="s">
        <v>41</v>
      </c>
    </row>
    <row r="58" spans="1:14" hidden="1" x14ac:dyDescent="0.25">
      <c r="A58" s="70"/>
      <c r="B58" s="66"/>
      <c r="C58" s="70"/>
      <c r="D58" s="166">
        <v>43646</v>
      </c>
      <c r="E58" s="166">
        <v>43647</v>
      </c>
      <c r="F58" s="120"/>
      <c r="G58" s="49"/>
      <c r="H58" s="92"/>
      <c r="I58" s="39"/>
      <c r="J58" s="23"/>
      <c r="K58" s="82" t="s">
        <v>41</v>
      </c>
    </row>
    <row r="59" spans="1:14" x14ac:dyDescent="0.25">
      <c r="A59" s="70"/>
      <c r="B59" s="66" t="s">
        <v>34</v>
      </c>
      <c r="C59" s="120"/>
      <c r="D59" s="166">
        <v>43646</v>
      </c>
      <c r="E59" s="166">
        <v>43647</v>
      </c>
      <c r="F59" s="120">
        <v>1515150</v>
      </c>
      <c r="G59" s="49"/>
      <c r="H59" s="92"/>
      <c r="I59" s="39"/>
      <c r="J59" s="23"/>
      <c r="K59" s="82" t="s">
        <v>41</v>
      </c>
    </row>
    <row r="60" spans="1:14" hidden="1" x14ac:dyDescent="0.25">
      <c r="A60" s="70"/>
      <c r="B60" s="66" t="s">
        <v>77</v>
      </c>
      <c r="C60" s="120"/>
      <c r="D60" s="166">
        <v>43646</v>
      </c>
      <c r="E60" s="166">
        <v>43647</v>
      </c>
      <c r="F60" s="120"/>
      <c r="G60" s="49"/>
      <c r="H60" s="92"/>
      <c r="I60" s="39"/>
      <c r="J60" s="23"/>
      <c r="K60" s="82" t="s">
        <v>41</v>
      </c>
    </row>
    <row r="61" spans="1:14" x14ac:dyDescent="0.25">
      <c r="A61" s="70"/>
      <c r="B61" s="66" t="s">
        <v>77</v>
      </c>
      <c r="C61" s="120"/>
      <c r="D61" s="166">
        <v>43646</v>
      </c>
      <c r="E61" s="166">
        <v>43647</v>
      </c>
      <c r="F61" s="120">
        <v>306493698</v>
      </c>
      <c r="G61" s="49"/>
      <c r="H61" s="92"/>
      <c r="I61" s="39"/>
      <c r="J61" s="23"/>
      <c r="K61" s="82" t="s">
        <v>41</v>
      </c>
    </row>
    <row r="62" spans="1:14" ht="12.75" customHeight="1" x14ac:dyDescent="0.25">
      <c r="A62" s="70"/>
      <c r="B62" s="87" t="s">
        <v>35</v>
      </c>
      <c r="C62" s="70"/>
      <c r="D62" s="165"/>
      <c r="E62" s="165"/>
      <c r="F62" s="181">
        <f>SUM(F55:F61)</f>
        <v>454659098</v>
      </c>
      <c r="G62" s="76"/>
      <c r="H62" s="26"/>
      <c r="I62" s="39"/>
      <c r="J62" s="23"/>
      <c r="K62" s="82" t="s">
        <v>41</v>
      </c>
    </row>
    <row r="63" spans="1:14" ht="12.75" customHeight="1" x14ac:dyDescent="0.25">
      <c r="A63" s="70"/>
      <c r="B63" s="171" t="s">
        <v>36</v>
      </c>
      <c r="C63" s="70"/>
      <c r="D63" s="165"/>
      <c r="E63" s="165"/>
      <c r="F63" s="120"/>
      <c r="G63" s="76"/>
      <c r="H63" s="26"/>
      <c r="I63" s="39"/>
      <c r="J63" s="23"/>
      <c r="K63" s="82"/>
    </row>
    <row r="64" spans="1:14" x14ac:dyDescent="0.25">
      <c r="A64" s="70"/>
      <c r="B64" s="66" t="s">
        <v>37</v>
      </c>
      <c r="C64" s="120"/>
      <c r="D64" s="166">
        <v>43646</v>
      </c>
      <c r="E64" s="166">
        <v>43677</v>
      </c>
      <c r="F64" s="120">
        <v>2245000000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68</v>
      </c>
      <c r="C65" s="120"/>
      <c r="D65" s="166">
        <v>43646</v>
      </c>
      <c r="E65" s="166">
        <v>43677</v>
      </c>
      <c r="F65" s="120">
        <v>754935847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69</v>
      </c>
      <c r="C66" s="120"/>
      <c r="D66" s="166">
        <v>43646</v>
      </c>
      <c r="E66" s="166">
        <v>43677</v>
      </c>
      <c r="F66" s="120">
        <v>15000000</v>
      </c>
      <c r="G66" s="49"/>
      <c r="H66" s="92"/>
      <c r="I66" s="39"/>
      <c r="J66" s="23"/>
      <c r="K66" s="82" t="s">
        <v>41</v>
      </c>
    </row>
    <row r="67" spans="1:13" ht="15" customHeight="1" x14ac:dyDescent="0.25">
      <c r="A67" s="70"/>
      <c r="B67" s="66" t="s">
        <v>63</v>
      </c>
      <c r="C67" s="120"/>
      <c r="D67" s="166">
        <v>43646</v>
      </c>
      <c r="E67" s="166">
        <v>43677</v>
      </c>
      <c r="F67" s="120">
        <v>8550700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64</v>
      </c>
      <c r="C68" s="120"/>
      <c r="D68" s="166">
        <v>43646</v>
      </c>
      <c r="E68" s="166">
        <v>43677</v>
      </c>
      <c r="F68" s="120">
        <v>10500000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74</v>
      </c>
      <c r="C69" s="120"/>
      <c r="D69" s="166">
        <v>43646</v>
      </c>
      <c r="E69" s="166">
        <v>43677</v>
      </c>
      <c r="F69" s="120">
        <v>6767500</v>
      </c>
      <c r="G69" s="49"/>
      <c r="H69" s="92"/>
      <c r="I69" s="39"/>
      <c r="J69" s="23"/>
      <c r="K69" s="82" t="s">
        <v>41</v>
      </c>
    </row>
    <row r="70" spans="1:13" x14ac:dyDescent="0.25">
      <c r="A70" s="70"/>
      <c r="B70" s="66" t="s">
        <v>79</v>
      </c>
      <c r="D70" s="166">
        <v>43646</v>
      </c>
      <c r="E70" s="166">
        <v>43677</v>
      </c>
      <c r="F70" s="120">
        <v>8864250</v>
      </c>
      <c r="G70" s="49"/>
      <c r="H70" s="92"/>
      <c r="I70" s="39"/>
      <c r="J70" s="23"/>
      <c r="K70" s="82" t="s">
        <v>41</v>
      </c>
    </row>
    <row r="71" spans="1:13" x14ac:dyDescent="0.25">
      <c r="A71" s="70"/>
      <c r="B71" s="66" t="s">
        <v>75</v>
      </c>
      <c r="C71" s="120"/>
      <c r="D71" s="166">
        <v>43646</v>
      </c>
      <c r="E71" s="166">
        <v>43677</v>
      </c>
      <c r="F71" s="120">
        <v>316073587</v>
      </c>
      <c r="G71" s="49"/>
      <c r="H71" s="92"/>
      <c r="I71" s="39"/>
      <c r="J71" s="23"/>
      <c r="K71" s="82" t="s">
        <v>41</v>
      </c>
    </row>
    <row r="72" spans="1:13" x14ac:dyDescent="0.25">
      <c r="A72" s="70"/>
      <c r="B72" s="66" t="s">
        <v>126</v>
      </c>
      <c r="C72" s="120"/>
      <c r="D72" s="166">
        <v>43646</v>
      </c>
      <c r="E72" s="166">
        <v>43677</v>
      </c>
      <c r="F72" s="120">
        <v>15268488</v>
      </c>
      <c r="G72" s="49"/>
      <c r="H72" s="92"/>
      <c r="I72" s="39"/>
      <c r="J72" s="23"/>
      <c r="K72" s="82" t="s">
        <v>41</v>
      </c>
    </row>
    <row r="73" spans="1:13" ht="14.25" customHeight="1" x14ac:dyDescent="0.25">
      <c r="A73" s="74"/>
      <c r="B73" s="88" t="s">
        <v>38</v>
      </c>
      <c r="C73" s="71"/>
      <c r="D73" s="175"/>
      <c r="E73" s="62"/>
      <c r="F73" s="158">
        <f>SUM(F63:F72)</f>
        <v>3380960372</v>
      </c>
      <c r="G73" s="76"/>
      <c r="H73" s="26">
        <f>SUM(H64:H65)</f>
        <v>0</v>
      </c>
      <c r="I73" s="68"/>
      <c r="K73" s="82" t="s">
        <v>41</v>
      </c>
    </row>
    <row r="74" spans="1:13" ht="21" customHeight="1" thickBot="1" x14ac:dyDescent="0.3">
      <c r="A74" s="107" t="s">
        <v>146</v>
      </c>
      <c r="B74" s="33"/>
      <c r="C74" s="34"/>
      <c r="D74" s="34"/>
      <c r="E74" s="35"/>
      <c r="F74" s="156">
        <f>+F73+F62</f>
        <v>3835619470</v>
      </c>
      <c r="G74" s="36"/>
      <c r="H74" s="36">
        <f>+H62+H73</f>
        <v>0</v>
      </c>
      <c r="I74" s="44"/>
      <c r="J74" s="44"/>
      <c r="K74" s="84"/>
      <c r="L74" s="168"/>
      <c r="M74" s="169"/>
    </row>
    <row r="75" spans="1:13" ht="18.75" customHeight="1" x14ac:dyDescent="0.25">
      <c r="A75" s="38"/>
      <c r="B75" s="147" t="s">
        <v>49</v>
      </c>
      <c r="C75" s="85"/>
      <c r="D75" s="18"/>
      <c r="E75" s="94"/>
      <c r="F75" s="159"/>
      <c r="G75" s="137"/>
      <c r="H75" s="75"/>
      <c r="K75" s="85"/>
    </row>
    <row r="76" spans="1:13" ht="15.75" customHeight="1" x14ac:dyDescent="0.25">
      <c r="A76" s="95"/>
      <c r="B76" t="s">
        <v>148</v>
      </c>
      <c r="C76" s="110"/>
      <c r="D76" s="52">
        <v>43646</v>
      </c>
      <c r="E76" s="77">
        <v>43796</v>
      </c>
      <c r="F76" s="120">
        <v>500000000</v>
      </c>
      <c r="G76" s="95"/>
      <c r="H76" s="178"/>
      <c r="I76" s="51"/>
      <c r="K76" s="80"/>
    </row>
    <row r="77" spans="1:13" ht="15.75" customHeight="1" x14ac:dyDescent="0.25">
      <c r="A77" s="95"/>
      <c r="B77" t="s">
        <v>149</v>
      </c>
      <c r="C77" s="110"/>
      <c r="D77" s="52"/>
      <c r="E77" s="77"/>
      <c r="F77" s="120">
        <v>45112166</v>
      </c>
      <c r="G77" s="95"/>
      <c r="H77" s="178"/>
      <c r="I77" s="51"/>
      <c r="K77" s="80"/>
    </row>
    <row r="78" spans="1:13" ht="15.75" customHeight="1" x14ac:dyDescent="0.25">
      <c r="A78" s="95"/>
      <c r="B78" t="s">
        <v>150</v>
      </c>
      <c r="C78" s="110"/>
      <c r="D78" s="52">
        <v>43636</v>
      </c>
      <c r="E78" s="77">
        <v>43816</v>
      </c>
      <c r="F78" s="120">
        <v>600000000</v>
      </c>
      <c r="G78" s="95"/>
      <c r="H78" s="178"/>
      <c r="I78" s="51"/>
      <c r="K78" s="80"/>
    </row>
    <row r="79" spans="1:13" ht="15.75" customHeight="1" x14ac:dyDescent="0.3">
      <c r="A79" s="95"/>
      <c r="B79" s="149" t="s">
        <v>151</v>
      </c>
      <c r="C79" s="110"/>
      <c r="D79" s="52"/>
      <c r="E79" s="77"/>
      <c r="F79" s="125">
        <f>SUM(F76:F78)</f>
        <v>1145112166</v>
      </c>
      <c r="G79" s="95"/>
      <c r="H79" s="178"/>
      <c r="I79" s="51"/>
      <c r="K79" s="80"/>
    </row>
    <row r="80" spans="1:13" ht="15.75" customHeight="1" x14ac:dyDescent="0.25">
      <c r="A80" s="95"/>
      <c r="B80" t="s">
        <v>85</v>
      </c>
      <c r="C80" s="110"/>
      <c r="D80" s="52">
        <v>42329</v>
      </c>
      <c r="E80" s="77">
        <v>43790</v>
      </c>
      <c r="F80" s="120">
        <v>59835616</v>
      </c>
      <c r="G80" s="95"/>
      <c r="H80" s="178"/>
      <c r="I80" s="51"/>
      <c r="K80" s="80"/>
    </row>
    <row r="81" spans="1:11" ht="15.75" customHeight="1" x14ac:dyDescent="0.25">
      <c r="A81" s="95"/>
      <c r="B81" t="s">
        <v>86</v>
      </c>
      <c r="C81" s="110"/>
      <c r="D81" s="52">
        <v>42083</v>
      </c>
      <c r="E81" s="77">
        <v>43902</v>
      </c>
      <c r="F81" s="120">
        <v>112191780</v>
      </c>
      <c r="G81" s="95"/>
      <c r="H81" s="178"/>
      <c r="I81" s="51"/>
      <c r="K81" s="80"/>
    </row>
    <row r="82" spans="1:11" ht="15.75" customHeight="1" x14ac:dyDescent="0.3">
      <c r="A82" s="95"/>
      <c r="B82" s="149" t="s">
        <v>87</v>
      </c>
      <c r="C82" s="110"/>
      <c r="D82" s="52"/>
      <c r="E82" s="77"/>
      <c r="F82" s="125">
        <f>SUM(F80:F81)</f>
        <v>172027396</v>
      </c>
      <c r="G82" s="95"/>
      <c r="H82" s="178"/>
      <c r="I82" s="51"/>
      <c r="K82" s="80"/>
    </row>
    <row r="83" spans="1:11" ht="15.75" customHeight="1" x14ac:dyDescent="0.25">
      <c r="A83" s="95"/>
      <c r="B83" s="1" t="s">
        <v>152</v>
      </c>
      <c r="C83" s="110"/>
      <c r="D83" s="52">
        <v>42737</v>
      </c>
      <c r="E83" s="77">
        <v>44897</v>
      </c>
      <c r="F83" s="120">
        <v>637247254</v>
      </c>
      <c r="G83" s="95"/>
      <c r="H83" s="178"/>
      <c r="I83" s="51"/>
      <c r="K83" s="80"/>
    </row>
    <row r="84" spans="1:11" ht="15.75" customHeight="1" x14ac:dyDescent="0.25">
      <c r="A84" s="95"/>
      <c r="B84" s="1" t="s">
        <v>88</v>
      </c>
      <c r="C84" s="110"/>
      <c r="D84" s="52">
        <v>42737</v>
      </c>
      <c r="E84" s="77">
        <v>44897</v>
      </c>
      <c r="F84" s="120">
        <v>364659684</v>
      </c>
      <c r="G84" s="95"/>
      <c r="H84" s="178"/>
      <c r="I84" s="51"/>
      <c r="K84" s="80"/>
    </row>
    <row r="85" spans="1:11" ht="15.75" customHeight="1" x14ac:dyDescent="0.25">
      <c r="A85" s="95"/>
      <c r="B85" s="1" t="s">
        <v>89</v>
      </c>
      <c r="C85" s="110"/>
      <c r="D85" s="52">
        <v>42415</v>
      </c>
      <c r="E85" s="77">
        <v>44576</v>
      </c>
      <c r="F85" s="120">
        <v>605508586</v>
      </c>
      <c r="G85" s="95"/>
      <c r="H85" s="178"/>
      <c r="I85" s="51"/>
      <c r="K85" s="80"/>
    </row>
    <row r="86" spans="1:11" ht="15.75" customHeight="1" x14ac:dyDescent="0.25">
      <c r="A86" s="95"/>
      <c r="B86" s="1" t="s">
        <v>90</v>
      </c>
      <c r="C86" s="110"/>
      <c r="D86" s="52">
        <v>42415</v>
      </c>
      <c r="E86" s="77">
        <v>44576</v>
      </c>
      <c r="F86" s="120">
        <v>142815717</v>
      </c>
      <c r="G86" s="95"/>
      <c r="H86" s="178"/>
      <c r="I86" s="51"/>
      <c r="K86" s="80"/>
    </row>
    <row r="87" spans="1:11" ht="15.75" customHeight="1" x14ac:dyDescent="0.3">
      <c r="A87" s="95"/>
      <c r="B87" s="149" t="s">
        <v>51</v>
      </c>
      <c r="C87" s="110"/>
      <c r="D87" s="52"/>
      <c r="E87" s="77"/>
      <c r="F87" s="125">
        <f>SUM(F83:F86)</f>
        <v>1750231241</v>
      </c>
      <c r="G87" s="95"/>
      <c r="H87" s="178"/>
      <c r="I87" s="51"/>
      <c r="K87" s="80"/>
    </row>
    <row r="88" spans="1:11" ht="15.75" customHeight="1" thickBot="1" x14ac:dyDescent="0.35">
      <c r="A88" s="150"/>
      <c r="B88" s="151"/>
      <c r="C88" s="110"/>
      <c r="D88" s="52"/>
      <c r="E88" s="77"/>
      <c r="F88" s="77"/>
      <c r="G88" s="177"/>
      <c r="H88" s="179"/>
      <c r="I88" s="51"/>
      <c r="K88" s="80"/>
    </row>
    <row r="89" spans="1:11" ht="18.75" customHeight="1" thickBot="1" x14ac:dyDescent="0.35">
      <c r="A89" s="126" t="s">
        <v>147</v>
      </c>
      <c r="B89" s="127"/>
      <c r="C89" s="128"/>
      <c r="D89" s="129"/>
      <c r="E89" s="130"/>
      <c r="F89" s="131">
        <f>+F82+F87+F79</f>
        <v>3067370803</v>
      </c>
      <c r="G89" s="136"/>
      <c r="H89" s="132"/>
      <c r="I89" s="133"/>
      <c r="J89" s="134"/>
      <c r="K89" s="135"/>
    </row>
    <row r="90" spans="1:11" ht="15.75" customHeight="1" thickBot="1" x14ac:dyDescent="0.35">
      <c r="A90" s="138"/>
      <c r="B90" s="139"/>
      <c r="C90" s="140"/>
      <c r="D90" s="141"/>
      <c r="E90" s="142"/>
      <c r="F90" s="143"/>
      <c r="G90" s="136"/>
      <c r="H90" s="144"/>
      <c r="I90" s="72"/>
      <c r="J90" s="29"/>
      <c r="K90" s="145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thickBot="1" x14ac:dyDescent="0.3">
      <c r="A92" s="25"/>
      <c r="B92" s="37"/>
      <c r="C92" s="55" t="s">
        <v>70</v>
      </c>
      <c r="D92" s="57"/>
      <c r="E92" s="56"/>
      <c r="F92" s="161">
        <f>+F89+F74+F51</f>
        <v>9363664033</v>
      </c>
      <c r="G92" s="168"/>
      <c r="H92" s="168"/>
      <c r="I92" s="169"/>
    </row>
    <row r="93" spans="1:11" ht="18.75" customHeight="1" thickTop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84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18.75" customHeight="1" x14ac:dyDescent="0.3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63" t="s">
        <v>1</v>
      </c>
      <c r="B112" s="457" t="s">
        <v>2</v>
      </c>
      <c r="C112" s="457" t="s">
        <v>3</v>
      </c>
      <c r="D112" s="457" t="s">
        <v>24</v>
      </c>
      <c r="E112" s="457" t="s">
        <v>4</v>
      </c>
      <c r="F112" s="3" t="s">
        <v>5</v>
      </c>
      <c r="G112" s="42" t="s">
        <v>3</v>
      </c>
      <c r="H112" s="455" t="s">
        <v>5</v>
      </c>
      <c r="I112" s="456"/>
      <c r="J112" s="459" t="s">
        <v>6</v>
      </c>
      <c r="K112" s="457" t="s">
        <v>13</v>
      </c>
    </row>
    <row r="113" spans="1:13" ht="12" customHeight="1" thickBot="1" x14ac:dyDescent="0.3">
      <c r="A113" s="464"/>
      <c r="B113" s="458"/>
      <c r="C113" s="458"/>
      <c r="D113" s="458"/>
      <c r="E113" s="458"/>
      <c r="F113" s="153" t="s">
        <v>7</v>
      </c>
      <c r="G113" s="43" t="s">
        <v>44</v>
      </c>
      <c r="H113" s="41" t="s">
        <v>8</v>
      </c>
      <c r="I113" s="41" t="s">
        <v>9</v>
      </c>
      <c r="J113" s="460"/>
      <c r="K113" s="458"/>
    </row>
    <row r="114" spans="1:13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43171</v>
      </c>
      <c r="F114" s="162">
        <v>1194315016</v>
      </c>
      <c r="G114" s="146"/>
      <c r="H114" s="122"/>
      <c r="I114" s="18"/>
      <c r="K114" s="80" t="s">
        <v>41</v>
      </c>
    </row>
    <row r="115" spans="1:13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2078030651</v>
      </c>
      <c r="G115" s="122"/>
      <c r="H115" s="122"/>
      <c r="K115" s="80" t="s">
        <v>41</v>
      </c>
    </row>
    <row r="116" spans="1:13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293529258</v>
      </c>
      <c r="G116" s="122"/>
      <c r="H116" s="122"/>
      <c r="K116" s="80" t="s">
        <v>41</v>
      </c>
    </row>
    <row r="117" spans="1:13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426736693</v>
      </c>
      <c r="G117" s="122"/>
      <c r="H117" s="122"/>
      <c r="K117" s="80" t="s">
        <v>41</v>
      </c>
    </row>
    <row r="118" spans="1:13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3992611618</v>
      </c>
      <c r="G118" s="76"/>
      <c r="H118" s="113">
        <f>SUM(H76:H115)</f>
        <v>0</v>
      </c>
      <c r="K118" s="80" t="s">
        <v>41</v>
      </c>
    </row>
    <row r="119" spans="1:13" ht="24.75" customHeight="1" x14ac:dyDescent="0.25">
      <c r="A119" s="109">
        <f>+A117+1</f>
        <v>5</v>
      </c>
      <c r="B119" s="66" t="s">
        <v>57</v>
      </c>
      <c r="C119" s="152" t="s">
        <v>52</v>
      </c>
      <c r="D119" s="79">
        <v>41964</v>
      </c>
      <c r="E119" s="77">
        <v>43783</v>
      </c>
      <c r="F119" s="162">
        <v>800000000</v>
      </c>
      <c r="G119" s="102"/>
      <c r="H119" s="49"/>
      <c r="K119" s="80" t="s">
        <v>41</v>
      </c>
    </row>
    <row r="120" spans="1:13" ht="24.75" customHeight="1" x14ac:dyDescent="0.25">
      <c r="A120" s="109">
        <f>+A119+1</f>
        <v>6</v>
      </c>
      <c r="B120" s="66" t="s">
        <v>59</v>
      </c>
      <c r="C120" s="152" t="s">
        <v>52</v>
      </c>
      <c r="D120" s="52">
        <v>42083</v>
      </c>
      <c r="E120" s="77">
        <v>43902</v>
      </c>
      <c r="F120" s="162">
        <v>1500000000</v>
      </c>
      <c r="G120" s="102"/>
      <c r="H120" s="49"/>
      <c r="K120" s="80" t="s">
        <v>41</v>
      </c>
    </row>
    <row r="121" spans="1:13" ht="24.75" customHeight="1" x14ac:dyDescent="0.25">
      <c r="A121" s="109">
        <f>+A120+1</f>
        <v>7</v>
      </c>
      <c r="B121" s="66" t="s">
        <v>60</v>
      </c>
      <c r="C121" s="152" t="s">
        <v>53</v>
      </c>
      <c r="D121" s="52">
        <v>42083</v>
      </c>
      <c r="E121" s="77">
        <v>43902</v>
      </c>
      <c r="F121" s="162">
        <v>56095890</v>
      </c>
      <c r="G121" s="49"/>
      <c r="H121" s="49"/>
      <c r="K121" s="80" t="s">
        <v>41</v>
      </c>
    </row>
    <row r="122" spans="1:13" ht="18" customHeight="1" x14ac:dyDescent="0.25">
      <c r="A122" s="109"/>
      <c r="B122" s="112" t="s">
        <v>46</v>
      </c>
      <c r="C122" s="93"/>
      <c r="D122" s="53"/>
      <c r="E122" s="96"/>
      <c r="F122" s="160">
        <f>SUM(F119:F121)</f>
        <v>2356095890</v>
      </c>
      <c r="G122" s="76"/>
      <c r="H122" s="113"/>
      <c r="K122" s="80" t="s">
        <v>41</v>
      </c>
      <c r="L122"/>
      <c r="M122" s="148"/>
    </row>
    <row r="123" spans="1:13" ht="15.75" customHeight="1" x14ac:dyDescent="0.25">
      <c r="A123" s="74"/>
      <c r="B123" s="114"/>
      <c r="C123" s="111"/>
      <c r="D123" s="52"/>
      <c r="E123" s="77"/>
      <c r="F123" s="162"/>
      <c r="G123" s="50"/>
      <c r="H123" s="40"/>
      <c r="K123" s="68"/>
    </row>
    <row r="124" spans="1:13" ht="21" customHeight="1" thickBot="1" x14ac:dyDescent="0.35">
      <c r="A124" s="115" t="s">
        <v>116</v>
      </c>
      <c r="B124" s="116"/>
      <c r="C124" s="44"/>
      <c r="D124" s="44"/>
      <c r="E124" s="46"/>
      <c r="F124" s="156">
        <f>+F122+F118</f>
        <v>6348707508</v>
      </c>
      <c r="G124" s="47"/>
      <c r="H124" s="117">
        <f>+H118+H122</f>
        <v>0</v>
      </c>
      <c r="I124" s="44"/>
      <c r="J124" s="44"/>
      <c r="K124" s="97"/>
    </row>
    <row r="125" spans="1:13" x14ac:dyDescent="0.3">
      <c r="A125" s="73"/>
      <c r="B125" s="118"/>
      <c r="C125" s="85"/>
      <c r="D125" s="89"/>
      <c r="E125" s="38"/>
      <c r="F125" s="8"/>
      <c r="G125" s="101"/>
      <c r="H125" s="119"/>
      <c r="I125" s="85"/>
      <c r="J125" s="89"/>
      <c r="K125" s="91"/>
    </row>
    <row r="126" spans="1:13" ht="19.5" customHeight="1" x14ac:dyDescent="0.25">
      <c r="A126" s="74"/>
      <c r="B126" s="98" t="s">
        <v>100</v>
      </c>
      <c r="C126" s="100"/>
      <c r="D126" s="52">
        <v>43284</v>
      </c>
      <c r="E126" s="77">
        <v>45841</v>
      </c>
      <c r="F126" s="162">
        <v>2938785550</v>
      </c>
      <c r="G126" s="76"/>
      <c r="I126" s="68"/>
      <c r="K126" s="67"/>
    </row>
    <row r="127" spans="1:13" ht="24" customHeight="1" thickBot="1" x14ac:dyDescent="0.3">
      <c r="A127" s="107" t="s">
        <v>117</v>
      </c>
      <c r="B127" s="33"/>
      <c r="C127" s="34"/>
      <c r="D127" s="34"/>
      <c r="E127" s="35"/>
      <c r="F127" s="156">
        <f>+F126</f>
        <v>2938785550</v>
      </c>
      <c r="G127" s="156">
        <f>SUM(G126:G126)</f>
        <v>0</v>
      </c>
      <c r="H127" s="156">
        <f>SUM(H126:H126)</f>
        <v>0</v>
      </c>
      <c r="I127" s="156">
        <f>SUM(I126:I126)</f>
        <v>0</v>
      </c>
      <c r="J127" s="34"/>
      <c r="K127" s="105"/>
    </row>
    <row r="128" spans="1:13" x14ac:dyDescent="0.25">
      <c r="A128" s="27"/>
      <c r="F128" s="4"/>
      <c r="G128" s="24"/>
    </row>
    <row r="129" spans="1:9" ht="15.75" customHeight="1" thickBot="1" x14ac:dyDescent="0.4">
      <c r="A129" s="27"/>
      <c r="C129" s="55" t="s">
        <v>71</v>
      </c>
      <c r="D129" s="55"/>
      <c r="E129" s="56"/>
      <c r="F129" s="161">
        <f>+F124+F127</f>
        <v>9287493058</v>
      </c>
      <c r="G129" s="180"/>
      <c r="H129" s="120"/>
    </row>
    <row r="130" spans="1:9" ht="13" thickTop="1" x14ac:dyDescent="0.25">
      <c r="A130" s="27"/>
      <c r="F130" s="4"/>
      <c r="G130" s="24"/>
      <c r="H130" s="148"/>
    </row>
    <row r="131" spans="1:9" x14ac:dyDescent="0.25">
      <c r="A131" s="27"/>
      <c r="F131" s="4"/>
      <c r="G131" s="24"/>
    </row>
    <row r="132" spans="1:9" ht="21.75" customHeight="1" thickBot="1" x14ac:dyDescent="0.3">
      <c r="A132" s="27"/>
      <c r="C132" s="58" t="s">
        <v>50</v>
      </c>
      <c r="D132" s="59"/>
      <c r="E132" s="60"/>
      <c r="F132" s="163">
        <f>+F129+F92</f>
        <v>18651157091</v>
      </c>
      <c r="G132" s="24"/>
      <c r="H132" s="168"/>
      <c r="I132" s="169"/>
    </row>
    <row r="133" spans="1:9" x14ac:dyDescent="0.25">
      <c r="A133" s="27"/>
      <c r="F133" s="4"/>
      <c r="G133" s="24"/>
    </row>
    <row r="134" spans="1:9" x14ac:dyDescent="0.25">
      <c r="F134" s="184"/>
      <c r="G134" s="24"/>
    </row>
    <row r="135" spans="1:9" x14ac:dyDescent="0.25">
      <c r="F135" s="4"/>
      <c r="G135" s="24"/>
    </row>
    <row r="136" spans="1:9" x14ac:dyDescent="0.25">
      <c r="F136" s="4"/>
      <c r="G136" s="24"/>
    </row>
    <row r="137" spans="1:9" x14ac:dyDescent="0.25">
      <c r="F137" s="4"/>
      <c r="G137" s="24"/>
    </row>
    <row r="138" spans="1:9" x14ac:dyDescent="0.25">
      <c r="F138" s="4"/>
      <c r="G138" s="24"/>
    </row>
    <row r="139" spans="1:9" x14ac:dyDescent="0.25">
      <c r="F139" s="4"/>
      <c r="G139" s="24"/>
    </row>
    <row r="140" spans="1:9" x14ac:dyDescent="0.25">
      <c r="D140" s="18" t="s">
        <v>65</v>
      </c>
      <c r="F140" s="4"/>
      <c r="G140" s="24"/>
    </row>
    <row r="141" spans="1:9" x14ac:dyDescent="0.25">
      <c r="D141" s="30" t="s">
        <v>54</v>
      </c>
      <c r="F141" s="4"/>
      <c r="G141" s="24"/>
    </row>
    <row r="142" spans="1:9" x14ac:dyDescent="0.25">
      <c r="F142" s="4"/>
      <c r="G142" s="24"/>
    </row>
    <row r="143" spans="1:9" x14ac:dyDescent="0.25">
      <c r="F143" s="4"/>
      <c r="G143" s="24"/>
    </row>
    <row r="144" spans="1:9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  <row r="190" spans="6:7" x14ac:dyDescent="0.25">
      <c r="F190" s="4"/>
      <c r="G190" s="24"/>
    </row>
    <row r="191" spans="6:7" x14ac:dyDescent="0.25">
      <c r="F191" s="4"/>
      <c r="G191" s="24"/>
    </row>
    <row r="192" spans="6:7" x14ac:dyDescent="0.25">
      <c r="F192" s="4"/>
      <c r="G192" s="24"/>
    </row>
    <row r="193" spans="6:7" x14ac:dyDescent="0.25">
      <c r="F193" s="4"/>
      <c r="G193" s="24"/>
    </row>
    <row r="194" spans="6:7" x14ac:dyDescent="0.25">
      <c r="F194" s="4"/>
      <c r="G194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51:B51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57" t="s">
        <v>1</v>
      </c>
      <c r="B7" s="457" t="s">
        <v>2</v>
      </c>
      <c r="C7" s="457" t="s">
        <v>3</v>
      </c>
      <c r="D7" s="457" t="s">
        <v>24</v>
      </c>
      <c r="E7" s="457" t="s">
        <v>4</v>
      </c>
      <c r="F7" s="3" t="s">
        <v>5</v>
      </c>
      <c r="G7" s="42" t="s">
        <v>3</v>
      </c>
      <c r="H7" s="455" t="s">
        <v>5</v>
      </c>
      <c r="I7" s="456"/>
      <c r="J7" s="459" t="s">
        <v>6</v>
      </c>
      <c r="K7" s="461" t="s">
        <v>13</v>
      </c>
    </row>
    <row r="8" spans="1:21" ht="24" customHeight="1" thickBot="1" x14ac:dyDescent="0.3">
      <c r="A8" s="458"/>
      <c r="B8" s="458"/>
      <c r="C8" s="458"/>
      <c r="D8" s="458"/>
      <c r="E8" s="458"/>
      <c r="F8" s="15" t="s">
        <v>7</v>
      </c>
      <c r="G8" s="43" t="s">
        <v>44</v>
      </c>
      <c r="H8" s="41" t="s">
        <v>8</v>
      </c>
      <c r="I8" s="41" t="s">
        <v>9</v>
      </c>
      <c r="J8" s="460"/>
      <c r="K8" s="462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43738</v>
      </c>
      <c r="E15" s="166">
        <v>43769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3" si="0">+A15+1</f>
        <v>3</v>
      </c>
      <c r="B16" s="1" t="s">
        <v>134</v>
      </c>
      <c r="C16" s="170" t="s">
        <v>42</v>
      </c>
      <c r="D16" s="166">
        <v>43738</v>
      </c>
      <c r="E16" s="166">
        <v>43769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95</v>
      </c>
      <c r="C17" s="170" t="s">
        <v>42</v>
      </c>
      <c r="D17" s="166">
        <v>43738</v>
      </c>
      <c r="E17" s="166">
        <v>43769</v>
      </c>
      <c r="F17" s="120">
        <v>122714126</v>
      </c>
      <c r="G17" s="49">
        <v>6384.71</v>
      </c>
      <c r="H17" s="40">
        <f>+I17*G17</f>
        <v>122714126.2</v>
      </c>
      <c r="I17" s="39">
        <v>19220</v>
      </c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66</v>
      </c>
      <c r="C18" s="170" t="s">
        <v>42</v>
      </c>
      <c r="D18" s="166">
        <v>43738</v>
      </c>
      <c r="E18" s="166">
        <v>43769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30</v>
      </c>
      <c r="C19" s="170" t="s">
        <v>42</v>
      </c>
      <c r="D19" s="166">
        <v>43738</v>
      </c>
      <c r="E19" s="166">
        <v>43769</v>
      </c>
      <c r="F19" s="120">
        <v>4683877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s="1" t="s">
        <v>43</v>
      </c>
      <c r="C20" s="170" t="s">
        <v>42</v>
      </c>
      <c r="D20" s="166">
        <v>43738</v>
      </c>
      <c r="E20" s="166">
        <v>43769</v>
      </c>
      <c r="F20" s="120">
        <v>12769420</v>
      </c>
      <c r="G20" s="49">
        <v>6384.71</v>
      </c>
      <c r="H20" s="40">
        <f>+I20*G20</f>
        <v>12769420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61</v>
      </c>
      <c r="C21" s="170" t="s">
        <v>42</v>
      </c>
      <c r="D21" s="166">
        <v>43738</v>
      </c>
      <c r="E21" s="166">
        <v>43769</v>
      </c>
      <c r="F21" s="120">
        <v>1070000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62</v>
      </c>
      <c r="C22" s="170" t="s">
        <v>42</v>
      </c>
      <c r="D22" s="166">
        <v>43738</v>
      </c>
      <c r="E22" s="166">
        <v>43769</v>
      </c>
      <c r="F22" s="120">
        <v>6366550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67</v>
      </c>
      <c r="C23" s="170" t="s">
        <v>42</v>
      </c>
      <c r="D23" s="166">
        <v>43738</v>
      </c>
      <c r="E23" s="166">
        <v>43769</v>
      </c>
      <c r="F23" s="120">
        <v>660830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161</v>
      </c>
      <c r="C24" s="170" t="s">
        <v>42</v>
      </c>
      <c r="D24" s="166">
        <v>43738</v>
      </c>
      <c r="E24" s="166">
        <v>43769</v>
      </c>
      <c r="F24" s="120">
        <v>71827988</v>
      </c>
      <c r="G24" s="49">
        <v>6384.71</v>
      </c>
      <c r="H24" s="40">
        <f>+I24*G24</f>
        <v>71827987.5</v>
      </c>
      <c r="I24" s="39">
        <v>11250</v>
      </c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162</v>
      </c>
      <c r="C25" s="170" t="s">
        <v>42</v>
      </c>
      <c r="D25" s="166">
        <v>43738</v>
      </c>
      <c r="E25" s="166">
        <v>43769</v>
      </c>
      <c r="F25" s="120">
        <v>2766500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111</v>
      </c>
      <c r="C26" s="170" t="s">
        <v>42</v>
      </c>
      <c r="D26" s="166">
        <v>43738</v>
      </c>
      <c r="E26" s="166">
        <v>43769</v>
      </c>
      <c r="F26" s="120">
        <v>20986542</v>
      </c>
      <c r="G26" s="49">
        <v>6384.71</v>
      </c>
      <c r="H26" s="40">
        <f>+I26*G26</f>
        <v>20986541.77</v>
      </c>
      <c r="I26" s="39">
        <v>3287</v>
      </c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163</v>
      </c>
      <c r="C27" s="170" t="s">
        <v>42</v>
      </c>
      <c r="D27" s="166">
        <v>43738</v>
      </c>
      <c r="E27" s="166">
        <v>43769</v>
      </c>
      <c r="F27" s="120">
        <v>2612500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5">
      <c r="A28" s="43">
        <f>+A27+1</f>
        <v>15</v>
      </c>
      <c r="B28" s="1" t="s">
        <v>164</v>
      </c>
      <c r="C28" s="170" t="s">
        <v>40</v>
      </c>
      <c r="D28" s="166">
        <v>43738</v>
      </c>
      <c r="E28" s="166">
        <v>43769</v>
      </c>
      <c r="F28" s="120">
        <v>5744123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ref="A29:A38" si="1">+A28+1</f>
        <v>16</v>
      </c>
      <c r="B29" s="1" t="s">
        <v>56</v>
      </c>
      <c r="C29" s="170" t="s">
        <v>42</v>
      </c>
      <c r="D29" s="166">
        <v>43738</v>
      </c>
      <c r="E29" s="166">
        <v>43769</v>
      </c>
      <c r="F29" s="120">
        <v>1827769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165</v>
      </c>
      <c r="C30" s="170" t="s">
        <v>42</v>
      </c>
      <c r="D30" s="166">
        <v>43738</v>
      </c>
      <c r="E30" s="166">
        <v>43769</v>
      </c>
      <c r="F30" s="120">
        <v>1309000</v>
      </c>
      <c r="G30" s="49"/>
      <c r="H30" s="40"/>
      <c r="I30" s="39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28</v>
      </c>
      <c r="C31" s="170" t="s">
        <v>42</v>
      </c>
      <c r="D31" s="166">
        <v>43738</v>
      </c>
      <c r="E31" s="166">
        <v>43769</v>
      </c>
      <c r="F31" s="120">
        <v>1443123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99</v>
      </c>
      <c r="C32" s="170" t="s">
        <v>42</v>
      </c>
      <c r="D32" s="166">
        <v>43738</v>
      </c>
      <c r="E32" s="166">
        <v>43769</v>
      </c>
      <c r="F32" s="120">
        <v>1041000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166</v>
      </c>
      <c r="C33" s="170" t="s">
        <v>42</v>
      </c>
      <c r="D33" s="166">
        <v>43738</v>
      </c>
      <c r="E33" s="166">
        <v>43769</v>
      </c>
      <c r="F33" s="120">
        <v>5000000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" t="s">
        <v>167</v>
      </c>
      <c r="C34" s="170" t="s">
        <v>42</v>
      </c>
      <c r="D34" s="166">
        <v>43738</v>
      </c>
      <c r="E34" s="166">
        <v>43769</v>
      </c>
      <c r="F34" s="120">
        <v>3850000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" t="s">
        <v>29</v>
      </c>
      <c r="C35" s="170" t="s">
        <v>42</v>
      </c>
      <c r="D35" s="166">
        <v>43738</v>
      </c>
      <c r="E35" s="166">
        <v>43769</v>
      </c>
      <c r="F35" s="120">
        <v>6077500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1" t="s">
        <v>168</v>
      </c>
      <c r="C36" s="170" t="s">
        <v>42</v>
      </c>
      <c r="D36" s="166">
        <v>43738</v>
      </c>
      <c r="E36" s="166">
        <v>43769</v>
      </c>
      <c r="F36" s="120">
        <v>4675000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1"/>
        <v>24</v>
      </c>
      <c r="B37" s="1" t="s">
        <v>83</v>
      </c>
      <c r="C37" s="170" t="s">
        <v>42</v>
      </c>
      <c r="D37" s="166">
        <v>43738</v>
      </c>
      <c r="E37" s="166">
        <v>43769</v>
      </c>
      <c r="F37" s="120">
        <v>68954868</v>
      </c>
      <c r="G37" s="49">
        <v>6384.71</v>
      </c>
      <c r="H37" s="40">
        <f>+I37*G37</f>
        <v>68954868</v>
      </c>
      <c r="I37" s="40">
        <v>10800</v>
      </c>
      <c r="J37" s="23"/>
      <c r="K37" s="82" t="s">
        <v>41</v>
      </c>
      <c r="L37" s="120"/>
      <c r="M37" s="184"/>
      <c r="N37" s="169"/>
    </row>
    <row r="38" spans="1:14" x14ac:dyDescent="0.25">
      <c r="A38" s="43">
        <f t="shared" si="1"/>
        <v>25</v>
      </c>
      <c r="B38" s="174" t="s">
        <v>58</v>
      </c>
      <c r="C38" s="170" t="s">
        <v>42</v>
      </c>
      <c r="D38" s="166">
        <v>43738</v>
      </c>
      <c r="E38" s="166">
        <v>43769</v>
      </c>
      <c r="F38" s="120">
        <v>1681293120</v>
      </c>
      <c r="G38" s="49"/>
      <c r="H38" s="40"/>
      <c r="I38" s="39"/>
      <c r="J38" s="23"/>
      <c r="K38" s="82" t="s">
        <v>41</v>
      </c>
      <c r="L38" s="120"/>
      <c r="M38" s="184"/>
      <c r="N38" s="169"/>
    </row>
    <row r="39" spans="1:14" x14ac:dyDescent="0.25">
      <c r="A39" s="43">
        <f>+A38+1</f>
        <v>26</v>
      </c>
      <c r="B39" s="98" t="s">
        <v>80</v>
      </c>
      <c r="C39" s="170" t="s">
        <v>42</v>
      </c>
      <c r="D39" s="166">
        <v>43738</v>
      </c>
      <c r="E39" s="166">
        <v>43769</v>
      </c>
      <c r="F39" s="120">
        <v>11163973</v>
      </c>
      <c r="G39" s="49"/>
      <c r="H39" s="40"/>
      <c r="I39" s="39"/>
      <c r="J39" s="23"/>
      <c r="K39" s="82" t="s">
        <v>41</v>
      </c>
      <c r="M39" s="184"/>
      <c r="N39" s="169"/>
    </row>
    <row r="40" spans="1:14" ht="12.75" hidden="1" customHeight="1" x14ac:dyDescent="0.25">
      <c r="A40" s="43">
        <v>25</v>
      </c>
      <c r="B40"/>
      <c r="C40" s="170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26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5">
      <c r="A42" s="70">
        <v>27</v>
      </c>
      <c r="B42" s="121"/>
      <c r="C42" s="167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</row>
    <row r="43" spans="1:14" ht="12.75" hidden="1" customHeight="1" x14ac:dyDescent="0.25">
      <c r="A43" s="23">
        <v>28</v>
      </c>
      <c r="B43" s="174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29</v>
      </c>
      <c r="B44" s="99"/>
      <c r="C44" s="167" t="s">
        <v>42</v>
      </c>
      <c r="D44" s="78"/>
      <c r="E44" s="78"/>
      <c r="F44" s="120"/>
      <c r="G44" s="104"/>
      <c r="H44" s="69"/>
      <c r="I44" s="69"/>
      <c r="K44" s="82" t="s">
        <v>41</v>
      </c>
    </row>
    <row r="45" spans="1:14" ht="23.25" customHeight="1" thickBot="1" x14ac:dyDescent="0.3">
      <c r="A45" s="465" t="s">
        <v>156</v>
      </c>
      <c r="B45" s="466"/>
      <c r="C45" s="45"/>
      <c r="D45" s="45"/>
      <c r="E45" s="45"/>
      <c r="F45" s="156">
        <f>SUM(F14:F44)</f>
        <v>2538314474</v>
      </c>
      <c r="G45" s="36"/>
      <c r="H45" s="36">
        <f>SUM(H9:H44)</f>
        <v>297252943.47000003</v>
      </c>
      <c r="I45" s="36">
        <f>SUM(I9:I37)</f>
        <v>46557</v>
      </c>
      <c r="J45" s="36"/>
      <c r="K45" s="83"/>
      <c r="M45"/>
      <c r="N45" s="148"/>
    </row>
    <row r="46" spans="1:14" ht="18" customHeight="1" x14ac:dyDescent="0.25">
      <c r="A46" s="108"/>
      <c r="B46" s="86"/>
      <c r="C46" s="85"/>
      <c r="D46" s="89"/>
      <c r="E46" s="38"/>
      <c r="F46" s="157"/>
      <c r="G46" s="75"/>
      <c r="H46" s="90"/>
      <c r="I46" s="106"/>
      <c r="J46" s="89"/>
      <c r="K46" s="91"/>
      <c r="L46" s="148"/>
    </row>
    <row r="47" spans="1:14" ht="15.75" customHeight="1" x14ac:dyDescent="0.25">
      <c r="A47" s="70"/>
      <c r="B47" s="65" t="s">
        <v>48</v>
      </c>
      <c r="C47" s="43"/>
      <c r="D47" s="61"/>
      <c r="E47" s="80"/>
      <c r="F47" s="158"/>
      <c r="G47" s="76"/>
      <c r="H47" s="25"/>
      <c r="I47" s="39"/>
      <c r="J47" s="23"/>
      <c r="K47" s="81"/>
    </row>
    <row r="48" spans="1:14" ht="15.75" customHeight="1" x14ac:dyDescent="0.25">
      <c r="A48" s="70"/>
      <c r="B48" s="65"/>
      <c r="C48" s="43"/>
      <c r="D48" s="61"/>
      <c r="E48" s="80"/>
      <c r="F48" s="158"/>
      <c r="G48" s="76"/>
      <c r="H48" s="25"/>
      <c r="I48" s="39"/>
      <c r="J48" s="23"/>
      <c r="K48" s="81"/>
    </row>
    <row r="49" spans="1:11" x14ac:dyDescent="0.25">
      <c r="A49" s="70"/>
      <c r="B49" s="66" t="s">
        <v>31</v>
      </c>
      <c r="C49" s="120"/>
      <c r="D49" s="166">
        <v>43738</v>
      </c>
      <c r="E49" s="166">
        <v>43769</v>
      </c>
      <c r="F49" s="120">
        <v>77154500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32</v>
      </c>
      <c r="C50" s="120"/>
      <c r="D50" s="166">
        <v>43738</v>
      </c>
      <c r="E50" s="166">
        <v>43769</v>
      </c>
      <c r="F50" s="120">
        <v>62500000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33</v>
      </c>
      <c r="C51" s="120"/>
      <c r="D51" s="166">
        <v>43738</v>
      </c>
      <c r="E51" s="166">
        <v>43769</v>
      </c>
      <c r="F51" s="120">
        <v>8912250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169</v>
      </c>
      <c r="C52" s="23"/>
      <c r="D52" s="166">
        <v>43738</v>
      </c>
      <c r="E52" s="166">
        <v>43769</v>
      </c>
      <c r="F52" s="120">
        <v>29765020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34</v>
      </c>
      <c r="C53" s="120"/>
      <c r="D53" s="166">
        <v>43738</v>
      </c>
      <c r="E53" s="166">
        <v>43769</v>
      </c>
      <c r="F53" s="120">
        <v>2071800</v>
      </c>
      <c r="G53" s="49"/>
      <c r="H53" s="92"/>
      <c r="I53" s="39"/>
      <c r="J53" s="23"/>
      <c r="K53" s="82" t="s">
        <v>41</v>
      </c>
    </row>
    <row r="54" spans="1:11" hidden="1" x14ac:dyDescent="0.25">
      <c r="A54" s="70"/>
      <c r="B54" s="66" t="s">
        <v>77</v>
      </c>
      <c r="C54" s="120"/>
      <c r="D54" s="166">
        <v>43738</v>
      </c>
      <c r="E54" s="166">
        <v>43769</v>
      </c>
      <c r="F54" s="120"/>
      <c r="G54" s="49"/>
      <c r="H54" s="92"/>
      <c r="I54" s="39"/>
      <c r="J54" s="23"/>
      <c r="K54" s="82" t="s">
        <v>41</v>
      </c>
    </row>
    <row r="55" spans="1:11" x14ac:dyDescent="0.25">
      <c r="A55" s="70"/>
      <c r="B55" s="66" t="s">
        <v>77</v>
      </c>
      <c r="C55" s="120"/>
      <c r="D55" s="166">
        <v>43738</v>
      </c>
      <c r="E55" s="166">
        <v>43769</v>
      </c>
      <c r="F55" s="120">
        <v>587300721</v>
      </c>
      <c r="G55" s="49"/>
      <c r="H55" s="92"/>
      <c r="I55" s="39"/>
      <c r="J55" s="23"/>
      <c r="K55" s="82" t="s">
        <v>41</v>
      </c>
    </row>
    <row r="56" spans="1:11" ht="12.75" customHeight="1" x14ac:dyDescent="0.25">
      <c r="A56" s="70"/>
      <c r="B56" s="87" t="s">
        <v>35</v>
      </c>
      <c r="C56" s="70"/>
      <c r="D56" s="165"/>
      <c r="E56" s="165"/>
      <c r="F56" s="181">
        <f>SUM(F49:F55)</f>
        <v>767704291</v>
      </c>
      <c r="G56" s="76"/>
      <c r="H56" s="26"/>
      <c r="I56" s="39"/>
      <c r="J56" s="23"/>
      <c r="K56" s="82" t="s">
        <v>41</v>
      </c>
    </row>
    <row r="57" spans="1:11" ht="12.75" customHeight="1" x14ac:dyDescent="0.25">
      <c r="A57" s="70"/>
      <c r="B57" s="171"/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5">
      <c r="A58" s="70"/>
      <c r="B58" s="66" t="s">
        <v>37</v>
      </c>
      <c r="C58" s="120"/>
      <c r="D58" s="166">
        <v>43738</v>
      </c>
      <c r="E58" s="166">
        <v>43769</v>
      </c>
      <c r="F58" s="120">
        <v>1645000000</v>
      </c>
      <c r="G58" s="49"/>
      <c r="H58" s="92"/>
      <c r="I58" s="39"/>
      <c r="J58" s="23"/>
      <c r="K58" s="82" t="s">
        <v>41</v>
      </c>
    </row>
    <row r="59" spans="1:11" x14ac:dyDescent="0.25">
      <c r="A59" s="70"/>
      <c r="B59" s="66" t="s">
        <v>68</v>
      </c>
      <c r="C59" s="120"/>
      <c r="D59" s="166">
        <v>43738</v>
      </c>
      <c r="E59" s="166">
        <v>43769</v>
      </c>
      <c r="F59" s="120">
        <v>560320398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170</v>
      </c>
      <c r="C60" s="120"/>
      <c r="D60" s="166">
        <v>43738</v>
      </c>
      <c r="E60" s="166">
        <v>43769</v>
      </c>
      <c r="F60" s="120">
        <v>4343000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69</v>
      </c>
      <c r="C61" s="120"/>
      <c r="D61" s="166">
        <v>43738</v>
      </c>
      <c r="E61" s="166">
        <v>43769</v>
      </c>
      <c r="F61" s="120">
        <v>40467857</v>
      </c>
      <c r="G61" s="49"/>
      <c r="H61" s="92"/>
      <c r="I61" s="39"/>
      <c r="J61" s="23"/>
      <c r="K61" s="82" t="s">
        <v>41</v>
      </c>
    </row>
    <row r="62" spans="1:11" ht="15" customHeight="1" x14ac:dyDescent="0.25">
      <c r="A62" s="70"/>
      <c r="B62" s="66" t="s">
        <v>63</v>
      </c>
      <c r="C62" s="120"/>
      <c r="D62" s="166">
        <v>43738</v>
      </c>
      <c r="E62" s="166">
        <v>43769</v>
      </c>
      <c r="F62" s="120">
        <v>10400000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64</v>
      </c>
      <c r="C63" s="120"/>
      <c r="D63" s="166">
        <v>43738</v>
      </c>
      <c r="E63" s="166">
        <v>43769</v>
      </c>
      <c r="F63" s="120">
        <v>12050000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74</v>
      </c>
      <c r="C64" s="120"/>
      <c r="D64" s="166">
        <v>43738</v>
      </c>
      <c r="E64" s="166">
        <v>43769</v>
      </c>
      <c r="F64" s="120">
        <v>12865000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79</v>
      </c>
      <c r="D65" s="166">
        <v>43738</v>
      </c>
      <c r="E65" s="166">
        <v>43769</v>
      </c>
      <c r="F65" s="120">
        <v>315309169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75</v>
      </c>
      <c r="C66" s="120"/>
      <c r="D66" s="166">
        <v>43738</v>
      </c>
      <c r="E66" s="166">
        <v>43769</v>
      </c>
      <c r="F66" s="120">
        <v>12951565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126</v>
      </c>
      <c r="C67" s="120"/>
      <c r="D67" s="166">
        <v>43738</v>
      </c>
      <c r="E67" s="166">
        <v>43769</v>
      </c>
      <c r="F67" s="120">
        <v>2100000</v>
      </c>
      <c r="G67" s="49"/>
      <c r="H67" s="92"/>
      <c r="I67" s="39"/>
      <c r="J67" s="23"/>
      <c r="K67" s="82" t="s">
        <v>41</v>
      </c>
    </row>
    <row r="68" spans="1:13" ht="14.25" customHeight="1" x14ac:dyDescent="0.25">
      <c r="A68" s="74"/>
      <c r="B68" s="88" t="s">
        <v>38</v>
      </c>
      <c r="C68" s="71"/>
      <c r="D68" s="175"/>
      <c r="E68" s="62"/>
      <c r="F68" s="158">
        <f>SUM(F57:F67)</f>
        <v>2615806989</v>
      </c>
      <c r="G68" s="76"/>
      <c r="H68" s="26">
        <f>SUM(H58:H59)</f>
        <v>0</v>
      </c>
      <c r="I68" s="68"/>
      <c r="K68" s="82" t="s">
        <v>41</v>
      </c>
    </row>
    <row r="69" spans="1:13" ht="21" customHeight="1" thickBot="1" x14ac:dyDescent="0.3">
      <c r="A69" s="107" t="s">
        <v>157</v>
      </c>
      <c r="B69" s="33"/>
      <c r="C69" s="34"/>
      <c r="D69" s="34"/>
      <c r="E69" s="35"/>
      <c r="F69" s="156">
        <f>+F68+F56</f>
        <v>3383511280</v>
      </c>
      <c r="G69" s="36"/>
      <c r="H69" s="36">
        <f>+H56+H68</f>
        <v>0</v>
      </c>
      <c r="I69" s="44"/>
      <c r="J69" s="44"/>
      <c r="K69" s="84"/>
      <c r="L69" s="168"/>
      <c r="M69" s="169"/>
    </row>
    <row r="70" spans="1:13" ht="18.75" customHeight="1" x14ac:dyDescent="0.25">
      <c r="A70" s="38"/>
      <c r="B70" s="147" t="s">
        <v>49</v>
      </c>
      <c r="C70" s="85"/>
      <c r="D70" s="18"/>
      <c r="E70" s="94"/>
      <c r="F70" s="159"/>
      <c r="G70" s="137"/>
      <c r="H70" s="75"/>
      <c r="K70" s="85"/>
    </row>
    <row r="71" spans="1:13" ht="15.75" customHeight="1" x14ac:dyDescent="0.25">
      <c r="A71" s="95"/>
      <c r="B71" t="s">
        <v>148</v>
      </c>
      <c r="C71" s="110"/>
      <c r="D71" s="52">
        <v>43646</v>
      </c>
      <c r="E71" s="77">
        <v>43796</v>
      </c>
      <c r="F71" s="120">
        <v>500000000</v>
      </c>
      <c r="G71" s="95"/>
      <c r="H71" s="178"/>
      <c r="I71" s="51"/>
      <c r="K71" s="80"/>
    </row>
    <row r="72" spans="1:13" ht="15.75" customHeight="1" x14ac:dyDescent="0.25">
      <c r="A72" s="95"/>
      <c r="B72" t="s">
        <v>149</v>
      </c>
      <c r="C72" s="110"/>
      <c r="D72" s="52"/>
      <c r="E72" s="77"/>
      <c r="F72" s="120">
        <v>21600121</v>
      </c>
      <c r="G72" s="95"/>
      <c r="H72" s="178"/>
      <c r="I72" s="51"/>
      <c r="K72" s="80"/>
    </row>
    <row r="73" spans="1:13" ht="15.75" customHeight="1" x14ac:dyDescent="0.25">
      <c r="A73" s="95"/>
      <c r="B73" t="s">
        <v>150</v>
      </c>
      <c r="C73" s="110"/>
      <c r="D73" s="52">
        <v>43636</v>
      </c>
      <c r="E73" s="77">
        <v>43816</v>
      </c>
      <c r="F73" s="120">
        <v>600000000</v>
      </c>
      <c r="G73" s="95"/>
      <c r="H73" s="178"/>
      <c r="I73" s="51"/>
      <c r="K73" s="80"/>
    </row>
    <row r="74" spans="1:13" ht="15.75" customHeight="1" x14ac:dyDescent="0.3">
      <c r="A74" s="95"/>
      <c r="B74" s="149" t="s">
        <v>151</v>
      </c>
      <c r="C74" s="110"/>
      <c r="D74" s="52"/>
      <c r="E74" s="77"/>
      <c r="F74" s="125">
        <f>SUM(F71:F73)</f>
        <v>1121600121</v>
      </c>
      <c r="G74" s="95"/>
      <c r="H74" s="178"/>
      <c r="I74" s="51"/>
      <c r="K74" s="80"/>
    </row>
    <row r="75" spans="1:13" ht="15.75" customHeight="1" x14ac:dyDescent="0.25">
      <c r="A75" s="95"/>
      <c r="B75" t="s">
        <v>85</v>
      </c>
      <c r="C75" s="110"/>
      <c r="D75" s="52">
        <v>42329</v>
      </c>
      <c r="E75" s="77">
        <v>43790</v>
      </c>
      <c r="F75" s="120">
        <v>30246575</v>
      </c>
      <c r="G75" s="95"/>
      <c r="H75" s="178"/>
      <c r="I75" s="51"/>
      <c r="K75" s="80"/>
    </row>
    <row r="76" spans="1:13" ht="15.75" customHeight="1" x14ac:dyDescent="0.25">
      <c r="A76" s="95"/>
      <c r="B76" t="s">
        <v>86</v>
      </c>
      <c r="C76" s="110"/>
      <c r="D76" s="52">
        <v>42083</v>
      </c>
      <c r="E76" s="77">
        <v>43902</v>
      </c>
      <c r="F76" s="120">
        <v>56095890</v>
      </c>
      <c r="G76" s="95"/>
      <c r="H76" s="178"/>
      <c r="I76" s="51"/>
      <c r="K76" s="80"/>
    </row>
    <row r="77" spans="1:13" ht="15.75" customHeight="1" x14ac:dyDescent="0.3">
      <c r="A77" s="95"/>
      <c r="B77" s="149" t="s">
        <v>87</v>
      </c>
      <c r="C77" s="110"/>
      <c r="D77" s="52"/>
      <c r="E77" s="77"/>
      <c r="F77" s="125">
        <f>SUM(F75:F76)</f>
        <v>86342465</v>
      </c>
      <c r="G77" s="95"/>
      <c r="H77" s="178"/>
      <c r="I77" s="51"/>
      <c r="K77" s="80"/>
    </row>
    <row r="78" spans="1:13" ht="15.75" customHeight="1" x14ac:dyDescent="0.25">
      <c r="A78" s="95"/>
      <c r="B78" s="1" t="s">
        <v>152</v>
      </c>
      <c r="C78" s="110"/>
      <c r="D78" s="52">
        <v>42737</v>
      </c>
      <c r="E78" s="77">
        <v>44897</v>
      </c>
      <c r="F78" s="120">
        <v>486727526</v>
      </c>
      <c r="G78" s="95"/>
      <c r="H78" s="178"/>
      <c r="I78" s="51"/>
      <c r="K78" s="80"/>
    </row>
    <row r="79" spans="1:13" ht="15.75" customHeight="1" x14ac:dyDescent="0.25">
      <c r="A79" s="95"/>
      <c r="B79" s="1" t="s">
        <v>88</v>
      </c>
      <c r="C79" s="110"/>
      <c r="D79" s="52">
        <v>42737</v>
      </c>
      <c r="E79" s="77">
        <v>44897</v>
      </c>
      <c r="F79" s="120">
        <v>264702677</v>
      </c>
      <c r="G79" s="95"/>
      <c r="H79" s="178"/>
      <c r="I79" s="51"/>
      <c r="K79" s="80"/>
    </row>
    <row r="80" spans="1:13" ht="15.75" customHeight="1" x14ac:dyDescent="0.25">
      <c r="A80" s="95"/>
      <c r="B80" s="1" t="s">
        <v>89</v>
      </c>
      <c r="C80" s="110"/>
      <c r="D80" s="52">
        <v>42415</v>
      </c>
      <c r="E80" s="77">
        <v>44576</v>
      </c>
      <c r="F80" s="120">
        <v>463570681</v>
      </c>
      <c r="G80" s="95"/>
      <c r="H80" s="178"/>
      <c r="I80" s="51"/>
      <c r="K80" s="80"/>
    </row>
    <row r="81" spans="1:11" ht="15.75" customHeight="1" x14ac:dyDescent="0.25">
      <c r="A81" s="95"/>
      <c r="B81" s="1" t="s">
        <v>90</v>
      </c>
      <c r="C81" s="110"/>
      <c r="D81" s="52">
        <v>42415</v>
      </c>
      <c r="E81" s="77">
        <v>44576</v>
      </c>
      <c r="F81" s="120">
        <v>68350212</v>
      </c>
      <c r="G81" s="95"/>
      <c r="H81" s="178"/>
      <c r="I81" s="51"/>
      <c r="K81" s="80"/>
    </row>
    <row r="82" spans="1:11" ht="15.75" customHeight="1" x14ac:dyDescent="0.3">
      <c r="A82" s="95"/>
      <c r="B82" s="149" t="s">
        <v>51</v>
      </c>
      <c r="C82" s="110"/>
      <c r="D82" s="52"/>
      <c r="E82" s="77"/>
      <c r="F82" s="125">
        <f>SUM(F78:F81)</f>
        <v>1283351096</v>
      </c>
      <c r="G82" s="95"/>
      <c r="H82" s="178"/>
      <c r="I82" s="51"/>
      <c r="K82" s="80"/>
    </row>
    <row r="83" spans="1:11" ht="15.75" customHeight="1" thickBot="1" x14ac:dyDescent="0.35">
      <c r="A83" s="150"/>
      <c r="B83" s="151"/>
      <c r="C83" s="110"/>
      <c r="D83" s="52"/>
      <c r="E83" s="77"/>
      <c r="F83" s="77"/>
      <c r="G83" s="177"/>
      <c r="H83" s="179"/>
      <c r="I83" s="51"/>
      <c r="K83" s="80"/>
    </row>
    <row r="84" spans="1:11" ht="18.75" customHeight="1" thickBot="1" x14ac:dyDescent="0.35">
      <c r="A84" s="126" t="s">
        <v>158</v>
      </c>
      <c r="B84" s="127"/>
      <c r="C84" s="128"/>
      <c r="D84" s="129"/>
      <c r="E84" s="130"/>
      <c r="F84" s="131">
        <f>+F77+F82+F74</f>
        <v>2491293682</v>
      </c>
      <c r="G84" s="136"/>
      <c r="H84" s="132"/>
      <c r="I84" s="133"/>
      <c r="J84" s="134"/>
      <c r="K84" s="135"/>
    </row>
    <row r="85" spans="1:11" ht="15.75" customHeight="1" thickBot="1" x14ac:dyDescent="0.35">
      <c r="A85" s="138"/>
      <c r="B85" s="139"/>
      <c r="C85" s="140"/>
      <c r="D85" s="141"/>
      <c r="E85" s="142"/>
      <c r="F85" s="143"/>
      <c r="G85" s="136"/>
      <c r="H85" s="144"/>
      <c r="I85" s="72"/>
      <c r="J85" s="29"/>
      <c r="K85" s="145"/>
    </row>
    <row r="86" spans="1:11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thickBot="1" x14ac:dyDescent="0.3">
      <c r="A87" s="25"/>
      <c r="B87" s="37"/>
      <c r="C87" s="55" t="s">
        <v>70</v>
      </c>
      <c r="D87" s="57"/>
      <c r="E87" s="56"/>
      <c r="F87" s="161">
        <f>+F84+F69+F45</f>
        <v>8413119436</v>
      </c>
      <c r="G87" s="168"/>
      <c r="H87" s="168"/>
      <c r="I87" s="169"/>
    </row>
    <row r="88" spans="1:11" ht="18.75" customHeight="1" thickTop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84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35">
      <c r="A105" s="25"/>
      <c r="B105" s="54" t="s">
        <v>12</v>
      </c>
      <c r="C105" s="18"/>
      <c r="D105" s="18"/>
      <c r="E105" s="30"/>
      <c r="F105" s="158"/>
      <c r="G105" s="26"/>
      <c r="H105" s="26"/>
    </row>
    <row r="106" spans="1:11" ht="18.75" customHeight="1" x14ac:dyDescent="0.35">
      <c r="A106" s="25"/>
      <c r="B106" s="54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463" t="s">
        <v>1</v>
      </c>
      <c r="B107" s="457" t="s">
        <v>2</v>
      </c>
      <c r="C107" s="457" t="s">
        <v>3</v>
      </c>
      <c r="D107" s="457" t="s">
        <v>24</v>
      </c>
      <c r="E107" s="457" t="s">
        <v>4</v>
      </c>
      <c r="F107" s="3" t="s">
        <v>5</v>
      </c>
      <c r="G107" s="42" t="s">
        <v>3</v>
      </c>
      <c r="H107" s="455" t="s">
        <v>5</v>
      </c>
      <c r="I107" s="456"/>
      <c r="J107" s="459" t="s">
        <v>6</v>
      </c>
      <c r="K107" s="457" t="s">
        <v>13</v>
      </c>
    </row>
    <row r="108" spans="1:11" ht="12" customHeight="1" thickBot="1" x14ac:dyDescent="0.3">
      <c r="A108" s="464"/>
      <c r="B108" s="458"/>
      <c r="C108" s="458"/>
      <c r="D108" s="458"/>
      <c r="E108" s="458"/>
      <c r="F108" s="153" t="s">
        <v>7</v>
      </c>
      <c r="G108" s="43" t="s">
        <v>44</v>
      </c>
      <c r="H108" s="41" t="s">
        <v>8</v>
      </c>
      <c r="I108" s="41" t="s">
        <v>9</v>
      </c>
      <c r="J108" s="460"/>
      <c r="K108" s="458"/>
    </row>
    <row r="109" spans="1:11" ht="24.75" customHeight="1" x14ac:dyDescent="0.25">
      <c r="A109" s="109">
        <v>1</v>
      </c>
      <c r="B109" s="66" t="s">
        <v>45</v>
      </c>
      <c r="C109" s="152" t="s">
        <v>51</v>
      </c>
      <c r="D109" s="52">
        <v>40938</v>
      </c>
      <c r="E109" s="77">
        <v>43171</v>
      </c>
      <c r="F109" s="162">
        <v>1194315016</v>
      </c>
      <c r="G109" s="146"/>
      <c r="H109" s="122"/>
      <c r="I109" s="18"/>
      <c r="K109" s="80" t="s">
        <v>41</v>
      </c>
    </row>
    <row r="110" spans="1:11" ht="24.75" customHeight="1" x14ac:dyDescent="0.25">
      <c r="A110" s="109">
        <v>2</v>
      </c>
      <c r="B110" s="66" t="s">
        <v>78</v>
      </c>
      <c r="C110" s="152" t="s">
        <v>51</v>
      </c>
      <c r="D110" s="52">
        <v>41000</v>
      </c>
      <c r="E110" s="77">
        <v>44576</v>
      </c>
      <c r="F110" s="162">
        <v>2078030651</v>
      </c>
      <c r="G110" s="122"/>
      <c r="H110" s="122"/>
      <c r="K110" s="80" t="s">
        <v>41</v>
      </c>
    </row>
    <row r="111" spans="1:11" ht="24.75" customHeight="1" x14ac:dyDescent="0.25">
      <c r="A111" s="109">
        <f>+A110+1</f>
        <v>3</v>
      </c>
      <c r="B111" s="66" t="s">
        <v>91</v>
      </c>
      <c r="C111" s="152" t="s">
        <v>153</v>
      </c>
      <c r="D111" s="52">
        <v>42737</v>
      </c>
      <c r="E111" s="77">
        <v>44897</v>
      </c>
      <c r="F111" s="162">
        <v>293529258</v>
      </c>
      <c r="G111" s="122"/>
      <c r="H111" s="122"/>
      <c r="K111" s="80" t="s">
        <v>41</v>
      </c>
    </row>
    <row r="112" spans="1:11" ht="24.75" customHeight="1" x14ac:dyDescent="0.25">
      <c r="A112" s="109">
        <f>+A111+1</f>
        <v>4</v>
      </c>
      <c r="B112" s="66" t="s">
        <v>92</v>
      </c>
      <c r="C112" s="152" t="s">
        <v>153</v>
      </c>
      <c r="D112" s="52">
        <v>42366</v>
      </c>
      <c r="E112" s="77">
        <v>44562</v>
      </c>
      <c r="F112" s="162">
        <v>426736693</v>
      </c>
      <c r="G112" s="122"/>
      <c r="H112" s="122"/>
      <c r="K112" s="80" t="s">
        <v>41</v>
      </c>
    </row>
    <row r="113" spans="1:13" ht="15.75" customHeight="1" x14ac:dyDescent="0.25">
      <c r="A113" s="109"/>
      <c r="B113" s="112" t="s">
        <v>39</v>
      </c>
      <c r="C113" s="152"/>
      <c r="D113" s="52"/>
      <c r="E113" s="77"/>
      <c r="F113" s="160">
        <f>SUM(F109:F112)</f>
        <v>3992611618</v>
      </c>
      <c r="G113" s="76"/>
      <c r="H113" s="113">
        <f>SUM(H71:H110)</f>
        <v>0</v>
      </c>
      <c r="K113" s="80" t="s">
        <v>41</v>
      </c>
    </row>
    <row r="114" spans="1:13" ht="24.75" customHeight="1" x14ac:dyDescent="0.25">
      <c r="A114" s="109">
        <f>+A112+1</f>
        <v>5</v>
      </c>
      <c r="B114" s="66" t="s">
        <v>57</v>
      </c>
      <c r="C114" s="152" t="s">
        <v>52</v>
      </c>
      <c r="D114" s="79">
        <v>41964</v>
      </c>
      <c r="E114" s="77">
        <v>43783</v>
      </c>
      <c r="F114" s="162">
        <v>800000000</v>
      </c>
      <c r="G114" s="102"/>
      <c r="H114" s="49"/>
      <c r="K114" s="80" t="s">
        <v>41</v>
      </c>
    </row>
    <row r="115" spans="1:13" ht="24.75" customHeight="1" x14ac:dyDescent="0.25">
      <c r="A115" s="109">
        <f>+A114+1</f>
        <v>6</v>
      </c>
      <c r="B115" s="66" t="s">
        <v>59</v>
      </c>
      <c r="C115" s="152" t="s">
        <v>52</v>
      </c>
      <c r="D115" s="52">
        <v>42083</v>
      </c>
      <c r="E115" s="77">
        <v>43902</v>
      </c>
      <c r="F115" s="162">
        <v>1500000000</v>
      </c>
      <c r="G115" s="102"/>
      <c r="H115" s="49"/>
      <c r="K115" s="80" t="s">
        <v>41</v>
      </c>
    </row>
    <row r="116" spans="1:13" ht="24.75" customHeight="1" x14ac:dyDescent="0.25">
      <c r="A116" s="109">
        <f>+A115+1</f>
        <v>7</v>
      </c>
      <c r="B116" s="66" t="s">
        <v>60</v>
      </c>
      <c r="C116" s="152" t="s">
        <v>53</v>
      </c>
      <c r="D116" s="52">
        <v>42083</v>
      </c>
      <c r="E116" s="77">
        <v>43902</v>
      </c>
      <c r="F116" s="162">
        <v>56095890</v>
      </c>
      <c r="G116" s="49"/>
      <c r="H116" s="49"/>
      <c r="K116" s="80" t="s">
        <v>41</v>
      </c>
    </row>
    <row r="117" spans="1:13" ht="18" customHeight="1" x14ac:dyDescent="0.25">
      <c r="A117" s="109"/>
      <c r="B117" s="112" t="s">
        <v>46</v>
      </c>
      <c r="C117" s="93"/>
      <c r="D117" s="53"/>
      <c r="E117" s="96"/>
      <c r="F117" s="160">
        <f>SUM(F114:F116)</f>
        <v>2356095890</v>
      </c>
      <c r="G117" s="76"/>
      <c r="H117" s="113"/>
      <c r="K117" s="80" t="s">
        <v>41</v>
      </c>
      <c r="L117"/>
      <c r="M117" s="148"/>
    </row>
    <row r="118" spans="1:13" ht="15.75" customHeight="1" x14ac:dyDescent="0.25">
      <c r="A118" s="74"/>
      <c r="B118" s="114"/>
      <c r="C118" s="111"/>
      <c r="D118" s="52"/>
      <c r="E118" s="77"/>
      <c r="F118" s="162"/>
      <c r="G118" s="50"/>
      <c r="H118" s="40"/>
      <c r="K118" s="68"/>
    </row>
    <row r="119" spans="1:13" ht="21" customHeight="1" thickBot="1" x14ac:dyDescent="0.35">
      <c r="A119" s="115" t="s">
        <v>160</v>
      </c>
      <c r="B119" s="116"/>
      <c r="C119" s="44"/>
      <c r="D119" s="44"/>
      <c r="E119" s="46"/>
      <c r="F119" s="156">
        <f>+F117+F113</f>
        <v>6348707508</v>
      </c>
      <c r="G119" s="47"/>
      <c r="H119" s="117">
        <f>+H113+H117</f>
        <v>0</v>
      </c>
      <c r="I119" s="44"/>
      <c r="J119" s="44"/>
      <c r="K119" s="97"/>
    </row>
    <row r="120" spans="1:13" x14ac:dyDescent="0.3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3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3" ht="24" customHeight="1" thickBot="1" x14ac:dyDescent="0.3">
      <c r="A122" s="107" t="s">
        <v>159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3" x14ac:dyDescent="0.25">
      <c r="A123" s="27"/>
      <c r="F123" s="4"/>
      <c r="G123" s="24"/>
    </row>
    <row r="124" spans="1:13" ht="15.75" customHeight="1" thickBot="1" x14ac:dyDescent="0.4">
      <c r="A124" s="27"/>
      <c r="C124" s="55" t="s">
        <v>71</v>
      </c>
      <c r="D124" s="55"/>
      <c r="E124" s="56"/>
      <c r="F124" s="161">
        <f>+F119+F122</f>
        <v>9287493058</v>
      </c>
      <c r="G124" s="180"/>
      <c r="H124" s="120"/>
    </row>
    <row r="125" spans="1:13" ht="13" thickTop="1" x14ac:dyDescent="0.25">
      <c r="A125" s="27"/>
      <c r="F125" s="4"/>
      <c r="G125" s="24"/>
      <c r="H125" s="148"/>
    </row>
    <row r="126" spans="1:13" x14ac:dyDescent="0.25">
      <c r="A126" s="27"/>
      <c r="F126" s="4"/>
      <c r="G126" s="24"/>
    </row>
    <row r="127" spans="1:13" ht="21.75" customHeight="1" thickBot="1" x14ac:dyDescent="0.3">
      <c r="A127" s="27"/>
      <c r="C127" s="58" t="s">
        <v>50</v>
      </c>
      <c r="D127" s="59"/>
      <c r="E127" s="60"/>
      <c r="F127" s="163">
        <f>+F124+F87</f>
        <v>17700612494</v>
      </c>
      <c r="G127" s="24"/>
      <c r="H127" s="184"/>
    </row>
    <row r="128" spans="1:13" x14ac:dyDescent="0.25">
      <c r="A128" s="27"/>
      <c r="F128" s="4"/>
      <c r="G128" s="24"/>
    </row>
    <row r="129" spans="4:7" x14ac:dyDescent="0.25">
      <c r="F129" s="18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 t="s">
        <v>65</v>
      </c>
      <c r="F135" s="4"/>
      <c r="G135" s="24"/>
    </row>
    <row r="136" spans="4:7" x14ac:dyDescent="0.25">
      <c r="D136" s="30" t="s">
        <v>54</v>
      </c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A107:A108"/>
    <mergeCell ref="B107:B108"/>
    <mergeCell ref="C107:C108"/>
    <mergeCell ref="D107:D108"/>
    <mergeCell ref="E7:E8"/>
    <mergeCell ref="A7:A8"/>
    <mergeCell ref="B7:B8"/>
    <mergeCell ref="C7:C8"/>
    <mergeCell ref="D7:D8"/>
    <mergeCell ref="A45:B45"/>
    <mergeCell ref="H7:I7"/>
    <mergeCell ref="K107:K108"/>
    <mergeCell ref="J7:J8"/>
    <mergeCell ref="K7:K8"/>
    <mergeCell ref="E107:E108"/>
    <mergeCell ref="H107:I107"/>
    <mergeCell ref="J107:J10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57" t="s">
        <v>1</v>
      </c>
      <c r="B7" s="457" t="s">
        <v>2</v>
      </c>
      <c r="C7" s="457" t="s">
        <v>3</v>
      </c>
      <c r="D7" s="457" t="s">
        <v>24</v>
      </c>
      <c r="E7" s="457" t="s">
        <v>4</v>
      </c>
      <c r="F7" s="3" t="s">
        <v>5</v>
      </c>
      <c r="G7" s="42" t="s">
        <v>3</v>
      </c>
      <c r="H7" s="455" t="s">
        <v>5</v>
      </c>
      <c r="I7" s="456"/>
      <c r="J7" s="459" t="s">
        <v>6</v>
      </c>
      <c r="K7" s="461" t="s">
        <v>13</v>
      </c>
    </row>
    <row r="8" spans="1:21" ht="24" customHeight="1" thickBot="1" x14ac:dyDescent="0.3">
      <c r="A8" s="458"/>
      <c r="B8" s="458"/>
      <c r="C8" s="458"/>
      <c r="D8" s="458"/>
      <c r="E8" s="458"/>
      <c r="F8" s="15" t="s">
        <v>7</v>
      </c>
      <c r="G8" s="43" t="s">
        <v>44</v>
      </c>
      <c r="H8" s="41" t="s">
        <v>8</v>
      </c>
      <c r="I8" s="41" t="s">
        <v>9</v>
      </c>
      <c r="J8" s="460"/>
      <c r="K8" s="462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43793</v>
      </c>
      <c r="E14" s="166">
        <v>43807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43799</v>
      </c>
      <c r="E15" s="166">
        <v>43830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7" si="0">+A15+1</f>
        <v>3</v>
      </c>
      <c r="B16" s="1" t="s">
        <v>173</v>
      </c>
      <c r="C16" s="170" t="s">
        <v>42</v>
      </c>
      <c r="D16" s="166">
        <v>43799</v>
      </c>
      <c r="E16" s="166">
        <v>43830</v>
      </c>
      <c r="F16" s="120">
        <v>1900000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134</v>
      </c>
      <c r="C17" s="170" t="s">
        <v>42</v>
      </c>
      <c r="D17" s="166">
        <v>43799</v>
      </c>
      <c r="E17" s="166">
        <v>43830</v>
      </c>
      <c r="F17" s="120">
        <v>319930055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95</v>
      </c>
      <c r="C18" s="170" t="s">
        <v>42</v>
      </c>
      <c r="D18" s="166">
        <v>43799</v>
      </c>
      <c r="E18" s="166">
        <v>43830</v>
      </c>
      <c r="F18" s="120">
        <v>112677573</v>
      </c>
      <c r="G18" s="49">
        <v>6460.87</v>
      </c>
      <c r="H18" s="40">
        <f>+I18*G18</f>
        <v>112677572.8</v>
      </c>
      <c r="I18" s="39">
        <v>17440</v>
      </c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t="s">
        <v>174</v>
      </c>
      <c r="C19" s="170" t="s">
        <v>42</v>
      </c>
      <c r="D19" s="166">
        <v>43799</v>
      </c>
      <c r="E19" s="166">
        <v>43830</v>
      </c>
      <c r="F19" s="120">
        <v>8578500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t="s">
        <v>175</v>
      </c>
      <c r="C20" s="170" t="s">
        <v>42</v>
      </c>
      <c r="D20" s="166">
        <v>43799</v>
      </c>
      <c r="E20" s="166">
        <v>43830</v>
      </c>
      <c r="F20" s="120">
        <v>1250944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t="s">
        <v>176</v>
      </c>
      <c r="C21" s="170" t="s">
        <v>42</v>
      </c>
      <c r="D21" s="166">
        <v>43799</v>
      </c>
      <c r="E21" s="166">
        <v>43830</v>
      </c>
      <c r="F21" s="120">
        <v>1500000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66</v>
      </c>
      <c r="C22" s="170" t="s">
        <v>42</v>
      </c>
      <c r="D22" s="166">
        <v>43799</v>
      </c>
      <c r="E22" s="166">
        <v>43830</v>
      </c>
      <c r="F22" s="120">
        <v>100410110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43</v>
      </c>
      <c r="C23" s="170" t="s">
        <v>42</v>
      </c>
      <c r="D23" s="166">
        <v>43799</v>
      </c>
      <c r="E23" s="166">
        <v>43830</v>
      </c>
      <c r="F23" s="120">
        <v>12921740</v>
      </c>
      <c r="G23" s="49">
        <v>6460.87</v>
      </c>
      <c r="H23" s="40">
        <f>+I23*G23</f>
        <v>12921740</v>
      </c>
      <c r="I23" s="39">
        <v>2000</v>
      </c>
      <c r="J23" s="23"/>
      <c r="K23" s="82" t="s">
        <v>41</v>
      </c>
      <c r="L23" s="120"/>
      <c r="M23" s="184"/>
      <c r="N23" s="169"/>
    </row>
    <row r="24" spans="1:14" x14ac:dyDescent="0.25">
      <c r="A24" s="43">
        <f t="shared" si="0"/>
        <v>11</v>
      </c>
      <c r="B24" t="s">
        <v>62</v>
      </c>
      <c r="C24" s="170" t="s">
        <v>42</v>
      </c>
      <c r="D24" s="166">
        <v>43799</v>
      </c>
      <c r="E24" s="166">
        <v>43830</v>
      </c>
      <c r="F24" s="120">
        <v>1948300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43799</v>
      </c>
      <c r="E25" s="166">
        <v>43830</v>
      </c>
      <c r="F25" s="120">
        <v>565084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 t="shared" si="0"/>
        <v>13</v>
      </c>
      <c r="B26" t="s">
        <v>177</v>
      </c>
      <c r="C26" s="170" t="s">
        <v>42</v>
      </c>
      <c r="D26" s="166">
        <v>43799</v>
      </c>
      <c r="E26" s="166">
        <v>43830</v>
      </c>
      <c r="F26" s="120">
        <v>300000</v>
      </c>
      <c r="G26" s="49"/>
      <c r="H26" s="40"/>
      <c r="I26" s="39"/>
      <c r="J26" s="23"/>
      <c r="K26" s="82" t="s">
        <v>41</v>
      </c>
      <c r="L26" s="120"/>
      <c r="M26" s="184"/>
      <c r="N26" s="169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43799</v>
      </c>
      <c r="E27" s="166">
        <v>43830</v>
      </c>
      <c r="F27" s="120">
        <v>56532612.5</v>
      </c>
      <c r="G27" s="49">
        <v>6460.87</v>
      </c>
      <c r="H27" s="40">
        <f>+I27*G27</f>
        <v>56532612.5</v>
      </c>
      <c r="I27" s="39">
        <v>8750</v>
      </c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ref="A28:A36" si="1">+A27+1</f>
        <v>15</v>
      </c>
      <c r="B28" t="s">
        <v>178</v>
      </c>
      <c r="C28" s="170" t="s">
        <v>42</v>
      </c>
      <c r="D28" s="166">
        <v>43799</v>
      </c>
      <c r="E28" s="166">
        <v>43830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1"/>
        <v>16</v>
      </c>
      <c r="B29" t="s">
        <v>56</v>
      </c>
      <c r="C29" s="170" t="s">
        <v>185</v>
      </c>
      <c r="D29" s="166">
        <v>43799</v>
      </c>
      <c r="E29" s="166">
        <v>43830</v>
      </c>
      <c r="F29" s="120">
        <v>2402210</v>
      </c>
      <c r="G29" s="49"/>
      <c r="H29" s="40"/>
      <c r="I29" s="39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t="s">
        <v>165</v>
      </c>
      <c r="C30" s="170" t="s">
        <v>42</v>
      </c>
      <c r="D30" s="166">
        <v>43799</v>
      </c>
      <c r="E30" s="166">
        <v>43830</v>
      </c>
      <c r="F30" s="120">
        <v>2970000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t="s">
        <v>28</v>
      </c>
      <c r="C31" s="170" t="s">
        <v>42</v>
      </c>
      <c r="D31" s="166">
        <v>43799</v>
      </c>
      <c r="E31" s="166">
        <v>43830</v>
      </c>
      <c r="F31" s="120">
        <v>1358115</v>
      </c>
      <c r="G31" s="49"/>
      <c r="H31" s="40"/>
      <c r="I31" s="39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t="s">
        <v>167</v>
      </c>
      <c r="C32" s="170" t="s">
        <v>42</v>
      </c>
      <c r="D32" s="166">
        <v>43799</v>
      </c>
      <c r="E32" s="166">
        <v>43830</v>
      </c>
      <c r="F32" s="120">
        <v>3850000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t="s">
        <v>29</v>
      </c>
      <c r="C33" s="170" t="s">
        <v>42</v>
      </c>
      <c r="D33" s="166">
        <v>43799</v>
      </c>
      <c r="E33" s="166">
        <v>43830</v>
      </c>
      <c r="F33" s="120">
        <v>2950500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t="s">
        <v>83</v>
      </c>
      <c r="C34" s="170" t="s">
        <v>42</v>
      </c>
      <c r="D34" s="166">
        <v>43799</v>
      </c>
      <c r="E34" s="166">
        <v>43830</v>
      </c>
      <c r="F34" s="120">
        <v>64608700</v>
      </c>
      <c r="G34" s="49">
        <v>6460.87</v>
      </c>
      <c r="H34" s="40">
        <f>+I34*G34</f>
        <v>64608700</v>
      </c>
      <c r="I34" s="40">
        <v>10000</v>
      </c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74" t="s">
        <v>58</v>
      </c>
      <c r="C35" s="170" t="s">
        <v>42</v>
      </c>
      <c r="D35" s="166">
        <v>43799</v>
      </c>
      <c r="E35" s="166">
        <v>43830</v>
      </c>
      <c r="F35" s="120">
        <v>1751407373.25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98" t="s">
        <v>80</v>
      </c>
      <c r="C36" s="170" t="s">
        <v>42</v>
      </c>
      <c r="D36" s="166">
        <v>43799</v>
      </c>
      <c r="E36" s="166">
        <v>43830</v>
      </c>
      <c r="F36" s="120">
        <v>9903697</v>
      </c>
      <c r="G36" s="49"/>
      <c r="H36" s="40"/>
      <c r="I36" s="39"/>
      <c r="J36" s="23"/>
      <c r="K36" s="82" t="s">
        <v>41</v>
      </c>
      <c r="M36" s="184"/>
      <c r="N36" s="169"/>
    </row>
    <row r="37" spans="1:14" ht="12.75" hidden="1" customHeight="1" x14ac:dyDescent="0.25">
      <c r="A37" s="43">
        <v>25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5">
      <c r="A38" s="43">
        <v>26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70">
        <v>27</v>
      </c>
      <c r="B39" s="121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23">
        <v>28</v>
      </c>
      <c r="B40" s="174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23">
        <v>29</v>
      </c>
      <c r="B41" s="99"/>
      <c r="C41" s="167" t="s">
        <v>42</v>
      </c>
      <c r="D41" s="78"/>
      <c r="E41" s="78"/>
      <c r="F41" s="120"/>
      <c r="G41" s="104"/>
      <c r="H41" s="69"/>
      <c r="I41" s="69"/>
      <c r="K41" s="82" t="s">
        <v>41</v>
      </c>
    </row>
    <row r="42" spans="1:14" ht="23.25" customHeight="1" thickBot="1" x14ac:dyDescent="0.3">
      <c r="A42" s="465" t="s">
        <v>184</v>
      </c>
      <c r="B42" s="466"/>
      <c r="C42" s="45"/>
      <c r="D42" s="45"/>
      <c r="E42" s="45"/>
      <c r="F42" s="156">
        <f>SUM(F14:F41)</f>
        <v>2540682013.75</v>
      </c>
      <c r="G42" s="36"/>
      <c r="H42" s="36">
        <f>SUM(H9:H41)</f>
        <v>246740625.30000001</v>
      </c>
      <c r="I42" s="36">
        <f>SUM(I9:I34)</f>
        <v>38190</v>
      </c>
      <c r="J42" s="36"/>
      <c r="K42" s="83"/>
      <c r="M42"/>
      <c r="N42" s="148"/>
    </row>
    <row r="43" spans="1:14" ht="18" customHeight="1" x14ac:dyDescent="0.25">
      <c r="A43" s="108"/>
      <c r="B43" s="86"/>
      <c r="C43" s="85"/>
      <c r="D43" s="89"/>
      <c r="E43" s="38"/>
      <c r="F43" s="157"/>
      <c r="G43" s="75"/>
      <c r="H43" s="90"/>
      <c r="I43" s="106"/>
      <c r="J43" s="89"/>
      <c r="K43" s="91"/>
      <c r="L43" s="148"/>
    </row>
    <row r="44" spans="1:14" ht="15.75" customHeight="1" x14ac:dyDescent="0.25">
      <c r="A44" s="70"/>
      <c r="B44" s="65" t="s">
        <v>48</v>
      </c>
      <c r="C44" s="43"/>
      <c r="D44" s="61"/>
      <c r="E44" s="80"/>
      <c r="F44" s="158"/>
      <c r="G44" s="76"/>
      <c r="H44" s="25"/>
      <c r="I44" s="39"/>
      <c r="J44" s="23"/>
      <c r="K44" s="81"/>
    </row>
    <row r="45" spans="1:14" ht="15.75" customHeight="1" x14ac:dyDescent="0.25">
      <c r="A45" s="70"/>
      <c r="B45" s="65"/>
      <c r="C45" s="43"/>
      <c r="D45" s="61"/>
      <c r="E45" s="80"/>
      <c r="F45" s="158"/>
      <c r="G45" s="76"/>
      <c r="H45" s="25"/>
      <c r="I45" s="39"/>
      <c r="J45" s="23"/>
      <c r="K45" s="81"/>
    </row>
    <row r="46" spans="1:14" x14ac:dyDescent="0.25">
      <c r="A46" s="70"/>
      <c r="B46" s="66" t="s">
        <v>31</v>
      </c>
      <c r="C46" s="120"/>
      <c r="D46" s="166">
        <v>43799</v>
      </c>
      <c r="E46" s="166">
        <v>43830</v>
      </c>
      <c r="F46" s="120">
        <v>94152526</v>
      </c>
      <c r="G46" s="49"/>
      <c r="H46" s="92"/>
      <c r="I46" s="39"/>
      <c r="J46" s="23"/>
      <c r="K46" s="82" t="s">
        <v>41</v>
      </c>
    </row>
    <row r="47" spans="1:14" x14ac:dyDescent="0.25">
      <c r="A47" s="70"/>
      <c r="B47" s="66" t="s">
        <v>32</v>
      </c>
      <c r="C47" s="120"/>
      <c r="D47" s="166">
        <v>43799</v>
      </c>
      <c r="E47" s="166">
        <v>43830</v>
      </c>
      <c r="F47" s="120">
        <v>73500000</v>
      </c>
      <c r="G47" s="49"/>
      <c r="H47" s="92"/>
      <c r="I47" s="39"/>
      <c r="J47" s="23"/>
      <c r="K47" s="82" t="s">
        <v>41</v>
      </c>
    </row>
    <row r="48" spans="1:14" x14ac:dyDescent="0.25">
      <c r="A48" s="70"/>
      <c r="B48" s="66" t="s">
        <v>33</v>
      </c>
      <c r="C48" s="120"/>
      <c r="D48" s="166">
        <v>43799</v>
      </c>
      <c r="E48" s="166">
        <v>43830</v>
      </c>
      <c r="F48" s="120">
        <v>12994800</v>
      </c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169</v>
      </c>
      <c r="C49" s="23"/>
      <c r="D49" s="166">
        <v>43799</v>
      </c>
      <c r="E49" s="166">
        <v>43830</v>
      </c>
      <c r="F49" s="120">
        <v>16547206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34</v>
      </c>
      <c r="C50" s="120"/>
      <c r="D50" s="166">
        <v>43799</v>
      </c>
      <c r="E50" s="166">
        <v>43830</v>
      </c>
      <c r="F50" s="120">
        <v>2087000</v>
      </c>
      <c r="G50" s="49"/>
      <c r="H50" s="92"/>
      <c r="I50" s="39"/>
      <c r="J50" s="23"/>
      <c r="K50" s="82" t="s">
        <v>41</v>
      </c>
    </row>
    <row r="51" spans="1:11" hidden="1" x14ac:dyDescent="0.25">
      <c r="A51" s="70"/>
      <c r="B51" s="66" t="s">
        <v>77</v>
      </c>
      <c r="C51" s="120"/>
      <c r="D51" s="166">
        <v>43799</v>
      </c>
      <c r="E51" s="166">
        <v>43830</v>
      </c>
      <c r="F51" s="120"/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77</v>
      </c>
      <c r="C52" s="120"/>
      <c r="D52" s="166">
        <v>43799</v>
      </c>
      <c r="E52" s="166">
        <v>43830</v>
      </c>
      <c r="F52" s="120">
        <v>757358629</v>
      </c>
      <c r="G52" s="49"/>
      <c r="H52" s="92"/>
      <c r="I52" s="39"/>
      <c r="J52" s="23"/>
      <c r="K52" s="82" t="s">
        <v>41</v>
      </c>
    </row>
    <row r="53" spans="1:11" ht="12.75" customHeight="1" x14ac:dyDescent="0.25">
      <c r="A53" s="70"/>
      <c r="B53" s="87" t="s">
        <v>35</v>
      </c>
      <c r="C53" s="70"/>
      <c r="D53" s="165"/>
      <c r="E53" s="165"/>
      <c r="F53" s="181">
        <f>SUM(F46:F52)</f>
        <v>956640161</v>
      </c>
      <c r="G53" s="76"/>
      <c r="H53" s="26"/>
      <c r="I53" s="39"/>
      <c r="J53" s="23"/>
      <c r="K53" s="82" t="s">
        <v>41</v>
      </c>
    </row>
    <row r="54" spans="1:11" ht="12.75" customHeight="1" x14ac:dyDescent="0.25">
      <c r="A54" s="70"/>
      <c r="B54" s="171"/>
      <c r="C54" s="70"/>
      <c r="D54" s="165"/>
      <c r="E54" s="165"/>
      <c r="F54" s="120"/>
      <c r="G54" s="76"/>
      <c r="H54" s="26"/>
      <c r="I54" s="39"/>
      <c r="J54" s="23"/>
      <c r="K54" s="82"/>
    </row>
    <row r="55" spans="1:11" x14ac:dyDescent="0.25">
      <c r="A55" s="70"/>
      <c r="B55" s="66" t="s">
        <v>37</v>
      </c>
      <c r="C55" s="120"/>
      <c r="D55" s="166">
        <v>43799</v>
      </c>
      <c r="E55" s="166">
        <v>43830</v>
      </c>
      <c r="F55" s="120">
        <v>1245000000</v>
      </c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68</v>
      </c>
      <c r="C56" s="120"/>
      <c r="D56" s="166">
        <v>43799</v>
      </c>
      <c r="E56" s="166">
        <v>43830</v>
      </c>
      <c r="F56" s="120">
        <v>431985776</v>
      </c>
      <c r="G56" s="49"/>
      <c r="H56" s="92"/>
      <c r="I56" s="39"/>
      <c r="J56" s="23"/>
      <c r="K56" s="82" t="s">
        <v>41</v>
      </c>
    </row>
    <row r="57" spans="1:11" x14ac:dyDescent="0.25">
      <c r="A57" s="70"/>
      <c r="B57" s="66" t="s">
        <v>170</v>
      </c>
      <c r="C57" s="120"/>
      <c r="D57" s="166">
        <v>43799</v>
      </c>
      <c r="E57" s="166">
        <v>43830</v>
      </c>
      <c r="F57" s="120">
        <v>50606000</v>
      </c>
      <c r="G57" s="49"/>
      <c r="H57" s="92"/>
      <c r="I57" s="39"/>
      <c r="J57" s="23"/>
      <c r="K57" s="82" t="s">
        <v>41</v>
      </c>
    </row>
    <row r="58" spans="1:11" x14ac:dyDescent="0.25">
      <c r="A58" s="70"/>
      <c r="B58" s="66" t="s">
        <v>69</v>
      </c>
      <c r="C58" s="120"/>
      <c r="D58" s="166">
        <v>43799</v>
      </c>
      <c r="E58" s="166">
        <v>43830</v>
      </c>
      <c r="F58" s="120">
        <v>42531088</v>
      </c>
      <c r="G58" s="49"/>
      <c r="H58" s="92"/>
      <c r="I58" s="39"/>
      <c r="J58" s="23"/>
      <c r="K58" s="82" t="s">
        <v>41</v>
      </c>
    </row>
    <row r="59" spans="1:11" ht="15" customHeight="1" x14ac:dyDescent="0.25">
      <c r="A59" s="70"/>
      <c r="B59" s="66" t="s">
        <v>63</v>
      </c>
      <c r="C59" s="120"/>
      <c r="D59" s="166">
        <v>43799</v>
      </c>
      <c r="E59" s="166">
        <v>43830</v>
      </c>
      <c r="F59" s="120">
        <v>18962400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64</v>
      </c>
      <c r="C60" s="120"/>
      <c r="D60" s="166">
        <v>43799</v>
      </c>
      <c r="E60" s="166">
        <v>43830</v>
      </c>
      <c r="F60" s="120">
        <v>9060000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74</v>
      </c>
      <c r="C61" s="120"/>
      <c r="D61" s="166">
        <v>43799</v>
      </c>
      <c r="E61" s="166">
        <v>43830</v>
      </c>
      <c r="F61" s="120">
        <v>4025000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79</v>
      </c>
      <c r="D62" s="166">
        <v>43799</v>
      </c>
      <c r="E62" s="166">
        <v>43830</v>
      </c>
      <c r="F62" s="120">
        <v>335423513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75</v>
      </c>
      <c r="C63" s="120"/>
      <c r="D63" s="166">
        <v>43799</v>
      </c>
      <c r="E63" s="166">
        <v>43830</v>
      </c>
      <c r="F63" s="120">
        <v>14036370</v>
      </c>
      <c r="G63" s="49"/>
      <c r="H63" s="92"/>
      <c r="I63" s="39"/>
      <c r="J63" s="23"/>
      <c r="K63" s="82" t="s">
        <v>41</v>
      </c>
    </row>
    <row r="64" spans="1:11" ht="14.25" customHeight="1" x14ac:dyDescent="0.25">
      <c r="A64" s="74"/>
      <c r="B64" s="88" t="s">
        <v>38</v>
      </c>
      <c r="C64" s="71"/>
      <c r="D64" s="175"/>
      <c r="E64" s="62"/>
      <c r="F64" s="158">
        <f>SUM(F54:F63)</f>
        <v>2151630147</v>
      </c>
      <c r="G64" s="76"/>
      <c r="H64" s="26">
        <f>SUM(H55:H56)</f>
        <v>0</v>
      </c>
      <c r="I64" s="68"/>
      <c r="K64" s="82" t="s">
        <v>41</v>
      </c>
    </row>
    <row r="65" spans="1:13" ht="21" customHeight="1" thickBot="1" x14ac:dyDescent="0.3">
      <c r="A65" s="107" t="s">
        <v>179</v>
      </c>
      <c r="B65" s="33"/>
      <c r="C65" s="34"/>
      <c r="D65" s="34"/>
      <c r="E65" s="35"/>
      <c r="F65" s="156">
        <f>+F64+F53</f>
        <v>3108270308</v>
      </c>
      <c r="G65" s="36"/>
      <c r="H65" s="36">
        <f>+H53+H64</f>
        <v>0</v>
      </c>
      <c r="I65" s="44"/>
      <c r="J65" s="44"/>
      <c r="K65" s="84"/>
      <c r="L65" s="168"/>
      <c r="M65" s="169"/>
    </row>
    <row r="66" spans="1:13" ht="18.75" customHeight="1" x14ac:dyDescent="0.25">
      <c r="A66" s="189"/>
      <c r="B66" s="147" t="s">
        <v>49</v>
      </c>
      <c r="C66" s="85"/>
      <c r="D66" s="190"/>
      <c r="E66" s="94"/>
      <c r="F66" s="159"/>
      <c r="G66" s="75"/>
      <c r="H66" s="75"/>
      <c r="I66" s="89"/>
      <c r="J66" s="89"/>
      <c r="K66" s="191"/>
    </row>
    <row r="67" spans="1:13" ht="15.75" customHeight="1" x14ac:dyDescent="0.25">
      <c r="A67" s="192"/>
      <c r="B67" t="s">
        <v>148</v>
      </c>
      <c r="C67" s="110"/>
      <c r="D67" s="52">
        <v>43781</v>
      </c>
      <c r="E67" s="77">
        <v>43971</v>
      </c>
      <c r="F67" s="120">
        <v>1000000000</v>
      </c>
      <c r="G67" s="95"/>
      <c r="H67" s="178"/>
      <c r="I67" s="51"/>
      <c r="K67" s="193"/>
    </row>
    <row r="68" spans="1:13" ht="15.75" customHeight="1" x14ac:dyDescent="0.25">
      <c r="A68" s="192"/>
      <c r="B68" t="s">
        <v>149</v>
      </c>
      <c r="C68" s="110"/>
      <c r="D68" s="52"/>
      <c r="E68" s="77"/>
      <c r="F68" s="120">
        <v>21600121</v>
      </c>
      <c r="G68" s="95"/>
      <c r="H68" s="178"/>
      <c r="I68" s="51"/>
      <c r="K68" s="193"/>
    </row>
    <row r="69" spans="1:13" ht="15.75" customHeight="1" x14ac:dyDescent="0.25">
      <c r="A69" s="192"/>
      <c r="B69" t="s">
        <v>149</v>
      </c>
      <c r="C69" s="110"/>
      <c r="D69" s="52"/>
      <c r="E69" s="77"/>
      <c r="F69" s="120">
        <v>43007750</v>
      </c>
      <c r="G69" s="95"/>
      <c r="H69" s="178"/>
      <c r="I69" s="51"/>
      <c r="K69" s="193"/>
    </row>
    <row r="70" spans="1:13" ht="15.75" customHeight="1" x14ac:dyDescent="0.25">
      <c r="A70" s="192"/>
      <c r="B70" t="s">
        <v>150</v>
      </c>
      <c r="C70" s="110"/>
      <c r="D70" s="52">
        <v>43636</v>
      </c>
      <c r="E70" s="77">
        <v>43816</v>
      </c>
      <c r="F70" s="120">
        <v>600000000</v>
      </c>
      <c r="G70" s="95"/>
      <c r="H70" s="178"/>
      <c r="I70" s="51"/>
      <c r="K70" s="193"/>
    </row>
    <row r="71" spans="1:13" ht="15.75" customHeight="1" x14ac:dyDescent="0.25">
      <c r="A71" s="192"/>
      <c r="B71" t="s">
        <v>150</v>
      </c>
      <c r="C71" s="110"/>
      <c r="D71" s="52">
        <v>43788</v>
      </c>
      <c r="E71" s="77">
        <v>43998</v>
      </c>
      <c r="F71" s="120">
        <v>400000000</v>
      </c>
      <c r="G71" s="95"/>
      <c r="H71" s="178"/>
      <c r="I71" s="51"/>
      <c r="K71" s="193"/>
    </row>
    <row r="72" spans="1:13" ht="15.75" customHeight="1" x14ac:dyDescent="0.3">
      <c r="A72" s="192"/>
      <c r="B72" s="149" t="s">
        <v>151</v>
      </c>
      <c r="C72" s="110"/>
      <c r="D72" s="52"/>
      <c r="E72" s="77"/>
      <c r="F72" s="125">
        <f>SUM(F67:F71)</f>
        <v>2064607871</v>
      </c>
      <c r="G72" s="95"/>
      <c r="H72" s="178"/>
      <c r="I72" s="51"/>
      <c r="K72" s="193"/>
    </row>
    <row r="73" spans="1:13" ht="15.75" customHeight="1" x14ac:dyDescent="0.25">
      <c r="A73" s="192"/>
      <c r="B73" t="s">
        <v>86</v>
      </c>
      <c r="C73" s="110"/>
      <c r="D73" s="52">
        <v>42083</v>
      </c>
      <c r="E73" s="77">
        <v>43902</v>
      </c>
      <c r="F73" s="120">
        <v>56095890</v>
      </c>
      <c r="G73" s="95"/>
      <c r="H73" s="178"/>
      <c r="I73" s="51"/>
      <c r="K73" s="193"/>
    </row>
    <row r="74" spans="1:13" ht="15.75" customHeight="1" x14ac:dyDescent="0.3">
      <c r="A74" s="192"/>
      <c r="B74" s="149" t="s">
        <v>87</v>
      </c>
      <c r="C74" s="110"/>
      <c r="D74" s="52"/>
      <c r="E74" s="77"/>
      <c r="F74" s="125">
        <f>SUM(F73:F73)</f>
        <v>56095890</v>
      </c>
      <c r="G74" s="95"/>
      <c r="H74" s="178"/>
      <c r="I74" s="51"/>
      <c r="K74" s="193"/>
    </row>
    <row r="75" spans="1:13" ht="15.75" customHeight="1" x14ac:dyDescent="0.25">
      <c r="A75" s="192"/>
      <c r="B75" s="1" t="s">
        <v>152</v>
      </c>
      <c r="C75" s="110"/>
      <c r="D75" s="52">
        <v>42737</v>
      </c>
      <c r="E75" s="77">
        <v>44897</v>
      </c>
      <c r="F75" s="120">
        <v>383219081</v>
      </c>
      <c r="G75" s="95"/>
      <c r="H75" s="178"/>
      <c r="I75" s="51"/>
      <c r="K75" s="193"/>
    </row>
    <row r="76" spans="1:13" ht="15.75" customHeight="1" x14ac:dyDescent="0.25">
      <c r="A76" s="192"/>
      <c r="B76" s="1" t="s">
        <v>88</v>
      </c>
      <c r="C76" s="110"/>
      <c r="D76" s="52">
        <v>42737</v>
      </c>
      <c r="E76" s="77">
        <v>44897</v>
      </c>
      <c r="F76" s="120">
        <v>201226633</v>
      </c>
      <c r="G76" s="95"/>
      <c r="H76" s="178"/>
      <c r="I76" s="51"/>
      <c r="K76" s="193"/>
    </row>
    <row r="77" spans="1:13" ht="15.75" customHeight="1" x14ac:dyDescent="0.25">
      <c r="A77" s="192"/>
      <c r="B77" s="1" t="s">
        <v>89</v>
      </c>
      <c r="C77" s="110"/>
      <c r="D77" s="52">
        <v>42415</v>
      </c>
      <c r="E77" s="77">
        <v>44576</v>
      </c>
      <c r="F77" s="120">
        <v>365564055</v>
      </c>
      <c r="G77" s="95"/>
      <c r="H77" s="178"/>
      <c r="I77" s="51"/>
      <c r="K77" s="193"/>
    </row>
    <row r="78" spans="1:13" ht="15.75" customHeight="1" x14ac:dyDescent="0.25">
      <c r="A78" s="192"/>
      <c r="B78" s="1" t="s">
        <v>90</v>
      </c>
      <c r="C78" s="110"/>
      <c r="D78" s="52">
        <v>42415</v>
      </c>
      <c r="E78" s="77">
        <v>44576</v>
      </c>
      <c r="F78" s="120">
        <v>22087898</v>
      </c>
      <c r="G78" s="95"/>
      <c r="H78" s="178"/>
      <c r="I78" s="51"/>
      <c r="K78" s="193"/>
    </row>
    <row r="79" spans="1:13" ht="15.75" customHeight="1" x14ac:dyDescent="0.3">
      <c r="A79" s="192"/>
      <c r="B79" s="149" t="s">
        <v>51</v>
      </c>
      <c r="C79" s="110"/>
      <c r="D79" s="52"/>
      <c r="E79" s="77"/>
      <c r="F79" s="125">
        <f>SUM(F75:F78)</f>
        <v>972097667</v>
      </c>
      <c r="G79" s="95"/>
      <c r="H79" s="178"/>
      <c r="I79" s="51"/>
      <c r="K79" s="193"/>
    </row>
    <row r="80" spans="1:13" ht="15.75" customHeight="1" thickBot="1" x14ac:dyDescent="0.35">
      <c r="A80" s="194"/>
      <c r="B80" s="151"/>
      <c r="C80" s="110"/>
      <c r="D80" s="52"/>
      <c r="E80" s="77"/>
      <c r="F80" s="77"/>
      <c r="G80" s="177"/>
      <c r="H80" s="179"/>
      <c r="I80" s="51"/>
      <c r="K80" s="193"/>
    </row>
    <row r="81" spans="1:11" ht="18.75" customHeight="1" thickBot="1" x14ac:dyDescent="0.35">
      <c r="A81" s="126" t="s">
        <v>183</v>
      </c>
      <c r="B81" s="127"/>
      <c r="C81" s="128"/>
      <c r="D81" s="129"/>
      <c r="E81" s="130"/>
      <c r="F81" s="131">
        <f>+F74+F79+F72</f>
        <v>3092801428</v>
      </c>
      <c r="G81" s="136"/>
      <c r="H81" s="132"/>
      <c r="I81" s="133"/>
      <c r="J81" s="134"/>
      <c r="K81" s="135"/>
    </row>
    <row r="82" spans="1:11" ht="15.75" customHeight="1" thickBot="1" x14ac:dyDescent="0.3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3">
      <c r="A84" s="25"/>
      <c r="B84" s="37"/>
      <c r="C84" s="55" t="s">
        <v>70</v>
      </c>
      <c r="D84" s="57"/>
      <c r="E84" s="56"/>
      <c r="F84" s="161">
        <f>+F81+F65+F42</f>
        <v>8741753749.75</v>
      </c>
      <c r="G84" s="168"/>
      <c r="H84" s="168"/>
      <c r="I84" s="169"/>
    </row>
    <row r="85" spans="1:11" ht="18.75" customHeight="1" thickTop="1" x14ac:dyDescent="0.25">
      <c r="A85" s="25"/>
      <c r="B85" s="37"/>
      <c r="C85" s="18"/>
      <c r="D85" s="18"/>
      <c r="E85" s="30"/>
      <c r="F85" s="184"/>
      <c r="G85" s="26"/>
      <c r="H85" s="26"/>
    </row>
    <row r="86" spans="1:11" ht="18.75" customHeight="1" x14ac:dyDescent="0.25">
      <c r="A86" s="25"/>
      <c r="B86" s="37"/>
      <c r="C86" s="18"/>
      <c r="D86" s="18"/>
      <c r="E86" s="30"/>
      <c r="F86" s="184"/>
      <c r="G86" s="26"/>
      <c r="H86" s="26"/>
    </row>
    <row r="87" spans="1:11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36" customHeight="1" x14ac:dyDescent="0.35">
      <c r="A104" s="25"/>
      <c r="B104" s="54" t="s">
        <v>12</v>
      </c>
      <c r="C104" s="18"/>
      <c r="D104" s="18"/>
      <c r="E104" s="30"/>
      <c r="F104" s="158"/>
      <c r="G104" s="26"/>
      <c r="H104" s="26"/>
    </row>
    <row r="105" spans="1:11" ht="18.75" customHeight="1" x14ac:dyDescent="0.35">
      <c r="A105" s="25"/>
      <c r="B105" s="54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463" t="s">
        <v>1</v>
      </c>
      <c r="B106" s="457" t="s">
        <v>2</v>
      </c>
      <c r="C106" s="457" t="s">
        <v>3</v>
      </c>
      <c r="D106" s="457" t="s">
        <v>24</v>
      </c>
      <c r="E106" s="457" t="s">
        <v>4</v>
      </c>
      <c r="F106" s="3" t="s">
        <v>5</v>
      </c>
      <c r="G106" s="42" t="s">
        <v>3</v>
      </c>
      <c r="H106" s="455" t="s">
        <v>5</v>
      </c>
      <c r="I106" s="456"/>
      <c r="J106" s="459" t="s">
        <v>6</v>
      </c>
      <c r="K106" s="457" t="s">
        <v>13</v>
      </c>
    </row>
    <row r="107" spans="1:11" ht="12" customHeight="1" thickBot="1" x14ac:dyDescent="0.3">
      <c r="A107" s="464"/>
      <c r="B107" s="458"/>
      <c r="C107" s="458"/>
      <c r="D107" s="458"/>
      <c r="E107" s="458"/>
      <c r="F107" s="153" t="s">
        <v>7</v>
      </c>
      <c r="G107" s="43" t="s">
        <v>44</v>
      </c>
      <c r="H107" s="41" t="s">
        <v>8</v>
      </c>
      <c r="I107" s="41" t="s">
        <v>9</v>
      </c>
      <c r="J107" s="460"/>
      <c r="K107" s="458"/>
    </row>
    <row r="108" spans="1:11" ht="24.75" customHeight="1" x14ac:dyDescent="0.25">
      <c r="A108" s="109">
        <v>1</v>
      </c>
      <c r="B108" s="66" t="s">
        <v>45</v>
      </c>
      <c r="C108" s="152" t="s">
        <v>51</v>
      </c>
      <c r="D108" s="52">
        <v>40938</v>
      </c>
      <c r="E108" s="77">
        <v>43902</v>
      </c>
      <c r="F108" s="162">
        <v>1194315016</v>
      </c>
      <c r="G108" s="146"/>
      <c r="H108" s="122"/>
      <c r="I108" s="18"/>
      <c r="K108" s="80" t="s">
        <v>41</v>
      </c>
    </row>
    <row r="109" spans="1:11" ht="24.75" customHeight="1" x14ac:dyDescent="0.25">
      <c r="A109" s="109">
        <v>2</v>
      </c>
      <c r="B109" s="66" t="s">
        <v>78</v>
      </c>
      <c r="C109" s="152" t="s">
        <v>51</v>
      </c>
      <c r="D109" s="52">
        <v>41000</v>
      </c>
      <c r="E109" s="77">
        <v>44576</v>
      </c>
      <c r="F109" s="162">
        <v>2078030651</v>
      </c>
      <c r="G109" s="122"/>
      <c r="H109" s="122"/>
      <c r="K109" s="80" t="s">
        <v>41</v>
      </c>
    </row>
    <row r="110" spans="1:11" ht="24.75" customHeight="1" x14ac:dyDescent="0.25">
      <c r="A110" s="109">
        <f>+A109+1</f>
        <v>3</v>
      </c>
      <c r="B110" s="66" t="s">
        <v>91</v>
      </c>
      <c r="C110" s="152" t="s">
        <v>153</v>
      </c>
      <c r="D110" s="52">
        <v>42737</v>
      </c>
      <c r="E110" s="77">
        <v>44897</v>
      </c>
      <c r="F110" s="162">
        <v>293529258</v>
      </c>
      <c r="G110" s="122"/>
      <c r="H110" s="122"/>
      <c r="K110" s="80" t="s">
        <v>41</v>
      </c>
    </row>
    <row r="111" spans="1:11" ht="24.75" customHeight="1" x14ac:dyDescent="0.25">
      <c r="A111" s="109">
        <f>+A110+1</f>
        <v>4</v>
      </c>
      <c r="B111" s="66" t="s">
        <v>92</v>
      </c>
      <c r="C111" s="152" t="s">
        <v>153</v>
      </c>
      <c r="D111" s="52">
        <v>42366</v>
      </c>
      <c r="E111" s="77">
        <v>44562</v>
      </c>
      <c r="F111" s="162">
        <v>426736693</v>
      </c>
      <c r="G111" s="122"/>
      <c r="H111" s="122"/>
      <c r="K111" s="80" t="s">
        <v>41</v>
      </c>
    </row>
    <row r="112" spans="1:11" ht="15.75" customHeight="1" x14ac:dyDescent="0.25">
      <c r="A112" s="109"/>
      <c r="B112" s="112" t="s">
        <v>39</v>
      </c>
      <c r="C112" s="152"/>
      <c r="D112" s="52"/>
      <c r="E112" s="77"/>
      <c r="F112" s="160">
        <f>SUM(F108:F111)</f>
        <v>3992611618</v>
      </c>
      <c r="G112" s="76"/>
      <c r="H112" s="113">
        <f>SUM(H67:H109)</f>
        <v>0</v>
      </c>
      <c r="K112" s="80" t="s">
        <v>41</v>
      </c>
    </row>
    <row r="113" spans="1:13" ht="24.75" customHeight="1" x14ac:dyDescent="0.25">
      <c r="A113" s="109">
        <v>5</v>
      </c>
      <c r="B113" s="66" t="s">
        <v>59</v>
      </c>
      <c r="C113" s="152" t="s">
        <v>52</v>
      </c>
      <c r="D113" s="52">
        <v>42083</v>
      </c>
      <c r="E113" s="77">
        <v>43902</v>
      </c>
      <c r="F113" s="162">
        <v>1500000000</v>
      </c>
      <c r="G113" s="102"/>
      <c r="H113" s="49"/>
      <c r="K113" s="80" t="s">
        <v>41</v>
      </c>
    </row>
    <row r="114" spans="1:13" ht="24.75" customHeight="1" x14ac:dyDescent="0.25">
      <c r="A114" s="109">
        <f>+A113+1</f>
        <v>6</v>
      </c>
      <c r="B114" s="66" t="s">
        <v>60</v>
      </c>
      <c r="C114" s="152" t="s">
        <v>53</v>
      </c>
      <c r="D114" s="52">
        <v>42083</v>
      </c>
      <c r="E114" s="77">
        <v>43902</v>
      </c>
      <c r="F114" s="162">
        <v>56095890</v>
      </c>
      <c r="G114" s="49"/>
      <c r="H114" s="49"/>
      <c r="K114" s="80" t="s">
        <v>41</v>
      </c>
    </row>
    <row r="115" spans="1:13" ht="18" customHeight="1" x14ac:dyDescent="0.25">
      <c r="A115" s="109"/>
      <c r="B115" s="112" t="s">
        <v>46</v>
      </c>
      <c r="C115" s="93"/>
      <c r="D115" s="53"/>
      <c r="E115" s="96"/>
      <c r="F115" s="160">
        <f>SUM(F113:F114)</f>
        <v>1556095890</v>
      </c>
      <c r="G115" s="76"/>
      <c r="H115" s="113"/>
      <c r="K115" s="80" t="s">
        <v>41</v>
      </c>
      <c r="L115"/>
      <c r="M115" s="148"/>
    </row>
    <row r="116" spans="1:13" ht="15.75" customHeight="1" x14ac:dyDescent="0.25">
      <c r="A116" s="74"/>
      <c r="B116" s="114"/>
      <c r="C116" s="111"/>
      <c r="D116" s="52"/>
      <c r="E116" s="77"/>
      <c r="F116" s="162"/>
      <c r="G116" s="50"/>
      <c r="H116" s="40"/>
      <c r="K116" s="68"/>
    </row>
    <row r="117" spans="1:13" ht="21" customHeight="1" thickBot="1" x14ac:dyDescent="0.35">
      <c r="A117" s="115" t="s">
        <v>172</v>
      </c>
      <c r="B117" s="116"/>
      <c r="C117" s="44"/>
      <c r="D117" s="44"/>
      <c r="E117" s="46"/>
      <c r="F117" s="156">
        <f>+F115+F112</f>
        <v>5548707508</v>
      </c>
      <c r="G117" s="47"/>
      <c r="H117" s="117">
        <f>+H112+H115</f>
        <v>0</v>
      </c>
      <c r="I117" s="44"/>
      <c r="J117" s="44"/>
      <c r="K117" s="97"/>
    </row>
    <row r="118" spans="1:13" x14ac:dyDescent="0.3">
      <c r="A118" s="73"/>
      <c r="B118" s="118"/>
      <c r="C118" s="85"/>
      <c r="D118" s="89"/>
      <c r="E118" s="38"/>
      <c r="F118" s="8"/>
      <c r="G118" s="101"/>
      <c r="H118" s="119"/>
      <c r="I118" s="85"/>
      <c r="J118" s="89"/>
      <c r="K118" s="91"/>
    </row>
    <row r="119" spans="1:13" ht="19.5" customHeight="1" x14ac:dyDescent="0.25">
      <c r="A119" s="74"/>
      <c r="B119" s="98" t="s">
        <v>100</v>
      </c>
      <c r="C119" s="100"/>
      <c r="D119" s="52">
        <v>43284</v>
      </c>
      <c r="E119" s="77">
        <v>45841</v>
      </c>
      <c r="F119" s="162">
        <v>2938785550</v>
      </c>
      <c r="G119" s="76"/>
      <c r="I119" s="68"/>
      <c r="K119" s="67"/>
    </row>
    <row r="120" spans="1:13" ht="24" customHeight="1" thickBot="1" x14ac:dyDescent="0.3">
      <c r="A120" s="107" t="s">
        <v>171</v>
      </c>
      <c r="B120" s="33"/>
      <c r="C120" s="34"/>
      <c r="D120" s="34"/>
      <c r="E120" s="35"/>
      <c r="F120" s="156">
        <f>+F119</f>
        <v>2938785550</v>
      </c>
      <c r="G120" s="156">
        <f>SUM(G119:G119)</f>
        <v>0</v>
      </c>
      <c r="H120" s="156">
        <f>SUM(H119:H119)</f>
        <v>0</v>
      </c>
      <c r="I120" s="156">
        <f>SUM(I119:I119)</f>
        <v>0</v>
      </c>
      <c r="J120" s="34"/>
      <c r="K120" s="105"/>
    </row>
    <row r="121" spans="1:13" x14ac:dyDescent="0.25">
      <c r="A121" s="27"/>
      <c r="F121" s="4"/>
      <c r="G121" s="24"/>
    </row>
    <row r="122" spans="1:13" ht="15.75" customHeight="1" thickBot="1" x14ac:dyDescent="0.4">
      <c r="A122" s="27"/>
      <c r="C122" s="55" t="s">
        <v>71</v>
      </c>
      <c r="D122" s="55"/>
      <c r="E122" s="56"/>
      <c r="F122" s="161">
        <f>+F117+F120</f>
        <v>8487493058</v>
      </c>
      <c r="G122" s="180"/>
      <c r="H122" s="120"/>
    </row>
    <row r="123" spans="1:13" ht="13" thickTop="1" x14ac:dyDescent="0.25">
      <c r="A123" s="27"/>
      <c r="F123" s="184"/>
      <c r="G123" s="24"/>
      <c r="H123" s="148"/>
    </row>
    <row r="124" spans="1:13" x14ac:dyDescent="0.25">
      <c r="A124" s="27"/>
      <c r="F124" s="4"/>
      <c r="G124" s="24"/>
    </row>
    <row r="125" spans="1:13" ht="21.75" customHeight="1" thickBot="1" x14ac:dyDescent="0.3">
      <c r="A125" s="27"/>
      <c r="C125" s="58" t="s">
        <v>50</v>
      </c>
      <c r="D125" s="59"/>
      <c r="E125" s="60"/>
      <c r="F125" s="163">
        <f>+F122+F84</f>
        <v>17229246807.75</v>
      </c>
      <c r="G125" s="24"/>
      <c r="H125" s="184"/>
    </row>
    <row r="126" spans="1:13" x14ac:dyDescent="0.25">
      <c r="A126" s="27"/>
      <c r="F126" s="4"/>
      <c r="G126" s="24"/>
    </row>
    <row r="127" spans="1:13" x14ac:dyDescent="0.25">
      <c r="F127" s="184"/>
      <c r="G127" s="24"/>
    </row>
    <row r="128" spans="1:13" x14ac:dyDescent="0.25">
      <c r="F128" s="4"/>
      <c r="G128" s="24"/>
    </row>
    <row r="129" spans="4:7" x14ac:dyDescent="0.25">
      <c r="F129" s="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D133" s="18"/>
      <c r="F133" s="4"/>
      <c r="G133" s="24"/>
    </row>
    <row r="134" spans="4:7" x14ac:dyDescent="0.25">
      <c r="D134" s="30"/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</sheetData>
  <mergeCells count="17">
    <mergeCell ref="H7:I7"/>
    <mergeCell ref="K106:K107"/>
    <mergeCell ref="J7:J8"/>
    <mergeCell ref="K7:K8"/>
    <mergeCell ref="E106:E107"/>
    <mergeCell ref="H106:I106"/>
    <mergeCell ref="J106:J107"/>
    <mergeCell ref="A106:A107"/>
    <mergeCell ref="B106:B107"/>
    <mergeCell ref="C106:C107"/>
    <mergeCell ref="D106:D107"/>
    <mergeCell ref="E7:E8"/>
    <mergeCell ref="A7:A8"/>
    <mergeCell ref="B7:B8"/>
    <mergeCell ref="C7:C8"/>
    <mergeCell ref="D7:D8"/>
    <mergeCell ref="A42:B42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8.4531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57" t="s">
        <v>1</v>
      </c>
      <c r="B7" s="457" t="s">
        <v>2</v>
      </c>
      <c r="C7" s="457" t="s">
        <v>3</v>
      </c>
      <c r="D7" s="457" t="s">
        <v>24</v>
      </c>
      <c r="E7" s="457" t="s">
        <v>4</v>
      </c>
      <c r="F7" s="3" t="s">
        <v>5</v>
      </c>
      <c r="G7" s="42" t="s">
        <v>3</v>
      </c>
      <c r="H7" s="455" t="s">
        <v>5</v>
      </c>
      <c r="I7" s="456"/>
      <c r="J7" s="459" t="s">
        <v>6</v>
      </c>
      <c r="K7" s="461" t="s">
        <v>13</v>
      </c>
    </row>
    <row r="8" spans="1:21" ht="24" customHeight="1" thickBot="1" x14ac:dyDescent="0.3">
      <c r="A8" s="458"/>
      <c r="B8" s="458"/>
      <c r="C8" s="458"/>
      <c r="D8" s="458"/>
      <c r="E8" s="458"/>
      <c r="F8" s="15" t="s">
        <v>7</v>
      </c>
      <c r="G8" s="43" t="s">
        <v>44</v>
      </c>
      <c r="H8" s="41" t="s">
        <v>8</v>
      </c>
      <c r="I8" s="41" t="s">
        <v>9</v>
      </c>
      <c r="J8" s="460"/>
      <c r="K8" s="462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5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5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5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5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3">
      <c r="A46" s="465" t="s">
        <v>187</v>
      </c>
      <c r="B46" s="466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5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5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5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5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5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5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5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5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5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68</v>
      </c>
      <c r="C60" s="120"/>
      <c r="D60" s="166">
        <v>43830</v>
      </c>
      <c r="E60" s="166">
        <v>43861</v>
      </c>
      <c r="F60" s="120">
        <v>370222570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5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5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5">
      <c r="A70" s="74"/>
      <c r="B70" s="88" t="s">
        <v>38</v>
      </c>
      <c r="C70" s="71"/>
      <c r="D70" s="175"/>
      <c r="E70" s="62"/>
      <c r="F70" s="158">
        <f>SUM(F59:F69)</f>
        <v>1886033401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3">
      <c r="A71" s="107" t="s">
        <v>188</v>
      </c>
      <c r="B71" s="33"/>
      <c r="C71" s="34"/>
      <c r="D71" s="34"/>
      <c r="E71" s="35"/>
      <c r="F71" s="156">
        <f>+F70+F57</f>
        <v>2126300166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5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5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5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5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5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3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5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5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3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5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5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5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5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3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3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3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3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3">
      <c r="A90" s="25"/>
      <c r="B90" s="37"/>
      <c r="C90" s="55" t="s">
        <v>70</v>
      </c>
      <c r="D90" s="57"/>
      <c r="E90" s="56"/>
      <c r="F90" s="161">
        <f>+F87+F71+F46</f>
        <v>10824026647.25</v>
      </c>
      <c r="G90" s="168"/>
      <c r="H90" s="168"/>
      <c r="I90" s="169"/>
    </row>
    <row r="91" spans="1:11" ht="18.75" customHeight="1" thickTop="1" x14ac:dyDescent="0.25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3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63" t="s">
        <v>1</v>
      </c>
      <c r="B112" s="457" t="s">
        <v>2</v>
      </c>
      <c r="C112" s="457" t="s">
        <v>3</v>
      </c>
      <c r="D112" s="457" t="s">
        <v>24</v>
      </c>
      <c r="E112" s="457" t="s">
        <v>4</v>
      </c>
      <c r="F112" s="3" t="s">
        <v>5</v>
      </c>
      <c r="G112" s="42" t="s">
        <v>3</v>
      </c>
      <c r="H112" s="455" t="s">
        <v>5</v>
      </c>
      <c r="I112" s="456"/>
      <c r="J112" s="459" t="s">
        <v>6</v>
      </c>
      <c r="K112" s="457" t="s">
        <v>13</v>
      </c>
    </row>
    <row r="113" spans="1:11" ht="12" customHeight="1" thickBot="1" x14ac:dyDescent="0.3">
      <c r="A113" s="464"/>
      <c r="B113" s="458"/>
      <c r="C113" s="458"/>
      <c r="D113" s="458"/>
      <c r="E113" s="458"/>
      <c r="F113" s="153" t="s">
        <v>7</v>
      </c>
      <c r="G113" s="43" t="s">
        <v>44</v>
      </c>
      <c r="H113" s="41" t="s">
        <v>8</v>
      </c>
      <c r="I113" s="41" t="s">
        <v>9</v>
      </c>
      <c r="J113" s="460"/>
      <c r="K113" s="458"/>
    </row>
    <row r="114" spans="1:11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3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3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1" ht="24" customHeight="1" thickBot="1" x14ac:dyDescent="0.3">
      <c r="A122" s="107" t="s">
        <v>191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5">
      <c r="A123" s="27"/>
      <c r="F123" s="4"/>
      <c r="G123" s="24"/>
    </row>
    <row r="124" spans="1:11" ht="15.75" customHeight="1" thickBot="1" x14ac:dyDescent="0.4">
      <c r="A124" s="27"/>
      <c r="C124" s="55" t="s">
        <v>71</v>
      </c>
      <c r="D124" s="55"/>
      <c r="E124" s="56"/>
      <c r="F124" s="161">
        <f>+F119+F122</f>
        <v>5880347537</v>
      </c>
      <c r="G124" s="180"/>
      <c r="H124" s="120"/>
    </row>
    <row r="125" spans="1:11" ht="13" thickTop="1" x14ac:dyDescent="0.25">
      <c r="A125" s="27"/>
      <c r="F125" s="184"/>
      <c r="G125" s="24"/>
      <c r="H125" s="148"/>
    </row>
    <row r="126" spans="1:11" x14ac:dyDescent="0.25">
      <c r="A126" s="27"/>
      <c r="F126" s="4"/>
      <c r="G126" s="24"/>
    </row>
    <row r="127" spans="1:11" ht="21.75" customHeight="1" thickBot="1" x14ac:dyDescent="0.3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5">
      <c r="A128" s="27"/>
      <c r="F128" s="4"/>
      <c r="G128" s="24"/>
    </row>
    <row r="129" spans="4:7" x14ac:dyDescent="0.25">
      <c r="F129" s="18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0"/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8.4531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57" t="s">
        <v>1</v>
      </c>
      <c r="B7" s="457" t="s">
        <v>2</v>
      </c>
      <c r="C7" s="457" t="s">
        <v>3</v>
      </c>
      <c r="D7" s="457" t="s">
        <v>24</v>
      </c>
      <c r="E7" s="457" t="s">
        <v>4</v>
      </c>
      <c r="F7" s="3" t="s">
        <v>5</v>
      </c>
      <c r="G7" s="42" t="s">
        <v>3</v>
      </c>
      <c r="H7" s="455" t="s">
        <v>5</v>
      </c>
      <c r="I7" s="456"/>
      <c r="J7" s="459" t="s">
        <v>6</v>
      </c>
      <c r="K7" s="461" t="s">
        <v>13</v>
      </c>
    </row>
    <row r="8" spans="1:21" ht="24" customHeight="1" thickBot="1" x14ac:dyDescent="0.3">
      <c r="A8" s="458"/>
      <c r="B8" s="458"/>
      <c r="C8" s="458"/>
      <c r="D8" s="458"/>
      <c r="E8" s="458"/>
      <c r="F8" s="15" t="s">
        <v>7</v>
      </c>
      <c r="G8" s="43" t="s">
        <v>44</v>
      </c>
      <c r="H8" s="41" t="s">
        <v>8</v>
      </c>
      <c r="I8" s="41" t="s">
        <v>9</v>
      </c>
      <c r="J8" s="460"/>
      <c r="K8" s="462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5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5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5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5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3">
      <c r="A46" s="465" t="s">
        <v>187</v>
      </c>
      <c r="B46" s="466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5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5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5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5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5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5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5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5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5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68</v>
      </c>
      <c r="C60" s="120"/>
      <c r="D60" s="166">
        <v>43830</v>
      </c>
      <c r="E60" s="166">
        <v>43861</v>
      </c>
      <c r="F60" s="120">
        <v>725914837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5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5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5">
      <c r="A70" s="74"/>
      <c r="B70" s="88" t="s">
        <v>38</v>
      </c>
      <c r="C70" s="71"/>
      <c r="D70" s="175"/>
      <c r="E70" s="62"/>
      <c r="F70" s="158">
        <f>SUM(F59:F69)</f>
        <v>2241725668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3">
      <c r="A71" s="107" t="s">
        <v>188</v>
      </c>
      <c r="B71" s="33"/>
      <c r="C71" s="34"/>
      <c r="D71" s="34"/>
      <c r="E71" s="35"/>
      <c r="F71" s="156">
        <f>+F70+F57</f>
        <v>2481992433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5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5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5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5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5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3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5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5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3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5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5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5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5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3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3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3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3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3">
      <c r="A90" s="25"/>
      <c r="B90" s="37"/>
      <c r="C90" s="55" t="s">
        <v>70</v>
      </c>
      <c r="D90" s="57"/>
      <c r="E90" s="56"/>
      <c r="F90" s="161">
        <f>+F87+F71+F46</f>
        <v>11179718914.25</v>
      </c>
      <c r="G90" s="168"/>
      <c r="H90" s="168"/>
      <c r="I90" s="169"/>
    </row>
    <row r="91" spans="1:11" ht="18.75" customHeight="1" thickTop="1" x14ac:dyDescent="0.25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3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63" t="s">
        <v>1</v>
      </c>
      <c r="B112" s="457" t="s">
        <v>2</v>
      </c>
      <c r="C112" s="457" t="s">
        <v>3</v>
      </c>
      <c r="D112" s="457" t="s">
        <v>24</v>
      </c>
      <c r="E112" s="457" t="s">
        <v>4</v>
      </c>
      <c r="F112" s="3" t="s">
        <v>5</v>
      </c>
      <c r="G112" s="42" t="s">
        <v>3</v>
      </c>
      <c r="H112" s="455" t="s">
        <v>5</v>
      </c>
      <c r="I112" s="456"/>
      <c r="J112" s="459" t="s">
        <v>6</v>
      </c>
      <c r="K112" s="457" t="s">
        <v>13</v>
      </c>
    </row>
    <row r="113" spans="1:11" ht="12" customHeight="1" thickBot="1" x14ac:dyDescent="0.3">
      <c r="A113" s="464"/>
      <c r="B113" s="458"/>
      <c r="C113" s="458"/>
      <c r="D113" s="458"/>
      <c r="E113" s="458"/>
      <c r="F113" s="153" t="s">
        <v>7</v>
      </c>
      <c r="G113" s="43" t="s">
        <v>44</v>
      </c>
      <c r="H113" s="41" t="s">
        <v>8</v>
      </c>
      <c r="I113" s="41" t="s">
        <v>9</v>
      </c>
      <c r="J113" s="460"/>
      <c r="K113" s="458"/>
    </row>
    <row r="114" spans="1:11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3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3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2583093283</v>
      </c>
      <c r="G121" s="76"/>
      <c r="I121" s="68"/>
      <c r="K121" s="67"/>
    </row>
    <row r="122" spans="1:11" ht="24" customHeight="1" thickBot="1" x14ac:dyDescent="0.3">
      <c r="A122" s="107" t="s">
        <v>191</v>
      </c>
      <c r="B122" s="33"/>
      <c r="C122" s="34"/>
      <c r="D122" s="34"/>
      <c r="E122" s="35"/>
      <c r="F122" s="156">
        <f>+F121</f>
        <v>2583093283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5">
      <c r="A123" s="27"/>
      <c r="F123" s="4"/>
      <c r="G123" s="24"/>
    </row>
    <row r="124" spans="1:11" ht="15.75" customHeight="1" thickBot="1" x14ac:dyDescent="0.4">
      <c r="A124" s="27"/>
      <c r="C124" s="55" t="s">
        <v>71</v>
      </c>
      <c r="D124" s="55"/>
      <c r="E124" s="56"/>
      <c r="F124" s="161">
        <f>+F119+F122</f>
        <v>5524655270</v>
      </c>
      <c r="G124" s="180"/>
      <c r="H124" s="120"/>
    </row>
    <row r="125" spans="1:11" ht="13" thickTop="1" x14ac:dyDescent="0.25">
      <c r="A125" s="27"/>
      <c r="F125" s="184"/>
      <c r="G125" s="24"/>
      <c r="H125" s="148"/>
    </row>
    <row r="126" spans="1:11" x14ac:dyDescent="0.25">
      <c r="A126" s="27"/>
      <c r="F126" s="4"/>
      <c r="G126" s="24"/>
    </row>
    <row r="127" spans="1:11" ht="21.75" customHeight="1" thickBot="1" x14ac:dyDescent="0.3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5">
      <c r="A128" s="27"/>
      <c r="F128" s="4"/>
      <c r="G128" s="24"/>
    </row>
    <row r="129" spans="4:7" x14ac:dyDescent="0.25">
      <c r="F129" s="18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0"/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8.4531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57" t="s">
        <v>1</v>
      </c>
      <c r="B7" s="457" t="s">
        <v>2</v>
      </c>
      <c r="C7" s="457" t="s">
        <v>3</v>
      </c>
      <c r="D7" s="457" t="s">
        <v>24</v>
      </c>
      <c r="E7" s="457" t="s">
        <v>4</v>
      </c>
      <c r="F7" s="3" t="s">
        <v>5</v>
      </c>
      <c r="G7" s="42" t="s">
        <v>3</v>
      </c>
      <c r="H7" s="455" t="s">
        <v>5</v>
      </c>
      <c r="I7" s="456"/>
      <c r="J7" s="459" t="s">
        <v>6</v>
      </c>
      <c r="K7" s="461" t="s">
        <v>13</v>
      </c>
    </row>
    <row r="8" spans="1:21" ht="24" customHeight="1" thickBot="1" x14ac:dyDescent="0.3">
      <c r="A8" s="458"/>
      <c r="B8" s="458"/>
      <c r="C8" s="458"/>
      <c r="D8" s="458"/>
      <c r="E8" s="458"/>
      <c r="F8" s="15" t="s">
        <v>7</v>
      </c>
      <c r="G8" s="43" t="s">
        <v>44</v>
      </c>
      <c r="H8" s="41" t="s">
        <v>8</v>
      </c>
      <c r="I8" s="41" t="s">
        <v>9</v>
      </c>
      <c r="J8" s="460"/>
      <c r="K8" s="462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t="s">
        <v>199</v>
      </c>
      <c r="C14" s="170" t="s">
        <v>40</v>
      </c>
      <c r="D14" s="166">
        <v>43555</v>
      </c>
      <c r="E14" s="166">
        <v>43951</v>
      </c>
      <c r="F14" s="120">
        <v>700000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t="s">
        <v>130</v>
      </c>
      <c r="C15" s="170" t="s">
        <v>42</v>
      </c>
      <c r="D15" s="166">
        <v>43555</v>
      </c>
      <c r="E15" s="166">
        <v>43951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t="s">
        <v>94</v>
      </c>
      <c r="C16" s="170" t="s">
        <v>42</v>
      </c>
      <c r="D16" s="166">
        <v>43555</v>
      </c>
      <c r="E16" s="166">
        <v>43951</v>
      </c>
      <c r="F16" s="120">
        <v>8055620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58" si="0">+A16+1</f>
        <v>4</v>
      </c>
      <c r="B17" t="s">
        <v>134</v>
      </c>
      <c r="C17" s="170" t="s">
        <v>42</v>
      </c>
      <c r="D17" s="166">
        <v>43555</v>
      </c>
      <c r="E17" s="166">
        <v>43951</v>
      </c>
      <c r="F17" s="120">
        <v>404929255</v>
      </c>
      <c r="G17" s="49"/>
      <c r="H17" s="40"/>
      <c r="I17" s="39"/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95</v>
      </c>
      <c r="C18" s="170" t="s">
        <v>42</v>
      </c>
      <c r="D18" s="166">
        <v>43555</v>
      </c>
      <c r="E18" s="166">
        <v>43951</v>
      </c>
      <c r="F18" s="120">
        <v>91215612</v>
      </c>
      <c r="G18" s="49">
        <v>6571.73</v>
      </c>
      <c r="H18" s="40">
        <f>+I18*G18</f>
        <v>91215612.399999991</v>
      </c>
      <c r="I18" s="39">
        <v>13880</v>
      </c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174</v>
      </c>
      <c r="C19" s="170" t="s">
        <v>42</v>
      </c>
      <c r="D19" s="166">
        <v>43555</v>
      </c>
      <c r="E19" s="166">
        <v>43951</v>
      </c>
      <c r="F19" s="120">
        <v>2756000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t="s">
        <v>200</v>
      </c>
      <c r="C20" s="170" t="s">
        <v>42</v>
      </c>
      <c r="D20" s="166">
        <v>43555</v>
      </c>
      <c r="E20" s="166">
        <v>43951</v>
      </c>
      <c r="F20" s="120">
        <v>3250000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t="s">
        <v>175</v>
      </c>
      <c r="C21" s="170" t="s">
        <v>42</v>
      </c>
      <c r="D21" s="166">
        <v>43555</v>
      </c>
      <c r="E21" s="166">
        <v>43951</v>
      </c>
      <c r="F21" s="120">
        <v>983556</v>
      </c>
      <c r="G21" s="49"/>
      <c r="H21" s="40"/>
      <c r="I21" s="39"/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t="s">
        <v>201</v>
      </c>
      <c r="C22" s="170" t="s">
        <v>42</v>
      </c>
      <c r="D22" s="166">
        <v>43555</v>
      </c>
      <c r="E22" s="166">
        <v>43951</v>
      </c>
      <c r="F22" s="120">
        <v>470000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t="s">
        <v>202</v>
      </c>
      <c r="C23" s="170" t="s">
        <v>42</v>
      </c>
      <c r="D23" s="166">
        <v>43555</v>
      </c>
      <c r="E23" s="166">
        <v>43951</v>
      </c>
      <c r="F23" s="120">
        <v>65936396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66</v>
      </c>
      <c r="C24" s="170" t="s">
        <v>40</v>
      </c>
      <c r="D24" s="166">
        <v>43555</v>
      </c>
      <c r="E24" s="166">
        <v>43951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30</v>
      </c>
      <c r="C25" s="170" t="s">
        <v>42</v>
      </c>
      <c r="D25" s="166">
        <v>43555</v>
      </c>
      <c r="E25" s="166">
        <v>43951</v>
      </c>
      <c r="F25" s="120">
        <v>1656622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203</v>
      </c>
      <c r="C26" s="170" t="s">
        <v>42</v>
      </c>
      <c r="D26" s="166">
        <v>43555</v>
      </c>
      <c r="E26" s="166">
        <v>43951</v>
      </c>
      <c r="F26" s="120">
        <v>4347400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43</v>
      </c>
      <c r="C27" s="170" t="s">
        <v>42</v>
      </c>
      <c r="D27" s="166">
        <v>43555</v>
      </c>
      <c r="E27" s="166">
        <v>43951</v>
      </c>
      <c r="F27" s="120">
        <v>13143460</v>
      </c>
      <c r="G27" s="49">
        <v>6571.73</v>
      </c>
      <c r="H27" s="40">
        <f>+I27*G27</f>
        <v>13143460</v>
      </c>
      <c r="I27" s="39">
        <v>2000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204</v>
      </c>
      <c r="C28" s="170" t="s">
        <v>42</v>
      </c>
      <c r="D28" s="166">
        <v>43555</v>
      </c>
      <c r="E28" s="166">
        <v>43951</v>
      </c>
      <c r="F28" s="120">
        <v>800474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205</v>
      </c>
      <c r="C29" s="170" t="s">
        <v>42</v>
      </c>
      <c r="D29" s="166">
        <v>43555</v>
      </c>
      <c r="E29" s="166">
        <v>43951</v>
      </c>
      <c r="F29" s="120">
        <v>2578150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61</v>
      </c>
      <c r="C30" s="170" t="s">
        <v>42</v>
      </c>
      <c r="D30" s="166">
        <v>43555</v>
      </c>
      <c r="E30" s="166">
        <v>43951</v>
      </c>
      <c r="F30" s="120">
        <v>500000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206</v>
      </c>
      <c r="C31" s="170" t="s">
        <v>42</v>
      </c>
      <c r="D31" s="166">
        <v>43555</v>
      </c>
      <c r="E31" s="166">
        <v>43951</v>
      </c>
      <c r="F31" s="120">
        <v>550000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207</v>
      </c>
      <c r="C32" s="170" t="s">
        <v>42</v>
      </c>
      <c r="D32" s="166">
        <v>43555</v>
      </c>
      <c r="E32" s="166">
        <v>43951</v>
      </c>
      <c r="F32" s="120">
        <v>11658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62</v>
      </c>
      <c r="C33" s="170" t="s">
        <v>42</v>
      </c>
      <c r="D33" s="166">
        <v>43555</v>
      </c>
      <c r="E33" s="166">
        <v>43951</v>
      </c>
      <c r="F33" s="120">
        <v>2018843</v>
      </c>
      <c r="G33" s="49"/>
      <c r="H33" s="40"/>
      <c r="I33" s="39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t="s">
        <v>208</v>
      </c>
      <c r="C34" s="170" t="s">
        <v>42</v>
      </c>
      <c r="D34" s="166">
        <v>43555</v>
      </c>
      <c r="E34" s="166">
        <v>43951</v>
      </c>
      <c r="F34" s="120">
        <v>77106560</v>
      </c>
      <c r="G34" s="49">
        <v>6571.73</v>
      </c>
      <c r="H34" s="40">
        <f>+I34*G34</f>
        <v>74970295.839999989</v>
      </c>
      <c r="I34" s="39">
        <v>11408</v>
      </c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67</v>
      </c>
      <c r="C35" s="170" t="s">
        <v>42</v>
      </c>
      <c r="D35" s="166">
        <v>43555</v>
      </c>
      <c r="E35" s="166">
        <v>43951</v>
      </c>
      <c r="F35" s="120">
        <v>982636</v>
      </c>
      <c r="G35" s="49"/>
      <c r="H35" s="40"/>
      <c r="I35" s="39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209</v>
      </c>
      <c r="C36" s="170" t="s">
        <v>42</v>
      </c>
      <c r="D36" s="166">
        <v>43555</v>
      </c>
      <c r="E36" s="166">
        <v>43951</v>
      </c>
      <c r="F36" s="120">
        <v>32924695</v>
      </c>
      <c r="G36" s="49"/>
      <c r="H36" s="40"/>
      <c r="I36" s="39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210</v>
      </c>
      <c r="C37" s="170" t="s">
        <v>42</v>
      </c>
      <c r="D37" s="166">
        <v>43555</v>
      </c>
      <c r="E37" s="166">
        <v>43951</v>
      </c>
      <c r="F37" s="120">
        <v>5987100</v>
      </c>
      <c r="G37" s="49"/>
      <c r="H37" s="40"/>
      <c r="I37" s="39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211</v>
      </c>
      <c r="C38" s="170" t="s">
        <v>42</v>
      </c>
      <c r="D38" s="166">
        <v>43555</v>
      </c>
      <c r="E38" s="166">
        <v>43951</v>
      </c>
      <c r="F38" s="120">
        <v>97400000</v>
      </c>
      <c r="G38" s="49"/>
      <c r="H38" s="40"/>
      <c r="I38" s="39"/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t="s">
        <v>212</v>
      </c>
      <c r="C39" s="170" t="s">
        <v>42</v>
      </c>
      <c r="D39" s="166">
        <v>43555</v>
      </c>
      <c r="E39" s="166">
        <v>43951</v>
      </c>
      <c r="F39" s="120">
        <v>7057570</v>
      </c>
      <c r="G39" s="49"/>
      <c r="H39" s="40"/>
      <c r="I39" s="39"/>
      <c r="J39" s="23"/>
      <c r="K39" s="82" t="s">
        <v>41</v>
      </c>
      <c r="L39" s="120"/>
      <c r="M39" s="184"/>
      <c r="N39" s="184"/>
    </row>
    <row r="40" spans="1:14" x14ac:dyDescent="0.25">
      <c r="A40" s="43">
        <f t="shared" si="0"/>
        <v>27</v>
      </c>
      <c r="B40" t="s">
        <v>213</v>
      </c>
      <c r="C40" s="170" t="s">
        <v>42</v>
      </c>
      <c r="D40" s="166">
        <v>43555</v>
      </c>
      <c r="E40" s="166">
        <v>43951</v>
      </c>
      <c r="F40" s="120">
        <v>140878100</v>
      </c>
      <c r="G40" s="49"/>
      <c r="H40" s="40"/>
      <c r="I40" s="39"/>
      <c r="J40" s="23"/>
      <c r="K40" s="82" t="s">
        <v>41</v>
      </c>
      <c r="L40" s="120"/>
      <c r="M40" s="184"/>
      <c r="N40" s="184"/>
    </row>
    <row r="41" spans="1:14" x14ac:dyDescent="0.25">
      <c r="A41" s="43">
        <f t="shared" si="0"/>
        <v>28</v>
      </c>
      <c r="B41" t="s">
        <v>123</v>
      </c>
      <c r="C41" s="170" t="s">
        <v>42</v>
      </c>
      <c r="D41" s="166">
        <v>43555</v>
      </c>
      <c r="E41" s="166">
        <v>43951</v>
      </c>
      <c r="F41" s="120">
        <v>1250000</v>
      </c>
      <c r="G41" s="49"/>
      <c r="H41" s="40"/>
      <c r="I41" s="39"/>
      <c r="J41" s="23"/>
      <c r="K41" s="82" t="s">
        <v>41</v>
      </c>
      <c r="L41" s="120"/>
      <c r="M41" s="184"/>
      <c r="N41" s="184"/>
    </row>
    <row r="42" spans="1:14" x14ac:dyDescent="0.25">
      <c r="A42" s="43">
        <f t="shared" si="0"/>
        <v>29</v>
      </c>
      <c r="B42" t="s">
        <v>214</v>
      </c>
      <c r="C42" s="170" t="s">
        <v>42</v>
      </c>
      <c r="D42" s="166">
        <v>43555</v>
      </c>
      <c r="E42" s="166">
        <v>43951</v>
      </c>
      <c r="F42" s="120">
        <v>6840000</v>
      </c>
      <c r="G42" s="49"/>
      <c r="H42" s="40"/>
      <c r="I42" s="39"/>
      <c r="J42" s="23"/>
      <c r="K42" s="82" t="s">
        <v>41</v>
      </c>
      <c r="L42" s="120"/>
      <c r="M42" s="184"/>
      <c r="N42" s="184"/>
    </row>
    <row r="43" spans="1:14" x14ac:dyDescent="0.25">
      <c r="A43" s="43">
        <f t="shared" si="0"/>
        <v>30</v>
      </c>
      <c r="B43" t="s">
        <v>215</v>
      </c>
      <c r="C43" s="170" t="s">
        <v>42</v>
      </c>
      <c r="D43" s="166">
        <v>43555</v>
      </c>
      <c r="E43" s="166">
        <v>43951</v>
      </c>
      <c r="F43" s="120">
        <v>1140000</v>
      </c>
      <c r="G43" s="49"/>
      <c r="H43" s="40"/>
      <c r="I43" s="39"/>
      <c r="J43" s="23"/>
      <c r="K43" s="82" t="s">
        <v>41</v>
      </c>
      <c r="L43" s="120"/>
      <c r="M43" s="184"/>
      <c r="N43" s="184"/>
    </row>
    <row r="44" spans="1:14" x14ac:dyDescent="0.25">
      <c r="A44" s="43">
        <f t="shared" si="0"/>
        <v>31</v>
      </c>
      <c r="B44" t="s">
        <v>216</v>
      </c>
      <c r="C44" s="170" t="s">
        <v>42</v>
      </c>
      <c r="D44" s="166">
        <v>43555</v>
      </c>
      <c r="E44" s="166">
        <v>43951</v>
      </c>
      <c r="F44" s="120">
        <v>750000</v>
      </c>
      <c r="G44" s="49"/>
      <c r="H44" s="40"/>
      <c r="I44" s="39"/>
      <c r="J44" s="23"/>
      <c r="K44" s="82" t="s">
        <v>41</v>
      </c>
      <c r="L44" s="120"/>
      <c r="M44" s="184"/>
      <c r="N44" s="184"/>
    </row>
    <row r="45" spans="1:14" x14ac:dyDescent="0.25">
      <c r="A45" s="43">
        <f t="shared" si="0"/>
        <v>32</v>
      </c>
      <c r="B45" t="s">
        <v>161</v>
      </c>
      <c r="C45" s="170" t="s">
        <v>42</v>
      </c>
      <c r="D45" s="166">
        <v>43555</v>
      </c>
      <c r="E45" s="166">
        <v>43951</v>
      </c>
      <c r="F45" s="120">
        <v>24643987</v>
      </c>
      <c r="G45" s="49">
        <v>6571.73</v>
      </c>
      <c r="H45" s="40">
        <f>+I45*G45</f>
        <v>24643987.5</v>
      </c>
      <c r="I45" s="39">
        <v>3750</v>
      </c>
      <c r="J45" s="23"/>
      <c r="K45" s="82" t="s">
        <v>41</v>
      </c>
      <c r="L45" s="120"/>
      <c r="M45" s="184"/>
      <c r="N45" s="184"/>
    </row>
    <row r="46" spans="1:14" x14ac:dyDescent="0.25">
      <c r="A46" s="43">
        <f t="shared" si="0"/>
        <v>33</v>
      </c>
      <c r="B46" t="s">
        <v>217</v>
      </c>
      <c r="C46" s="170" t="s">
        <v>42</v>
      </c>
      <c r="D46" s="166">
        <v>43555</v>
      </c>
      <c r="E46" s="166">
        <v>43951</v>
      </c>
      <c r="F46" s="120">
        <v>25100000</v>
      </c>
      <c r="G46" s="49"/>
      <c r="H46" s="40"/>
      <c r="I46" s="39"/>
      <c r="J46" s="23"/>
      <c r="K46" s="82" t="s">
        <v>41</v>
      </c>
      <c r="L46" s="120"/>
      <c r="M46" s="184"/>
      <c r="N46" s="184"/>
    </row>
    <row r="47" spans="1:14" x14ac:dyDescent="0.25">
      <c r="A47" s="43">
        <f t="shared" si="0"/>
        <v>34</v>
      </c>
      <c r="B47" t="s">
        <v>162</v>
      </c>
      <c r="C47" s="170" t="s">
        <v>42</v>
      </c>
      <c r="D47" s="166">
        <v>43555</v>
      </c>
      <c r="E47" s="166">
        <v>43951</v>
      </c>
      <c r="F47" s="120">
        <v>3048719</v>
      </c>
      <c r="G47" s="49"/>
      <c r="H47" s="40"/>
      <c r="I47" s="39"/>
      <c r="J47" s="23"/>
      <c r="K47" s="82" t="s">
        <v>41</v>
      </c>
      <c r="L47" s="120"/>
      <c r="M47" s="184"/>
      <c r="N47" s="184"/>
    </row>
    <row r="48" spans="1:14" x14ac:dyDescent="0.25">
      <c r="A48" s="43">
        <f t="shared" si="0"/>
        <v>35</v>
      </c>
      <c r="B48" t="s">
        <v>218</v>
      </c>
      <c r="C48" s="170" t="s">
        <v>42</v>
      </c>
      <c r="D48" s="166">
        <v>43555</v>
      </c>
      <c r="E48" s="166">
        <v>43951</v>
      </c>
      <c r="F48" s="120">
        <v>118785450</v>
      </c>
      <c r="G48" s="49"/>
      <c r="H48" s="40"/>
      <c r="I48" s="39"/>
      <c r="J48" s="23"/>
      <c r="K48" s="82" t="s">
        <v>41</v>
      </c>
      <c r="L48" s="120"/>
      <c r="M48" s="184"/>
      <c r="N48" s="184"/>
    </row>
    <row r="49" spans="1:14" x14ac:dyDescent="0.25">
      <c r="A49" s="43">
        <f t="shared" si="0"/>
        <v>36</v>
      </c>
      <c r="B49" t="s">
        <v>164</v>
      </c>
      <c r="C49" s="170" t="s">
        <v>42</v>
      </c>
      <c r="D49" s="166">
        <v>43555</v>
      </c>
      <c r="E49" s="166">
        <v>43951</v>
      </c>
      <c r="F49" s="120">
        <v>6373416</v>
      </c>
      <c r="G49" s="49"/>
      <c r="H49" s="40"/>
      <c r="I49" s="39"/>
      <c r="J49" s="23"/>
      <c r="K49" s="82" t="s">
        <v>41</v>
      </c>
      <c r="L49" s="120"/>
      <c r="M49" s="184"/>
      <c r="N49" s="184"/>
    </row>
    <row r="50" spans="1:14" x14ac:dyDescent="0.25">
      <c r="A50" s="43">
        <f t="shared" si="0"/>
        <v>37</v>
      </c>
      <c r="B50" t="s">
        <v>165</v>
      </c>
      <c r="C50" s="170" t="s">
        <v>42</v>
      </c>
      <c r="D50" s="166">
        <v>43555</v>
      </c>
      <c r="E50" s="166">
        <v>43951</v>
      </c>
      <c r="F50" s="120">
        <v>1424500</v>
      </c>
      <c r="G50" s="49"/>
      <c r="H50" s="40"/>
      <c r="I50" s="39"/>
      <c r="J50" s="23"/>
      <c r="K50" s="82" t="s">
        <v>41</v>
      </c>
      <c r="L50" s="120"/>
      <c r="M50" s="184"/>
      <c r="N50" s="184"/>
    </row>
    <row r="51" spans="1:14" x14ac:dyDescent="0.25">
      <c r="A51" s="43">
        <f t="shared" si="0"/>
        <v>38</v>
      </c>
      <c r="B51" t="s">
        <v>28</v>
      </c>
      <c r="C51" s="170" t="s">
        <v>42</v>
      </c>
      <c r="D51" s="166">
        <v>43555</v>
      </c>
      <c r="E51" s="166">
        <v>43951</v>
      </c>
      <c r="F51" s="120">
        <v>875710</v>
      </c>
      <c r="G51" s="49"/>
      <c r="H51" s="40"/>
      <c r="I51" s="40"/>
      <c r="J51" s="23"/>
      <c r="K51" s="82" t="s">
        <v>41</v>
      </c>
      <c r="L51" s="120"/>
      <c r="M51" s="184"/>
      <c r="N51" s="184"/>
    </row>
    <row r="52" spans="1:14" x14ac:dyDescent="0.25">
      <c r="A52" s="43">
        <f t="shared" si="0"/>
        <v>39</v>
      </c>
      <c r="B52" t="s">
        <v>99</v>
      </c>
      <c r="C52" s="170" t="s">
        <v>42</v>
      </c>
      <c r="D52" s="166">
        <v>43555</v>
      </c>
      <c r="E52" s="166">
        <v>43951</v>
      </c>
      <c r="F52" s="120">
        <v>690000</v>
      </c>
      <c r="G52" s="49"/>
      <c r="H52" s="40"/>
      <c r="I52" s="39"/>
      <c r="J52" s="23"/>
      <c r="K52" s="82" t="s">
        <v>41</v>
      </c>
      <c r="L52" s="120"/>
      <c r="M52" s="184"/>
      <c r="N52" s="184"/>
    </row>
    <row r="53" spans="1:14" x14ac:dyDescent="0.25">
      <c r="A53" s="43">
        <f t="shared" si="0"/>
        <v>40</v>
      </c>
      <c r="B53" t="s">
        <v>219</v>
      </c>
      <c r="C53" s="170" t="s">
        <v>42</v>
      </c>
      <c r="D53" s="166">
        <v>43555</v>
      </c>
      <c r="E53" s="166">
        <v>43951</v>
      </c>
      <c r="F53" s="120">
        <v>72800615</v>
      </c>
      <c r="G53" s="49"/>
      <c r="H53" s="40"/>
      <c r="I53" s="40"/>
      <c r="J53" s="23"/>
      <c r="K53" s="82" t="s">
        <v>41</v>
      </c>
      <c r="L53" s="120"/>
      <c r="M53" s="184"/>
      <c r="N53" s="184"/>
    </row>
    <row r="54" spans="1:14" x14ac:dyDescent="0.25">
      <c r="A54" s="43">
        <f t="shared" si="0"/>
        <v>41</v>
      </c>
      <c r="B54" t="s">
        <v>29</v>
      </c>
      <c r="C54" s="170" t="s">
        <v>42</v>
      </c>
      <c r="D54" s="166">
        <v>43555</v>
      </c>
      <c r="E54" s="166">
        <v>43951</v>
      </c>
      <c r="F54" s="120">
        <v>13192500</v>
      </c>
      <c r="G54" s="49"/>
      <c r="H54" s="40"/>
      <c r="I54" s="40"/>
      <c r="J54" s="23"/>
      <c r="K54" s="82" t="s">
        <v>41</v>
      </c>
      <c r="L54" s="120"/>
      <c r="M54" s="184"/>
      <c r="N54" s="184"/>
    </row>
    <row r="55" spans="1:14" x14ac:dyDescent="0.25">
      <c r="A55" s="43">
        <f t="shared" si="0"/>
        <v>42</v>
      </c>
      <c r="B55" t="s">
        <v>195</v>
      </c>
      <c r="C55" s="170" t="s">
        <v>42</v>
      </c>
      <c r="D55" s="166">
        <v>43555</v>
      </c>
      <c r="E55" s="166">
        <v>43951</v>
      </c>
      <c r="F55" s="120">
        <v>989092</v>
      </c>
      <c r="G55" s="49"/>
      <c r="H55" s="40"/>
      <c r="I55" s="40"/>
      <c r="J55" s="23"/>
      <c r="K55" s="82" t="s">
        <v>41</v>
      </c>
      <c r="L55" s="120"/>
      <c r="M55" s="184"/>
      <c r="N55" s="184"/>
    </row>
    <row r="56" spans="1:14" x14ac:dyDescent="0.25">
      <c r="A56" s="43">
        <f t="shared" si="0"/>
        <v>43</v>
      </c>
      <c r="B56" t="s">
        <v>83</v>
      </c>
      <c r="C56" s="170" t="s">
        <v>42</v>
      </c>
      <c r="D56" s="166">
        <v>43555</v>
      </c>
      <c r="E56" s="166">
        <v>43951</v>
      </c>
      <c r="F56" s="120">
        <v>55202532</v>
      </c>
      <c r="G56" s="49">
        <v>6571.73</v>
      </c>
      <c r="H56" s="40">
        <f>+I56*G56</f>
        <v>55202532</v>
      </c>
      <c r="I56" s="40">
        <v>8400</v>
      </c>
      <c r="J56" s="23"/>
      <c r="K56" s="82" t="s">
        <v>41</v>
      </c>
      <c r="L56" s="120"/>
      <c r="M56" s="184"/>
      <c r="N56" s="184"/>
    </row>
    <row r="57" spans="1:14" x14ac:dyDescent="0.25">
      <c r="A57" s="43">
        <f t="shared" si="0"/>
        <v>44</v>
      </c>
      <c r="B57" s="174" t="s">
        <v>58</v>
      </c>
      <c r="C57" s="170" t="s">
        <v>42</v>
      </c>
      <c r="D57" s="166">
        <v>43555</v>
      </c>
      <c r="E57" s="166">
        <v>43951</v>
      </c>
      <c r="F57" s="120">
        <v>2351942057</v>
      </c>
      <c r="G57" s="49"/>
      <c r="H57" s="40"/>
      <c r="I57" s="39"/>
      <c r="J57" s="23"/>
      <c r="K57" s="82" t="s">
        <v>41</v>
      </c>
      <c r="L57" s="120"/>
    </row>
    <row r="58" spans="1:14" x14ac:dyDescent="0.25">
      <c r="A58" s="43">
        <f t="shared" si="0"/>
        <v>45</v>
      </c>
      <c r="B58" s="98" t="s">
        <v>80</v>
      </c>
      <c r="C58" s="170" t="s">
        <v>42</v>
      </c>
      <c r="D58" s="166">
        <v>43555</v>
      </c>
      <c r="E58" s="166">
        <v>43951</v>
      </c>
      <c r="F58" s="120">
        <v>14462796</v>
      </c>
      <c r="G58" s="49"/>
      <c r="H58" s="40"/>
      <c r="I58" s="39"/>
      <c r="J58" s="23"/>
      <c r="K58" s="82" t="s">
        <v>41</v>
      </c>
    </row>
    <row r="59" spans="1:14" ht="12.75" hidden="1" customHeight="1" x14ac:dyDescent="0.25">
      <c r="A59" s="43">
        <v>25</v>
      </c>
      <c r="B59"/>
      <c r="C59" s="170" t="s">
        <v>42</v>
      </c>
      <c r="D59" s="166"/>
      <c r="E59" s="166"/>
      <c r="F59" s="120"/>
      <c r="G59" s="49"/>
      <c r="H59" s="40"/>
      <c r="I59" s="39"/>
      <c r="J59" s="23"/>
      <c r="K59" s="82" t="s">
        <v>41</v>
      </c>
      <c r="M59"/>
      <c r="N59" s="184"/>
    </row>
    <row r="60" spans="1:14" ht="12.75" hidden="1" customHeight="1" x14ac:dyDescent="0.25">
      <c r="A60" s="43">
        <v>26</v>
      </c>
      <c r="B60"/>
      <c r="C60" s="170" t="s">
        <v>42</v>
      </c>
      <c r="D60" s="166"/>
      <c r="E60" s="166"/>
      <c r="F60" s="120"/>
      <c r="G60" s="49"/>
      <c r="H60" s="40"/>
      <c r="I60" s="39"/>
      <c r="J60" s="23"/>
      <c r="K60" s="82" t="s">
        <v>41</v>
      </c>
      <c r="M60"/>
      <c r="N60" s="184"/>
    </row>
    <row r="61" spans="1:14" ht="12.75" hidden="1" customHeight="1" x14ac:dyDescent="0.25">
      <c r="A61" s="70">
        <v>27</v>
      </c>
      <c r="B61" s="121"/>
      <c r="C61" s="167" t="s">
        <v>42</v>
      </c>
      <c r="D61" s="166"/>
      <c r="E61" s="166"/>
      <c r="F61" s="120"/>
      <c r="G61" s="49"/>
      <c r="H61" s="40"/>
      <c r="I61" s="39"/>
      <c r="J61" s="23"/>
      <c r="K61" s="82" t="s">
        <v>41</v>
      </c>
    </row>
    <row r="62" spans="1:14" ht="12.75" hidden="1" customHeight="1" x14ac:dyDescent="0.25">
      <c r="A62" s="23">
        <v>28</v>
      </c>
      <c r="B62" s="174"/>
      <c r="C62" s="167" t="s">
        <v>42</v>
      </c>
      <c r="D62" s="166"/>
      <c r="E62" s="166"/>
      <c r="F62" s="120"/>
      <c r="G62" s="49"/>
      <c r="H62" s="40"/>
      <c r="I62" s="39"/>
      <c r="J62" s="23"/>
      <c r="K62" s="82" t="s">
        <v>41</v>
      </c>
    </row>
    <row r="63" spans="1:14" ht="12.75" hidden="1" customHeight="1" x14ac:dyDescent="0.25">
      <c r="A63" s="23">
        <v>29</v>
      </c>
      <c r="B63" s="99"/>
      <c r="C63" s="167" t="s">
        <v>42</v>
      </c>
      <c r="D63" s="78"/>
      <c r="E63" s="78"/>
      <c r="F63" s="120"/>
      <c r="G63" s="104"/>
      <c r="H63" s="69"/>
      <c r="I63" s="69"/>
      <c r="K63" s="82" t="s">
        <v>41</v>
      </c>
    </row>
    <row r="64" spans="1:14" ht="23.25" customHeight="1" thickBot="1" x14ac:dyDescent="0.3">
      <c r="A64" s="465" t="s">
        <v>225</v>
      </c>
      <c r="B64" s="466"/>
      <c r="C64" s="45"/>
      <c r="D64" s="45"/>
      <c r="E64" s="45"/>
      <c r="F64" s="156">
        <f>SUM(F14:F63)</f>
        <v>3845046191</v>
      </c>
      <c r="G64" s="36"/>
      <c r="H64" s="36">
        <f>SUM(H9:H63)</f>
        <v>259175887.73999998</v>
      </c>
      <c r="I64" s="36">
        <f>SUM(I9:I56)</f>
        <v>39438</v>
      </c>
      <c r="J64" s="36"/>
      <c r="K64" s="83"/>
      <c r="M64"/>
      <c r="N64" s="148"/>
    </row>
    <row r="65" spans="1:12" ht="18" customHeight="1" x14ac:dyDescent="0.25">
      <c r="A65" s="108"/>
      <c r="B65" s="86"/>
      <c r="C65" s="85"/>
      <c r="D65" s="89"/>
      <c r="E65" s="38"/>
      <c r="F65" s="157"/>
      <c r="G65" s="75"/>
      <c r="H65" s="90"/>
      <c r="I65" s="106"/>
      <c r="J65" s="89"/>
      <c r="K65" s="91"/>
      <c r="L65" s="148"/>
    </row>
    <row r="66" spans="1:12" ht="15.75" customHeight="1" x14ac:dyDescent="0.25">
      <c r="A66" s="70"/>
      <c r="B66" s="65" t="s">
        <v>48</v>
      </c>
      <c r="C66" s="43"/>
      <c r="D66" s="61"/>
      <c r="E66" s="80"/>
      <c r="F66" s="158"/>
      <c r="G66" s="76"/>
      <c r="H66" s="25"/>
      <c r="I66" s="39"/>
      <c r="J66" s="23"/>
      <c r="K66" s="81"/>
    </row>
    <row r="67" spans="1:12" ht="15.75" customHeight="1" x14ac:dyDescent="0.25">
      <c r="A67" s="70"/>
      <c r="B67" s="65"/>
      <c r="C67" s="43"/>
      <c r="D67" s="61"/>
      <c r="E67" s="80"/>
      <c r="F67" s="120"/>
      <c r="G67" s="76"/>
      <c r="H67" s="25"/>
      <c r="I67" s="39"/>
      <c r="J67" s="23"/>
      <c r="K67" s="81"/>
    </row>
    <row r="68" spans="1:12" x14ac:dyDescent="0.25">
      <c r="A68" s="70"/>
      <c r="B68" s="66" t="s">
        <v>31</v>
      </c>
      <c r="C68" s="120"/>
      <c r="D68" s="166">
        <v>43555</v>
      </c>
      <c r="E68" s="166">
        <v>43951</v>
      </c>
      <c r="F68" s="120">
        <v>117744</v>
      </c>
      <c r="G68" s="49"/>
      <c r="H68" s="92"/>
      <c r="I68" s="39"/>
      <c r="J68" s="23"/>
      <c r="K68" s="82" t="s">
        <v>41</v>
      </c>
    </row>
    <row r="69" spans="1:12" x14ac:dyDescent="0.25">
      <c r="A69" s="70"/>
      <c r="B69" s="66" t="s">
        <v>32</v>
      </c>
      <c r="C69" s="120"/>
      <c r="D69" s="166">
        <v>43555</v>
      </c>
      <c r="E69" s="166">
        <v>43951</v>
      </c>
      <c r="F69" s="120">
        <v>37000000</v>
      </c>
      <c r="G69" s="49"/>
      <c r="H69" s="92"/>
      <c r="I69" s="39"/>
      <c r="J69" s="23"/>
      <c r="K69" s="82" t="s">
        <v>41</v>
      </c>
    </row>
    <row r="70" spans="1:12" x14ac:dyDescent="0.25">
      <c r="A70" s="70"/>
      <c r="B70" s="66" t="s">
        <v>33</v>
      </c>
      <c r="C70" s="120"/>
      <c r="D70" s="166">
        <v>43555</v>
      </c>
      <c r="E70" s="166">
        <v>43951</v>
      </c>
      <c r="F70" s="120">
        <v>11367835</v>
      </c>
      <c r="G70" s="49"/>
      <c r="H70" s="92"/>
      <c r="I70" s="39"/>
      <c r="J70" s="23"/>
      <c r="K70" s="82" t="s">
        <v>41</v>
      </c>
    </row>
    <row r="71" spans="1:12" x14ac:dyDescent="0.25">
      <c r="A71" s="70"/>
      <c r="B71" s="66" t="s">
        <v>169</v>
      </c>
      <c r="C71" s="23"/>
      <c r="D71" s="166">
        <v>43555</v>
      </c>
      <c r="E71" s="166">
        <v>43951</v>
      </c>
      <c r="F71" s="120">
        <v>11023250</v>
      </c>
      <c r="G71" s="49"/>
      <c r="H71" s="92"/>
      <c r="I71" s="39"/>
      <c r="J71" s="23"/>
      <c r="K71" s="82" t="s">
        <v>41</v>
      </c>
    </row>
    <row r="72" spans="1:12" x14ac:dyDescent="0.25">
      <c r="A72" s="70"/>
      <c r="B72" s="66" t="s">
        <v>34</v>
      </c>
      <c r="C72" s="120"/>
      <c r="D72" s="166">
        <v>43555</v>
      </c>
      <c r="E72" s="166">
        <v>43951</v>
      </c>
      <c r="F72" s="120">
        <v>8362596</v>
      </c>
      <c r="G72" s="49"/>
      <c r="H72" s="92"/>
      <c r="I72" s="39"/>
      <c r="J72" s="23"/>
      <c r="K72" s="82" t="s">
        <v>41</v>
      </c>
    </row>
    <row r="73" spans="1:12" hidden="1" x14ac:dyDescent="0.25">
      <c r="A73" s="70"/>
      <c r="B73" s="66" t="s">
        <v>77</v>
      </c>
      <c r="C73" s="120"/>
      <c r="D73" s="166">
        <v>43555</v>
      </c>
      <c r="E73" s="166">
        <v>43951</v>
      </c>
      <c r="F73" s="120"/>
      <c r="G73" s="49"/>
      <c r="H73" s="92"/>
      <c r="I73" s="39"/>
      <c r="J73" s="23"/>
      <c r="K73" s="82" t="s">
        <v>41</v>
      </c>
    </row>
    <row r="74" spans="1:12" x14ac:dyDescent="0.25">
      <c r="A74" s="70"/>
      <c r="B74" s="66" t="s">
        <v>77</v>
      </c>
      <c r="C74" s="120"/>
      <c r="D74" s="166">
        <v>43555</v>
      </c>
      <c r="E74" s="166">
        <v>43951</v>
      </c>
      <c r="F74" s="120">
        <v>266497683</v>
      </c>
      <c r="G74" s="49"/>
      <c r="H74" s="92"/>
      <c r="I74" s="39"/>
      <c r="J74" s="23"/>
      <c r="K74" s="82" t="s">
        <v>41</v>
      </c>
    </row>
    <row r="75" spans="1:12" ht="12.75" customHeight="1" x14ac:dyDescent="0.25">
      <c r="A75" s="70"/>
      <c r="B75" s="87" t="s">
        <v>35</v>
      </c>
      <c r="C75" s="70"/>
      <c r="D75" s="165"/>
      <c r="E75" s="165"/>
      <c r="F75" s="181">
        <f>SUM(F68:F74)</f>
        <v>334369108</v>
      </c>
      <c r="G75" s="76"/>
      <c r="H75" s="26"/>
      <c r="I75" s="39"/>
      <c r="J75" s="23"/>
      <c r="K75" s="82" t="s">
        <v>41</v>
      </c>
    </row>
    <row r="76" spans="1:12" ht="12.75" customHeight="1" x14ac:dyDescent="0.25">
      <c r="A76" s="70"/>
      <c r="B76" s="171"/>
      <c r="C76" s="70"/>
      <c r="D76" s="165"/>
      <c r="E76" s="165"/>
      <c r="F76" s="120"/>
      <c r="G76" s="76"/>
      <c r="H76" s="26"/>
      <c r="I76" s="39"/>
      <c r="J76" s="23"/>
      <c r="K76" s="82"/>
    </row>
    <row r="77" spans="1:12" x14ac:dyDescent="0.25">
      <c r="A77" s="70"/>
      <c r="B77" s="66" t="s">
        <v>37</v>
      </c>
      <c r="C77" s="120"/>
      <c r="D77" s="166">
        <v>43555</v>
      </c>
      <c r="E77" s="166">
        <v>43951</v>
      </c>
      <c r="F77" s="120">
        <v>545000000</v>
      </c>
      <c r="G77" s="49"/>
      <c r="H77" s="92"/>
      <c r="I77" s="39"/>
      <c r="J77" s="23"/>
      <c r="K77" s="82" t="s">
        <v>41</v>
      </c>
    </row>
    <row r="78" spans="1:12" x14ac:dyDescent="0.25">
      <c r="A78" s="70"/>
      <c r="B78" s="66" t="s">
        <v>68</v>
      </c>
      <c r="C78" s="120"/>
      <c r="D78" s="166">
        <v>43555</v>
      </c>
      <c r="E78" s="166">
        <v>43951</v>
      </c>
      <c r="F78" s="120">
        <v>539409969</v>
      </c>
      <c r="G78" s="49"/>
      <c r="H78" s="92"/>
      <c r="I78" s="39"/>
      <c r="J78" s="23"/>
      <c r="K78" s="82" t="s">
        <v>41</v>
      </c>
    </row>
    <row r="79" spans="1:12" x14ac:dyDescent="0.25">
      <c r="A79" s="70"/>
      <c r="B79" s="66" t="s">
        <v>196</v>
      </c>
      <c r="C79" s="120"/>
      <c r="D79" s="166">
        <v>43555</v>
      </c>
      <c r="E79" s="166">
        <v>43951</v>
      </c>
      <c r="F79" s="120">
        <v>12301174</v>
      </c>
      <c r="G79" s="49"/>
      <c r="H79" s="92"/>
      <c r="I79" s="39"/>
      <c r="J79" s="23"/>
      <c r="K79" s="82" t="s">
        <v>41</v>
      </c>
    </row>
    <row r="80" spans="1:12" x14ac:dyDescent="0.25">
      <c r="A80" s="70"/>
      <c r="B80" s="66" t="s">
        <v>170</v>
      </c>
      <c r="C80" s="120"/>
      <c r="D80" s="166">
        <v>43555</v>
      </c>
      <c r="E80" s="166">
        <v>43951</v>
      </c>
      <c r="F80" s="120">
        <v>216612599</v>
      </c>
      <c r="G80" s="49"/>
      <c r="H80" s="92"/>
      <c r="I80" s="39"/>
      <c r="J80" s="23"/>
      <c r="K80" s="82" t="s">
        <v>41</v>
      </c>
    </row>
    <row r="81" spans="1:13" x14ac:dyDescent="0.25">
      <c r="A81" s="70"/>
      <c r="B81" s="66" t="s">
        <v>69</v>
      </c>
      <c r="C81" s="120"/>
      <c r="D81" s="166">
        <v>43555</v>
      </c>
      <c r="E81" s="166">
        <v>43951</v>
      </c>
      <c r="F81" s="120">
        <v>29710675</v>
      </c>
      <c r="G81" s="49"/>
      <c r="H81" s="92"/>
      <c r="I81" s="39"/>
      <c r="J81" s="23"/>
      <c r="K81" s="82" t="s">
        <v>41</v>
      </c>
    </row>
    <row r="82" spans="1:13" ht="15" customHeight="1" x14ac:dyDescent="0.25">
      <c r="A82" s="70"/>
      <c r="B82" s="66" t="s">
        <v>63</v>
      </c>
      <c r="C82" s="120"/>
      <c r="D82" s="166">
        <v>43555</v>
      </c>
      <c r="E82" s="166">
        <v>43951</v>
      </c>
      <c r="F82" s="120">
        <v>7361850</v>
      </c>
      <c r="G82" s="49"/>
      <c r="H82" s="92"/>
      <c r="I82" s="39"/>
      <c r="J82" s="23"/>
      <c r="K82" s="82" t="s">
        <v>41</v>
      </c>
    </row>
    <row r="83" spans="1:13" x14ac:dyDescent="0.25">
      <c r="A83" s="70"/>
      <c r="B83" s="66" t="s">
        <v>64</v>
      </c>
      <c r="C83" s="120"/>
      <c r="D83" s="166">
        <v>43555</v>
      </c>
      <c r="E83" s="166">
        <v>43951</v>
      </c>
      <c r="F83" s="120">
        <v>1000000</v>
      </c>
      <c r="G83" s="49"/>
      <c r="H83" s="92"/>
      <c r="I83" s="39"/>
      <c r="J83" s="23"/>
      <c r="K83" s="82" t="s">
        <v>41</v>
      </c>
    </row>
    <row r="84" spans="1:13" x14ac:dyDescent="0.25">
      <c r="A84" s="70"/>
      <c r="B84" s="66" t="s">
        <v>74</v>
      </c>
      <c r="C84" s="120"/>
      <c r="D84" s="166">
        <v>43555</v>
      </c>
      <c r="E84" s="166">
        <v>43951</v>
      </c>
      <c r="F84" s="120">
        <v>2900000</v>
      </c>
      <c r="G84" s="49"/>
      <c r="H84" s="92"/>
      <c r="I84" s="39"/>
      <c r="J84" s="23"/>
      <c r="K84" s="82" t="s">
        <v>41</v>
      </c>
    </row>
    <row r="85" spans="1:13" x14ac:dyDescent="0.25">
      <c r="A85" s="70"/>
      <c r="B85" s="66" t="s">
        <v>75</v>
      </c>
      <c r="D85" s="166">
        <v>43555</v>
      </c>
      <c r="E85" s="166">
        <v>43951</v>
      </c>
      <c r="F85" s="120">
        <v>378364451</v>
      </c>
      <c r="G85" s="49"/>
      <c r="H85" s="92"/>
      <c r="I85" s="39"/>
      <c r="J85" s="23"/>
      <c r="K85" s="82" t="s">
        <v>41</v>
      </c>
    </row>
    <row r="86" spans="1:13" x14ac:dyDescent="0.25">
      <c r="A86" s="70"/>
      <c r="B86" s="66" t="s">
        <v>79</v>
      </c>
      <c r="C86" s="120"/>
      <c r="D86" s="166">
        <v>43555</v>
      </c>
      <c r="E86" s="166">
        <v>43951</v>
      </c>
      <c r="F86" s="120">
        <v>10406189</v>
      </c>
      <c r="G86" s="49"/>
      <c r="H86" s="92"/>
      <c r="I86" s="39"/>
      <c r="J86" s="23"/>
      <c r="K86" s="82" t="s">
        <v>41</v>
      </c>
    </row>
    <row r="87" spans="1:13" x14ac:dyDescent="0.25">
      <c r="A87" s="70"/>
      <c r="B87" s="66" t="s">
        <v>126</v>
      </c>
      <c r="C87" s="120"/>
      <c r="D87" s="166">
        <v>43555</v>
      </c>
      <c r="E87" s="166">
        <v>43951</v>
      </c>
      <c r="F87" s="120">
        <v>0</v>
      </c>
      <c r="G87" s="49"/>
      <c r="H87" s="92"/>
      <c r="I87" s="39"/>
      <c r="J87" s="23"/>
      <c r="K87" s="82"/>
    </row>
    <row r="88" spans="1:13" ht="14.25" customHeight="1" x14ac:dyDescent="0.25">
      <c r="A88" s="74"/>
      <c r="B88" s="88" t="s">
        <v>38</v>
      </c>
      <c r="C88" s="71"/>
      <c r="D88" s="175"/>
      <c r="E88" s="62"/>
      <c r="F88" s="158">
        <f>SUM(F77:F87)</f>
        <v>1743066907</v>
      </c>
      <c r="G88" s="76"/>
      <c r="H88" s="26">
        <f>SUM(H77:H78)</f>
        <v>0</v>
      </c>
      <c r="I88" s="68"/>
      <c r="K88" s="82"/>
    </row>
    <row r="89" spans="1:13" ht="21" customHeight="1" thickBot="1" x14ac:dyDescent="0.3">
      <c r="A89" s="107" t="s">
        <v>220</v>
      </c>
      <c r="B89" s="33"/>
      <c r="C89" s="34"/>
      <c r="D89" s="34"/>
      <c r="E89" s="35"/>
      <c r="F89" s="156">
        <f>+F88+F75</f>
        <v>2077436015</v>
      </c>
      <c r="G89" s="36"/>
      <c r="H89" s="36">
        <f>+H75+H88</f>
        <v>0</v>
      </c>
      <c r="I89" s="44"/>
      <c r="J89" s="44"/>
      <c r="K89" s="84"/>
      <c r="L89" s="168"/>
      <c r="M89" s="169"/>
    </row>
    <row r="90" spans="1:13" ht="18.75" customHeight="1" x14ac:dyDescent="0.25">
      <c r="A90" s="189"/>
      <c r="B90" s="147" t="s">
        <v>49</v>
      </c>
      <c r="C90" s="85"/>
      <c r="D90" s="190"/>
      <c r="E90" s="94"/>
      <c r="F90" s="159"/>
      <c r="G90" s="75"/>
      <c r="H90" s="75"/>
      <c r="I90" s="89"/>
      <c r="J90" s="89"/>
      <c r="K90" s="191"/>
    </row>
    <row r="91" spans="1:13" ht="18.75" customHeight="1" x14ac:dyDescent="0.25">
      <c r="A91" s="195"/>
      <c r="B91" t="s">
        <v>148</v>
      </c>
      <c r="C91" s="68"/>
      <c r="D91" s="52">
        <v>43781</v>
      </c>
      <c r="E91" s="77">
        <v>43971</v>
      </c>
      <c r="F91" s="4">
        <v>1000000000</v>
      </c>
      <c r="G91" s="76"/>
      <c r="H91" s="76"/>
      <c r="K91" s="80" t="s">
        <v>41</v>
      </c>
    </row>
    <row r="92" spans="1:13" ht="15.75" customHeight="1" x14ac:dyDescent="0.25">
      <c r="A92" s="192"/>
      <c r="B92" t="s">
        <v>148</v>
      </c>
      <c r="C92" s="110"/>
      <c r="D92" s="52">
        <v>43818</v>
      </c>
      <c r="E92" s="77">
        <v>43998</v>
      </c>
      <c r="F92" s="120">
        <v>300000000</v>
      </c>
      <c r="G92" s="95"/>
      <c r="H92" s="178"/>
      <c r="I92" s="51"/>
      <c r="K92" s="80" t="s">
        <v>41</v>
      </c>
    </row>
    <row r="93" spans="1:13" ht="15.75" customHeight="1" x14ac:dyDescent="0.25">
      <c r="A93" s="192"/>
      <c r="B93" t="s">
        <v>227</v>
      </c>
      <c r="C93" s="110"/>
      <c r="D93" s="52">
        <v>43880</v>
      </c>
      <c r="E93" s="77">
        <v>44240</v>
      </c>
      <c r="F93" s="120">
        <v>700000000</v>
      </c>
      <c r="G93" s="95"/>
      <c r="H93" s="178"/>
      <c r="I93" s="51"/>
      <c r="K93" s="80" t="s">
        <v>41</v>
      </c>
    </row>
    <row r="94" spans="1:13" ht="15.75" customHeight="1" x14ac:dyDescent="0.25">
      <c r="A94" s="192"/>
      <c r="B94" t="s">
        <v>149</v>
      </c>
      <c r="C94" s="110"/>
      <c r="D94" s="52"/>
      <c r="E94" s="77"/>
      <c r="F94" s="120">
        <v>158725411</v>
      </c>
      <c r="G94" s="95"/>
      <c r="H94" s="178"/>
      <c r="I94" s="51"/>
      <c r="K94" s="80" t="s">
        <v>41</v>
      </c>
    </row>
    <row r="95" spans="1:13" ht="15.75" customHeight="1" x14ac:dyDescent="0.25">
      <c r="A95" s="192"/>
      <c r="B95" t="s">
        <v>226</v>
      </c>
      <c r="C95" s="110"/>
      <c r="D95" s="52">
        <v>43788</v>
      </c>
      <c r="E95" s="77">
        <v>43998</v>
      </c>
      <c r="F95" s="120">
        <v>400000000</v>
      </c>
      <c r="G95" s="95"/>
      <c r="H95" s="178"/>
      <c r="I95" s="51"/>
      <c r="K95" s="80" t="s">
        <v>41</v>
      </c>
    </row>
    <row r="96" spans="1:13" ht="15.75" customHeight="1" x14ac:dyDescent="0.25">
      <c r="A96" s="192"/>
      <c r="B96" t="s">
        <v>226</v>
      </c>
      <c r="C96" s="110"/>
      <c r="D96" s="52">
        <v>43816</v>
      </c>
      <c r="E96" s="77">
        <v>43997</v>
      </c>
      <c r="F96" s="120">
        <v>600000000</v>
      </c>
      <c r="G96" s="95"/>
      <c r="H96" s="178"/>
      <c r="I96" s="51"/>
      <c r="K96" s="80" t="s">
        <v>41</v>
      </c>
    </row>
    <row r="97" spans="1:11" ht="15.75" customHeight="1" x14ac:dyDescent="0.25">
      <c r="A97" s="192"/>
      <c r="B97" t="s">
        <v>226</v>
      </c>
      <c r="C97" s="110"/>
      <c r="D97" s="52">
        <v>43902</v>
      </c>
      <c r="E97" s="77">
        <v>44082</v>
      </c>
      <c r="F97" s="120">
        <v>1000000000</v>
      </c>
      <c r="G97" s="95"/>
      <c r="H97" s="178"/>
      <c r="I97" s="51"/>
      <c r="K97" s="80" t="s">
        <v>41</v>
      </c>
    </row>
    <row r="98" spans="1:11" ht="15.75" customHeight="1" x14ac:dyDescent="0.3">
      <c r="A98" s="192"/>
      <c r="B98" s="149" t="s">
        <v>151</v>
      </c>
      <c r="C98" s="110"/>
      <c r="D98" s="52"/>
      <c r="E98" s="77"/>
      <c r="F98" s="125">
        <f>SUM(F91:F97)</f>
        <v>4158725411</v>
      </c>
      <c r="G98" s="95"/>
      <c r="H98" s="178"/>
      <c r="I98" s="51"/>
      <c r="K98" s="80" t="s">
        <v>41</v>
      </c>
    </row>
    <row r="99" spans="1:11" ht="15.75" customHeight="1" x14ac:dyDescent="0.25">
      <c r="A99" s="192"/>
      <c r="B99" t="s">
        <v>152</v>
      </c>
      <c r="C99" s="110"/>
      <c r="D99" s="52">
        <v>42737</v>
      </c>
      <c r="E99" s="77">
        <v>44897</v>
      </c>
      <c r="F99" s="120">
        <v>524392050</v>
      </c>
      <c r="G99" s="95"/>
      <c r="H99" s="178"/>
      <c r="I99" s="51"/>
      <c r="K99" s="80" t="s">
        <v>41</v>
      </c>
    </row>
    <row r="100" spans="1:11" ht="15.75" customHeight="1" x14ac:dyDescent="0.25">
      <c r="A100" s="192"/>
      <c r="B100" t="s">
        <v>88</v>
      </c>
      <c r="C100" s="110"/>
      <c r="D100" s="52"/>
      <c r="E100" s="77"/>
      <c r="F100" s="120">
        <v>227038153</v>
      </c>
      <c r="G100" s="95"/>
      <c r="H100" s="178"/>
      <c r="I100" s="51"/>
      <c r="K100" s="80" t="s">
        <v>41</v>
      </c>
    </row>
    <row r="101" spans="1:11" ht="15.75" customHeight="1" x14ac:dyDescent="0.25">
      <c r="A101" s="192"/>
      <c r="B101" t="s">
        <v>89</v>
      </c>
      <c r="C101" s="110"/>
      <c r="D101" s="52">
        <v>42366</v>
      </c>
      <c r="E101" s="77">
        <v>44576</v>
      </c>
      <c r="F101" s="120">
        <v>504376587</v>
      </c>
      <c r="G101" s="95"/>
      <c r="H101" s="178"/>
      <c r="I101" s="51"/>
      <c r="K101" s="80" t="s">
        <v>41</v>
      </c>
    </row>
    <row r="102" spans="1:11" ht="15.75" customHeight="1" x14ac:dyDescent="0.25">
      <c r="A102" s="192"/>
      <c r="B102" t="s">
        <v>90</v>
      </c>
      <c r="C102" s="110"/>
      <c r="D102" s="52"/>
      <c r="E102" s="77"/>
      <c r="F102" s="120">
        <v>144833638</v>
      </c>
      <c r="G102" s="95"/>
      <c r="H102" s="178"/>
      <c r="I102" s="51"/>
      <c r="K102" s="80" t="s">
        <v>41</v>
      </c>
    </row>
    <row r="103" spans="1:11" ht="15.75" customHeight="1" x14ac:dyDescent="0.3">
      <c r="A103" s="192"/>
      <c r="B103" s="149" t="s">
        <v>51</v>
      </c>
      <c r="C103" s="110"/>
      <c r="D103" s="52"/>
      <c r="E103" s="77"/>
      <c r="F103" s="125">
        <f>SUM(F99:F102)</f>
        <v>1400640428</v>
      </c>
      <c r="G103" s="95"/>
      <c r="H103" s="178"/>
      <c r="I103" s="51"/>
      <c r="K103" s="80" t="s">
        <v>41</v>
      </c>
    </row>
    <row r="104" spans="1:11" ht="15.75" customHeight="1" x14ac:dyDescent="0.3">
      <c r="A104" s="192"/>
      <c r="B104" s="149" t="s">
        <v>87</v>
      </c>
      <c r="C104" s="110"/>
      <c r="D104" s="52"/>
      <c r="E104" s="77"/>
      <c r="F104" s="125">
        <v>0</v>
      </c>
      <c r="G104" s="95"/>
      <c r="H104" s="178"/>
      <c r="I104" s="51"/>
      <c r="K104" s="193"/>
    </row>
    <row r="105" spans="1:11" ht="15.75" customHeight="1" thickBot="1" x14ac:dyDescent="0.35">
      <c r="A105" s="194"/>
      <c r="B105" s="151"/>
      <c r="C105" s="110"/>
      <c r="D105" s="52"/>
      <c r="E105" s="77"/>
      <c r="F105" s="77"/>
      <c r="G105" s="177"/>
      <c r="H105" s="179"/>
      <c r="I105" s="51"/>
      <c r="K105" s="193"/>
    </row>
    <row r="106" spans="1:11" ht="18.75" customHeight="1" thickBot="1" x14ac:dyDescent="0.35">
      <c r="A106" s="126" t="s">
        <v>221</v>
      </c>
      <c r="B106" s="127"/>
      <c r="C106" s="128"/>
      <c r="D106" s="129"/>
      <c r="E106" s="130"/>
      <c r="F106" s="131">
        <f>+F103+F104+F98</f>
        <v>5559365839</v>
      </c>
      <c r="G106" s="136"/>
      <c r="H106" s="132"/>
      <c r="I106" s="133"/>
      <c r="J106" s="134"/>
      <c r="K106" s="135"/>
    </row>
    <row r="107" spans="1:11" ht="15.75" customHeight="1" thickBot="1" x14ac:dyDescent="0.35">
      <c r="A107" s="138"/>
      <c r="B107" s="139"/>
      <c r="C107" s="140"/>
      <c r="D107" s="141"/>
      <c r="E107" s="142"/>
      <c r="F107" s="143"/>
      <c r="G107" s="136"/>
      <c r="H107" s="144"/>
      <c r="I107" s="72"/>
      <c r="J107" s="29"/>
      <c r="K107" s="145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thickBot="1" x14ac:dyDescent="0.3">
      <c r="A109" s="25"/>
      <c r="B109" s="37"/>
      <c r="C109" s="55" t="s">
        <v>70</v>
      </c>
      <c r="D109" s="57"/>
      <c r="E109" s="56"/>
      <c r="F109" s="161">
        <f>+F106+F89+F64</f>
        <v>11481848045</v>
      </c>
      <c r="G109" s="168"/>
      <c r="H109" s="168"/>
      <c r="I109" s="169"/>
    </row>
    <row r="110" spans="1:11" ht="18.75" customHeight="1" thickTop="1" x14ac:dyDescent="0.25">
      <c r="A110" s="25"/>
      <c r="B110" s="37"/>
      <c r="C110" s="18"/>
      <c r="D110" s="18"/>
      <c r="E110" s="30"/>
      <c r="F110" s="184"/>
      <c r="G110" s="26"/>
      <c r="H110" s="26"/>
    </row>
    <row r="111" spans="1:11" ht="18.75" customHeight="1" x14ac:dyDescent="0.25">
      <c r="A111" s="25"/>
      <c r="B111" s="37"/>
      <c r="C111" s="18"/>
      <c r="D111" s="18"/>
      <c r="E111" s="30"/>
      <c r="F111" s="184"/>
      <c r="G111" s="26"/>
      <c r="H111" s="26"/>
    </row>
    <row r="112" spans="1:11" ht="18.75" hidden="1" customHeight="1" x14ac:dyDescent="0.25">
      <c r="A112" s="25"/>
      <c r="B112" s="37"/>
      <c r="C112" s="18"/>
      <c r="D112" s="18"/>
      <c r="E112" s="30"/>
      <c r="F112" s="158"/>
      <c r="G112" s="26"/>
      <c r="H112" s="26"/>
    </row>
    <row r="113" spans="1:8" ht="18.75" hidden="1" customHeight="1" x14ac:dyDescent="0.25">
      <c r="A113" s="25"/>
      <c r="B113" s="37"/>
      <c r="C113" s="18"/>
      <c r="D113" s="18"/>
      <c r="E113" s="30"/>
      <c r="F113" s="158"/>
      <c r="G113" s="26"/>
      <c r="H113" s="26"/>
    </row>
    <row r="114" spans="1:8" ht="18.75" hidden="1" customHeight="1" x14ac:dyDescent="0.25">
      <c r="A114" s="25"/>
      <c r="B114" s="37"/>
      <c r="C114" s="18"/>
      <c r="D114" s="18"/>
      <c r="E114" s="30"/>
      <c r="F114" s="158"/>
      <c r="G114" s="26"/>
      <c r="H114" s="26"/>
    </row>
    <row r="115" spans="1:8" ht="18.75" hidden="1" customHeight="1" x14ac:dyDescent="0.25">
      <c r="A115" s="25"/>
      <c r="B115" s="37"/>
      <c r="C115" s="18"/>
      <c r="D115" s="18"/>
      <c r="E115" s="30"/>
      <c r="F115" s="158"/>
      <c r="G115" s="26"/>
      <c r="H115" s="26"/>
    </row>
    <row r="116" spans="1:8" ht="18.75" hidden="1" customHeight="1" x14ac:dyDescent="0.25">
      <c r="A116" s="25"/>
      <c r="B116" s="37"/>
      <c r="C116" s="18"/>
      <c r="D116" s="18"/>
      <c r="E116" s="30"/>
      <c r="F116" s="158"/>
      <c r="G116" s="26"/>
      <c r="H116" s="26"/>
    </row>
    <row r="117" spans="1:8" ht="18.75" hidden="1" customHeight="1" x14ac:dyDescent="0.25">
      <c r="A117" s="25"/>
      <c r="B117" s="37"/>
      <c r="C117" s="18"/>
      <c r="D117" s="18"/>
      <c r="E117" s="30"/>
      <c r="F117" s="158"/>
      <c r="G117" s="26"/>
      <c r="H117" s="26"/>
    </row>
    <row r="118" spans="1:8" ht="18.75" hidden="1" customHeight="1" x14ac:dyDescent="0.25">
      <c r="A118" s="25"/>
      <c r="B118" s="37"/>
      <c r="C118" s="18"/>
      <c r="D118" s="18"/>
      <c r="E118" s="30"/>
      <c r="F118" s="158"/>
      <c r="G118" s="26"/>
      <c r="H118" s="26"/>
    </row>
    <row r="119" spans="1:8" ht="18.75" hidden="1" customHeight="1" x14ac:dyDescent="0.25">
      <c r="A119" s="25"/>
      <c r="B119" s="37"/>
      <c r="C119" s="18"/>
      <c r="D119" s="18"/>
      <c r="E119" s="30"/>
      <c r="F119" s="158"/>
      <c r="G119" s="26"/>
      <c r="H119" s="26"/>
    </row>
    <row r="120" spans="1:8" ht="18.75" hidden="1" customHeight="1" x14ac:dyDescent="0.25">
      <c r="A120" s="25"/>
      <c r="B120" s="37"/>
      <c r="C120" s="18"/>
      <c r="D120" s="18"/>
      <c r="E120" s="30"/>
      <c r="F120" s="158"/>
      <c r="G120" s="26"/>
      <c r="H120" s="26"/>
    </row>
    <row r="121" spans="1:8" ht="18.75" hidden="1" customHeight="1" x14ac:dyDescent="0.25">
      <c r="A121" s="25"/>
      <c r="B121" s="37"/>
      <c r="C121" s="18"/>
      <c r="D121" s="18"/>
      <c r="E121" s="30"/>
      <c r="F121" s="158"/>
      <c r="G121" s="26"/>
      <c r="H121" s="26"/>
    </row>
    <row r="122" spans="1:8" ht="18.75" hidden="1" customHeight="1" x14ac:dyDescent="0.25">
      <c r="A122" s="25"/>
      <c r="B122" s="37"/>
      <c r="C122" s="18"/>
      <c r="D122" s="18"/>
      <c r="E122" s="30"/>
      <c r="F122" s="158"/>
      <c r="G122" s="26"/>
      <c r="H122" s="26"/>
    </row>
    <row r="123" spans="1:8" ht="18.75" hidden="1" customHeight="1" x14ac:dyDescent="0.25">
      <c r="A123" s="25"/>
      <c r="B123" s="37"/>
      <c r="C123" s="18"/>
      <c r="D123" s="18"/>
      <c r="E123" s="30"/>
      <c r="F123" s="158"/>
      <c r="G123" s="26"/>
      <c r="H123" s="26"/>
    </row>
    <row r="124" spans="1:8" ht="18.75" hidden="1" customHeight="1" x14ac:dyDescent="0.25">
      <c r="A124" s="25"/>
      <c r="B124" s="37"/>
      <c r="C124" s="18"/>
      <c r="D124" s="18"/>
      <c r="E124" s="30"/>
      <c r="F124" s="158"/>
      <c r="G124" s="26"/>
      <c r="H124" s="26"/>
    </row>
    <row r="125" spans="1:8" ht="18.75" hidden="1" customHeight="1" x14ac:dyDescent="0.25">
      <c r="A125" s="25"/>
      <c r="B125" s="37"/>
      <c r="C125" s="18"/>
      <c r="D125" s="18"/>
      <c r="E125" s="30"/>
      <c r="F125" s="158"/>
      <c r="G125" s="26"/>
      <c r="H125" s="26"/>
    </row>
    <row r="126" spans="1:8" ht="18.75" hidden="1" customHeight="1" x14ac:dyDescent="0.25">
      <c r="A126" s="25"/>
      <c r="B126" s="37"/>
      <c r="C126" s="18"/>
      <c r="D126" s="18"/>
      <c r="E126" s="30"/>
      <c r="F126" s="158"/>
      <c r="G126" s="26"/>
      <c r="H126" s="26"/>
    </row>
    <row r="127" spans="1:8" ht="18.75" customHeight="1" x14ac:dyDescent="0.25">
      <c r="A127" s="25"/>
      <c r="B127" s="37"/>
      <c r="C127" s="18"/>
      <c r="D127" s="18"/>
      <c r="E127" s="30"/>
      <c r="F127" s="158"/>
      <c r="G127" s="26"/>
      <c r="H127" s="26"/>
    </row>
    <row r="128" spans="1:8" ht="18.75" customHeight="1" x14ac:dyDescent="0.25">
      <c r="A128" s="25"/>
      <c r="B128" s="37"/>
      <c r="C128" s="18"/>
      <c r="D128" s="18"/>
      <c r="E128" s="30"/>
      <c r="F128" s="158"/>
      <c r="G128" s="26"/>
      <c r="H128" s="26"/>
    </row>
    <row r="129" spans="1:11" ht="36" customHeight="1" x14ac:dyDescent="0.35">
      <c r="A129" s="25"/>
      <c r="B129" s="54" t="s">
        <v>12</v>
      </c>
      <c r="C129" s="18"/>
      <c r="D129" s="18"/>
      <c r="E129" s="30"/>
      <c r="F129" s="158"/>
      <c r="G129" s="26"/>
      <c r="H129" s="26"/>
    </row>
    <row r="130" spans="1:11" ht="18.75" customHeight="1" x14ac:dyDescent="0.35">
      <c r="A130" s="25"/>
      <c r="B130" s="54"/>
      <c r="C130" s="18"/>
      <c r="D130" s="18"/>
      <c r="E130" s="30"/>
      <c r="F130" s="158"/>
      <c r="G130" s="26"/>
      <c r="H130" s="26"/>
    </row>
    <row r="131" spans="1:11" ht="18.75" customHeight="1" x14ac:dyDescent="0.25">
      <c r="A131" s="463" t="s">
        <v>1</v>
      </c>
      <c r="B131" s="457" t="s">
        <v>2</v>
      </c>
      <c r="C131" s="457" t="s">
        <v>3</v>
      </c>
      <c r="D131" s="457" t="s">
        <v>24</v>
      </c>
      <c r="E131" s="457" t="s">
        <v>4</v>
      </c>
      <c r="F131" s="3" t="s">
        <v>5</v>
      </c>
      <c r="G131" s="42" t="s">
        <v>3</v>
      </c>
      <c r="H131" s="455" t="s">
        <v>5</v>
      </c>
      <c r="I131" s="456"/>
      <c r="J131" s="459" t="s">
        <v>6</v>
      </c>
      <c r="K131" s="457" t="s">
        <v>13</v>
      </c>
    </row>
    <row r="132" spans="1:11" ht="12" customHeight="1" thickBot="1" x14ac:dyDescent="0.3">
      <c r="A132" s="464"/>
      <c r="B132" s="458"/>
      <c r="C132" s="458"/>
      <c r="D132" s="458"/>
      <c r="E132" s="458"/>
      <c r="F132" s="153" t="s">
        <v>7</v>
      </c>
      <c r="G132" s="43" t="s">
        <v>44</v>
      </c>
      <c r="H132" s="41" t="s">
        <v>8</v>
      </c>
      <c r="I132" s="41" t="s">
        <v>9</v>
      </c>
      <c r="J132" s="460"/>
      <c r="K132" s="458"/>
    </row>
    <row r="133" spans="1:11" ht="24.75" customHeight="1" x14ac:dyDescent="0.25">
      <c r="A133" s="109">
        <v>1</v>
      </c>
      <c r="B133" s="66" t="s">
        <v>45</v>
      </c>
      <c r="C133" s="152" t="s">
        <v>51</v>
      </c>
      <c r="D133" s="52">
        <v>42366</v>
      </c>
      <c r="E133" s="77">
        <v>44576</v>
      </c>
      <c r="F133" s="162">
        <v>851023917</v>
      </c>
      <c r="G133" s="146"/>
      <c r="H133" s="122"/>
      <c r="I133" s="18"/>
      <c r="K133" s="80" t="s">
        <v>41</v>
      </c>
    </row>
    <row r="134" spans="1:11" ht="24.75" customHeight="1" x14ac:dyDescent="0.25">
      <c r="A134" s="109">
        <v>2</v>
      </c>
      <c r="B134" s="66" t="s">
        <v>78</v>
      </c>
      <c r="C134" s="152" t="s">
        <v>51</v>
      </c>
      <c r="D134" s="52">
        <v>42737</v>
      </c>
      <c r="E134" s="77">
        <v>44897</v>
      </c>
      <c r="F134" s="162">
        <v>1721963636</v>
      </c>
      <c r="G134" s="122"/>
      <c r="H134" s="122"/>
      <c r="K134" s="80" t="s">
        <v>41</v>
      </c>
    </row>
    <row r="135" spans="1:11" ht="24.75" customHeight="1" x14ac:dyDescent="0.25">
      <c r="A135" s="109">
        <f>+A134+1</f>
        <v>3</v>
      </c>
      <c r="B135" s="66" t="s">
        <v>91</v>
      </c>
      <c r="C135" s="152" t="s">
        <v>153</v>
      </c>
      <c r="D135" s="52">
        <v>42366</v>
      </c>
      <c r="E135" s="77">
        <v>44576</v>
      </c>
      <c r="F135" s="162">
        <v>86724195</v>
      </c>
      <c r="G135" s="122"/>
      <c r="H135" s="122"/>
      <c r="K135" s="80" t="s">
        <v>41</v>
      </c>
    </row>
    <row r="136" spans="1:11" ht="24.75" customHeight="1" x14ac:dyDescent="0.25">
      <c r="A136" s="109">
        <f>+A135+1</f>
        <v>4</v>
      </c>
      <c r="B136" s="66" t="s">
        <v>92</v>
      </c>
      <c r="C136" s="152" t="s">
        <v>153</v>
      </c>
      <c r="D136" s="52">
        <v>42737</v>
      </c>
      <c r="E136" s="77">
        <v>44897</v>
      </c>
      <c r="F136" s="162">
        <v>281850239</v>
      </c>
      <c r="G136" s="122"/>
      <c r="H136" s="122"/>
      <c r="K136" s="80" t="s">
        <v>41</v>
      </c>
    </row>
    <row r="137" spans="1:11" ht="15.75" customHeight="1" x14ac:dyDescent="0.25">
      <c r="A137" s="109"/>
      <c r="B137" s="112" t="s">
        <v>39</v>
      </c>
      <c r="C137" s="152"/>
      <c r="D137" s="52"/>
      <c r="E137" s="77"/>
      <c r="F137" s="160">
        <f>SUM(F133:F136)</f>
        <v>2941561987</v>
      </c>
      <c r="G137" s="76"/>
      <c r="H137" s="113">
        <f>SUM(H95:H136)</f>
        <v>0</v>
      </c>
      <c r="K137" s="80" t="s">
        <v>41</v>
      </c>
    </row>
    <row r="138" spans="1:11" ht="21" customHeight="1" thickBot="1" x14ac:dyDescent="0.35">
      <c r="A138" s="115" t="s">
        <v>222</v>
      </c>
      <c r="B138" s="116"/>
      <c r="C138" s="44"/>
      <c r="D138" s="44"/>
      <c r="E138" s="46"/>
      <c r="F138" s="156">
        <f>+F137</f>
        <v>2941561987</v>
      </c>
      <c r="G138" s="47"/>
      <c r="H138" s="117">
        <f>+H137</f>
        <v>0</v>
      </c>
      <c r="I138" s="44"/>
      <c r="J138" s="44"/>
      <c r="K138" s="97"/>
    </row>
    <row r="139" spans="1:11" x14ac:dyDescent="0.3">
      <c r="A139" s="73"/>
      <c r="B139" s="118"/>
      <c r="C139" s="85"/>
      <c r="D139" s="89"/>
      <c r="E139" s="38"/>
      <c r="F139" s="8"/>
      <c r="G139" s="101"/>
      <c r="H139" s="119"/>
      <c r="I139" s="85"/>
      <c r="J139" s="89"/>
      <c r="K139" s="91"/>
    </row>
    <row r="140" spans="1:11" ht="19.5" customHeight="1" x14ac:dyDescent="0.25">
      <c r="A140" s="74"/>
      <c r="B140" s="98" t="s">
        <v>100</v>
      </c>
      <c r="C140" s="100"/>
      <c r="D140" s="52">
        <v>43284</v>
      </c>
      <c r="E140" s="77">
        <v>45841</v>
      </c>
      <c r="F140" s="162">
        <v>2583093283</v>
      </c>
      <c r="G140" s="76"/>
      <c r="I140" s="68"/>
      <c r="K140" s="67"/>
    </row>
    <row r="141" spans="1:11" ht="24" customHeight="1" thickBot="1" x14ac:dyDescent="0.3">
      <c r="A141" s="107" t="s">
        <v>223</v>
      </c>
      <c r="B141" s="33"/>
      <c r="C141" s="34"/>
      <c r="D141" s="34"/>
      <c r="E141" s="35"/>
      <c r="F141" s="156">
        <f>+F140</f>
        <v>2583093283</v>
      </c>
      <c r="G141" s="156">
        <f>SUM(G140:G140)</f>
        <v>0</v>
      </c>
      <c r="H141" s="156">
        <f>SUM(H140:H140)</f>
        <v>0</v>
      </c>
      <c r="I141" s="156">
        <f>SUM(I140:I140)</f>
        <v>0</v>
      </c>
      <c r="J141" s="34"/>
      <c r="K141" s="105"/>
    </row>
    <row r="142" spans="1:11" x14ac:dyDescent="0.25">
      <c r="A142" s="27"/>
      <c r="F142" s="4"/>
      <c r="G142" s="24"/>
    </row>
    <row r="143" spans="1:11" ht="15.75" customHeight="1" thickBot="1" x14ac:dyDescent="0.4">
      <c r="A143" s="27"/>
      <c r="C143" s="55" t="s">
        <v>71</v>
      </c>
      <c r="D143" s="55"/>
      <c r="E143" s="56"/>
      <c r="F143" s="161">
        <f>+F138+F141</f>
        <v>5524655270</v>
      </c>
      <c r="G143" s="180"/>
      <c r="H143" s="120"/>
    </row>
    <row r="144" spans="1:11" ht="13" thickTop="1" x14ac:dyDescent="0.25">
      <c r="A144" s="27"/>
      <c r="F144" s="184"/>
      <c r="G144" s="24"/>
      <c r="H144" s="148"/>
    </row>
    <row r="145" spans="1:8" x14ac:dyDescent="0.25">
      <c r="A145" s="27"/>
      <c r="F145" s="4"/>
      <c r="G145" s="24"/>
    </row>
    <row r="146" spans="1:8" ht="21.75" customHeight="1" thickBot="1" x14ac:dyDescent="0.3">
      <c r="A146" s="27"/>
      <c r="C146" s="58" t="s">
        <v>50</v>
      </c>
      <c r="D146" s="59"/>
      <c r="E146" s="60"/>
      <c r="F146" s="163">
        <f>+F143+F109</f>
        <v>17006503315</v>
      </c>
      <c r="G146" s="24"/>
      <c r="H146" s="184"/>
    </row>
    <row r="147" spans="1:8" x14ac:dyDescent="0.25">
      <c r="A147" s="27"/>
      <c r="F147" s="4"/>
      <c r="G147" s="24"/>
    </row>
    <row r="148" spans="1:8" x14ac:dyDescent="0.25">
      <c r="F148" s="184"/>
      <c r="G148" s="24"/>
    </row>
    <row r="149" spans="1:8" x14ac:dyDescent="0.25">
      <c r="F149" s="4"/>
      <c r="G149" s="24"/>
    </row>
    <row r="150" spans="1:8" x14ac:dyDescent="0.25">
      <c r="F150" s="4"/>
      <c r="G150" s="24"/>
    </row>
    <row r="151" spans="1:8" x14ac:dyDescent="0.25">
      <c r="F151" s="4"/>
      <c r="G151" s="24"/>
    </row>
    <row r="152" spans="1:8" x14ac:dyDescent="0.25">
      <c r="F152" s="4"/>
      <c r="G152" s="24"/>
    </row>
    <row r="153" spans="1:8" x14ac:dyDescent="0.25">
      <c r="F153" s="4"/>
      <c r="G153" s="24"/>
    </row>
    <row r="154" spans="1:8" x14ac:dyDescent="0.25">
      <c r="D154" s="18"/>
      <c r="F154" s="4"/>
      <c r="G154" s="24"/>
    </row>
    <row r="155" spans="1:8" x14ac:dyDescent="0.25">
      <c r="D155" s="30"/>
      <c r="F155" s="4"/>
      <c r="G155" s="24"/>
    </row>
    <row r="156" spans="1:8" x14ac:dyDescent="0.25">
      <c r="F156" s="4"/>
      <c r="G156" s="24"/>
    </row>
    <row r="157" spans="1:8" x14ac:dyDescent="0.25">
      <c r="F157" s="4"/>
      <c r="G157" s="24"/>
    </row>
    <row r="158" spans="1:8" x14ac:dyDescent="0.25">
      <c r="F158" s="4"/>
      <c r="G158" s="24"/>
    </row>
    <row r="159" spans="1:8" x14ac:dyDescent="0.25">
      <c r="F159" s="4"/>
      <c r="G159" s="24"/>
    </row>
    <row r="160" spans="1:8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  <row r="190" spans="6:7" x14ac:dyDescent="0.25">
      <c r="F190" s="4"/>
      <c r="G190" s="24"/>
    </row>
    <row r="191" spans="6:7" x14ac:dyDescent="0.25">
      <c r="F191" s="4"/>
      <c r="G191" s="24"/>
    </row>
    <row r="192" spans="6:7" x14ac:dyDescent="0.25">
      <c r="F192" s="4"/>
      <c r="G192" s="24"/>
    </row>
    <row r="193" spans="6:7" x14ac:dyDescent="0.25">
      <c r="F193" s="4"/>
      <c r="G193" s="24"/>
    </row>
    <row r="194" spans="6:7" x14ac:dyDescent="0.25">
      <c r="F194" s="4"/>
      <c r="G194" s="24"/>
    </row>
    <row r="195" spans="6:7" x14ac:dyDescent="0.25">
      <c r="F195" s="4"/>
      <c r="G195" s="24"/>
    </row>
    <row r="196" spans="6:7" x14ac:dyDescent="0.25">
      <c r="F196" s="4"/>
      <c r="G196" s="24"/>
    </row>
    <row r="197" spans="6:7" x14ac:dyDescent="0.25">
      <c r="F197" s="4"/>
      <c r="G197" s="24"/>
    </row>
    <row r="198" spans="6:7" x14ac:dyDescent="0.25">
      <c r="F198" s="4"/>
      <c r="G198" s="24"/>
    </row>
    <row r="199" spans="6:7" x14ac:dyDescent="0.25">
      <c r="F199" s="4"/>
      <c r="G199" s="24"/>
    </row>
    <row r="200" spans="6:7" x14ac:dyDescent="0.25">
      <c r="F200" s="4"/>
      <c r="G200" s="24"/>
    </row>
    <row r="201" spans="6:7" x14ac:dyDescent="0.25">
      <c r="F201" s="4"/>
      <c r="G201" s="24"/>
    </row>
    <row r="202" spans="6:7" x14ac:dyDescent="0.25">
      <c r="F202" s="4"/>
      <c r="G202" s="24"/>
    </row>
    <row r="203" spans="6:7" x14ac:dyDescent="0.25">
      <c r="F203" s="4"/>
      <c r="G203" s="24"/>
    </row>
    <row r="204" spans="6:7" x14ac:dyDescent="0.25">
      <c r="F204" s="4"/>
      <c r="G204" s="24"/>
    </row>
    <row r="205" spans="6:7" x14ac:dyDescent="0.25">
      <c r="F205" s="4"/>
      <c r="G205" s="24"/>
    </row>
    <row r="206" spans="6:7" x14ac:dyDescent="0.25">
      <c r="F206" s="4"/>
      <c r="G206" s="24"/>
    </row>
    <row r="207" spans="6:7" x14ac:dyDescent="0.25">
      <c r="F207" s="4"/>
      <c r="G207" s="24"/>
    </row>
    <row r="208" spans="6:7" x14ac:dyDescent="0.25">
      <c r="F208" s="4"/>
      <c r="G208" s="24"/>
    </row>
  </sheetData>
  <mergeCells count="17">
    <mergeCell ref="H7:I7"/>
    <mergeCell ref="K131:K132"/>
    <mergeCell ref="J7:J8"/>
    <mergeCell ref="K7:K8"/>
    <mergeCell ref="E131:E132"/>
    <mergeCell ref="H131:I131"/>
    <mergeCell ref="J131:J132"/>
    <mergeCell ref="A131:A132"/>
    <mergeCell ref="B131:B132"/>
    <mergeCell ref="C131:C132"/>
    <mergeCell ref="D131:D132"/>
    <mergeCell ref="E7:E8"/>
    <mergeCell ref="A7:A8"/>
    <mergeCell ref="B7:B8"/>
    <mergeCell ref="C7:C8"/>
    <mergeCell ref="D7:D8"/>
    <mergeCell ref="A64:B64"/>
  </mergeCells>
  <phoneticPr fontId="25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1640625" defaultRowHeight="10" x14ac:dyDescent="0.2"/>
  <cols>
    <col min="1" max="1" width="3.81640625" style="198" customWidth="1"/>
    <col min="2" max="2" width="32.1796875" style="201" customWidth="1"/>
    <col min="3" max="3" width="12.54296875" style="198" customWidth="1"/>
    <col min="4" max="4" width="9.54296875" style="198" customWidth="1"/>
    <col min="5" max="5" width="9.54296875" style="256" customWidth="1"/>
    <col min="6" max="6" width="16.54296875" style="199" bestFit="1" customWidth="1"/>
    <col min="7" max="7" width="7.81640625" style="199" customWidth="1"/>
    <col min="8" max="8" width="12.54296875" style="198" customWidth="1"/>
    <col min="9" max="9" width="11" style="198" customWidth="1"/>
    <col min="10" max="10" width="17.81640625" style="198" hidden="1" customWidth="1"/>
    <col min="11" max="11" width="16.1796875" style="198" bestFit="1" customWidth="1"/>
    <col min="12" max="12" width="17.81640625" style="198"/>
    <col min="13" max="13" width="57.26953125" style="198" bestFit="1" customWidth="1"/>
    <col min="14" max="16384" width="17.81640625" style="198"/>
  </cols>
  <sheetData>
    <row r="1" spans="1:21" ht="29.25" customHeight="1" x14ac:dyDescent="0.25">
      <c r="A1" s="196"/>
      <c r="B1" s="197" t="s">
        <v>181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18" customHeight="1" x14ac:dyDescent="0.2">
      <c r="B2" s="196"/>
      <c r="C2" s="196"/>
      <c r="D2" s="196"/>
      <c r="E2" s="196"/>
      <c r="G2" s="200" t="s">
        <v>241</v>
      </c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18" customHeight="1" x14ac:dyDescent="0.25">
      <c r="A3" s="197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ht="10.5" x14ac:dyDescent="0.25">
      <c r="A4" s="197"/>
      <c r="B4" s="203" t="s">
        <v>229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6.5" customHeight="1" x14ac:dyDescent="0.2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ht="10.5" x14ac:dyDescent="0.25">
      <c r="A6" s="204"/>
      <c r="B6" s="205"/>
      <c r="C6" s="206"/>
      <c r="D6" s="206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</row>
    <row r="7" spans="1:21" ht="24" customHeight="1" x14ac:dyDescent="0.25">
      <c r="A7" s="469" t="s">
        <v>1</v>
      </c>
      <c r="B7" s="469" t="s">
        <v>2</v>
      </c>
      <c r="C7" s="469" t="s">
        <v>3</v>
      </c>
      <c r="D7" s="469" t="s">
        <v>24</v>
      </c>
      <c r="E7" s="469" t="s">
        <v>4</v>
      </c>
      <c r="F7" s="208" t="s">
        <v>5</v>
      </c>
      <c r="G7" s="207" t="s">
        <v>3</v>
      </c>
      <c r="H7" s="467" t="s">
        <v>5</v>
      </c>
      <c r="I7" s="468"/>
      <c r="J7" s="471" t="s">
        <v>6</v>
      </c>
      <c r="K7" s="473" t="s">
        <v>13</v>
      </c>
    </row>
    <row r="8" spans="1:21" ht="24" customHeight="1" thickBot="1" x14ac:dyDescent="0.25">
      <c r="A8" s="470"/>
      <c r="B8" s="470"/>
      <c r="C8" s="470"/>
      <c r="D8" s="470"/>
      <c r="E8" s="470"/>
      <c r="F8" s="210" t="s">
        <v>7</v>
      </c>
      <c r="G8" s="211" t="s">
        <v>44</v>
      </c>
      <c r="H8" s="212" t="s">
        <v>8</v>
      </c>
      <c r="I8" s="212" t="s">
        <v>9</v>
      </c>
      <c r="J8" s="472"/>
      <c r="K8" s="474"/>
    </row>
    <row r="9" spans="1:21" ht="18" customHeight="1" x14ac:dyDescent="0.2">
      <c r="A9" s="211"/>
      <c r="B9" s="214"/>
      <c r="C9" s="210"/>
      <c r="D9" s="215"/>
      <c r="E9" s="215"/>
      <c r="F9" s="209"/>
      <c r="G9" s="207"/>
      <c r="H9" s="216"/>
      <c r="I9" s="216"/>
      <c r="J9" s="210"/>
      <c r="K9" s="217"/>
    </row>
    <row r="10" spans="1:21" ht="18" customHeight="1" x14ac:dyDescent="0.25">
      <c r="A10" s="218"/>
      <c r="B10" s="219" t="s">
        <v>0</v>
      </c>
      <c r="C10" s="210"/>
      <c r="D10" s="211"/>
      <c r="E10" s="211"/>
      <c r="F10" s="217"/>
      <c r="G10" s="211"/>
      <c r="H10" s="216"/>
      <c r="I10" s="216"/>
      <c r="J10" s="210"/>
      <c r="K10" s="217"/>
    </row>
    <row r="11" spans="1:21" ht="18" customHeight="1" x14ac:dyDescent="0.25">
      <c r="A11" s="218"/>
      <c r="B11" s="220"/>
      <c r="C11" s="210"/>
      <c r="D11" s="211"/>
      <c r="E11" s="211"/>
      <c r="F11" s="217"/>
      <c r="G11" s="211"/>
      <c r="H11" s="216"/>
      <c r="I11" s="216"/>
      <c r="J11" s="210"/>
      <c r="K11" s="217"/>
    </row>
    <row r="12" spans="1:21" ht="18" customHeight="1" x14ac:dyDescent="0.25">
      <c r="A12" s="220"/>
      <c r="B12" s="221" t="s">
        <v>47</v>
      </c>
      <c r="C12" s="210"/>
      <c r="D12" s="211"/>
      <c r="E12" s="211"/>
      <c r="F12" s="217"/>
      <c r="G12" s="211"/>
      <c r="H12" s="216"/>
      <c r="I12" s="216"/>
      <c r="J12" s="210"/>
      <c r="K12" s="217"/>
    </row>
    <row r="13" spans="1:21" ht="18" customHeight="1" x14ac:dyDescent="0.25">
      <c r="A13" s="220"/>
      <c r="B13" s="222"/>
      <c r="C13" s="223"/>
      <c r="D13" s="211"/>
      <c r="E13" s="211"/>
      <c r="F13" s="224"/>
      <c r="G13" s="211"/>
      <c r="H13" s="216"/>
      <c r="I13" s="216"/>
      <c r="J13" s="210"/>
      <c r="K13" s="225"/>
    </row>
    <row r="14" spans="1:21" ht="10.5" x14ac:dyDescent="0.2">
      <c r="A14" s="211">
        <v>1</v>
      </c>
      <c r="B14" s="198" t="s">
        <v>230</v>
      </c>
      <c r="C14" s="226" t="s">
        <v>42</v>
      </c>
      <c r="D14" s="227">
        <v>43615</v>
      </c>
      <c r="E14" s="227">
        <v>44104</v>
      </c>
      <c r="F14" s="224">
        <v>78885000</v>
      </c>
      <c r="G14" s="228"/>
      <c r="H14" s="229"/>
      <c r="I14" s="216"/>
      <c r="J14" s="210"/>
      <c r="K14" s="225" t="s">
        <v>41</v>
      </c>
      <c r="L14" s="224"/>
      <c r="M14" s="230"/>
      <c r="N14" s="230"/>
    </row>
    <row r="15" spans="1:21" ht="10.5" x14ac:dyDescent="0.2">
      <c r="A15" s="211">
        <f>+A14+1</f>
        <v>2</v>
      </c>
      <c r="B15" s="198" t="s">
        <v>231</v>
      </c>
      <c r="C15" s="226" t="s">
        <v>42</v>
      </c>
      <c r="D15" s="227">
        <v>44055</v>
      </c>
      <c r="E15" s="227">
        <v>44104</v>
      </c>
      <c r="F15" s="224">
        <v>1160632882</v>
      </c>
      <c r="G15" s="228"/>
      <c r="H15" s="229"/>
      <c r="I15" s="216"/>
      <c r="J15" s="210"/>
      <c r="K15" s="225" t="s">
        <v>41</v>
      </c>
      <c r="L15" s="224"/>
      <c r="M15" s="230"/>
      <c r="N15" s="230"/>
    </row>
    <row r="16" spans="1:21" ht="10.5" x14ac:dyDescent="0.2">
      <c r="A16" s="211">
        <f>+A15+1</f>
        <v>3</v>
      </c>
      <c r="B16" s="198" t="s">
        <v>95</v>
      </c>
      <c r="C16" s="226" t="s">
        <v>42</v>
      </c>
      <c r="D16" s="227">
        <v>43504</v>
      </c>
      <c r="E16" s="227">
        <v>44079</v>
      </c>
      <c r="F16" s="224">
        <v>0</v>
      </c>
      <c r="G16" s="231">
        <v>6962.53</v>
      </c>
      <c r="H16" s="229">
        <f>+I16*G16</f>
        <v>68093543.399999991</v>
      </c>
      <c r="I16" s="216">
        <v>9780</v>
      </c>
      <c r="J16" s="210"/>
      <c r="K16" s="225" t="s">
        <v>41</v>
      </c>
      <c r="L16" s="224"/>
      <c r="M16" s="230"/>
      <c r="N16" s="230"/>
    </row>
    <row r="17" spans="1:14" ht="10.5" x14ac:dyDescent="0.2">
      <c r="A17" s="211">
        <f t="shared" ref="A17:A36" si="0">+A16+1</f>
        <v>4</v>
      </c>
      <c r="B17" s="198" t="s">
        <v>174</v>
      </c>
      <c r="C17" s="226" t="s">
        <v>42</v>
      </c>
      <c r="D17" s="227">
        <v>44064</v>
      </c>
      <c r="E17" s="227">
        <v>44104</v>
      </c>
      <c r="F17" s="224">
        <v>53582000</v>
      </c>
      <c r="G17" s="228"/>
      <c r="H17" s="229"/>
      <c r="I17" s="216"/>
      <c r="J17" s="210"/>
      <c r="K17" s="225" t="s">
        <v>41</v>
      </c>
      <c r="L17" s="224"/>
      <c r="M17" s="230"/>
      <c r="N17" s="230"/>
    </row>
    <row r="18" spans="1:14" ht="10.5" x14ac:dyDescent="0.2">
      <c r="A18" s="211">
        <f t="shared" si="0"/>
        <v>5</v>
      </c>
      <c r="B18" s="198" t="s">
        <v>66</v>
      </c>
      <c r="C18" s="226" t="s">
        <v>42</v>
      </c>
      <c r="D18" s="227">
        <v>44033</v>
      </c>
      <c r="E18" s="227">
        <v>44104</v>
      </c>
      <c r="F18" s="224">
        <v>70410110</v>
      </c>
      <c r="G18" s="232"/>
      <c r="H18" s="229">
        <f>+I18*G18</f>
        <v>0</v>
      </c>
      <c r="I18" s="233"/>
      <c r="J18" s="210"/>
      <c r="K18" s="225" t="s">
        <v>41</v>
      </c>
      <c r="L18" s="224"/>
      <c r="M18" s="230"/>
      <c r="N18" s="230"/>
    </row>
    <row r="19" spans="1:14" ht="10.5" x14ac:dyDescent="0.2">
      <c r="A19" s="211">
        <f t="shared" si="0"/>
        <v>6</v>
      </c>
      <c r="B19" s="198" t="s">
        <v>232</v>
      </c>
      <c r="C19" s="226" t="s">
        <v>42</v>
      </c>
      <c r="D19" s="227">
        <v>44074</v>
      </c>
      <c r="E19" s="227">
        <v>44104</v>
      </c>
      <c r="F19" s="224">
        <v>1932185</v>
      </c>
      <c r="G19" s="228"/>
      <c r="H19" s="229"/>
      <c r="I19" s="233"/>
      <c r="J19" s="210"/>
      <c r="K19" s="225" t="s">
        <v>41</v>
      </c>
      <c r="L19" s="224"/>
      <c r="M19" s="230"/>
      <c r="N19" s="230"/>
    </row>
    <row r="20" spans="1:14" ht="10.5" x14ac:dyDescent="0.2">
      <c r="A20" s="211">
        <f t="shared" si="0"/>
        <v>7</v>
      </c>
      <c r="B20" s="198" t="s">
        <v>233</v>
      </c>
      <c r="C20" s="226" t="s">
        <v>42</v>
      </c>
      <c r="D20" s="227">
        <v>44068</v>
      </c>
      <c r="E20" s="227">
        <v>44104</v>
      </c>
      <c r="F20" s="224">
        <v>5450000</v>
      </c>
      <c r="G20" s="228"/>
      <c r="H20" s="229"/>
      <c r="I20" s="233"/>
      <c r="J20" s="210"/>
      <c r="K20" s="225" t="s">
        <v>41</v>
      </c>
      <c r="L20" s="224"/>
      <c r="M20" s="230"/>
      <c r="N20" s="230"/>
    </row>
    <row r="21" spans="1:14" ht="10.5" x14ac:dyDescent="0.2">
      <c r="A21" s="211">
        <f t="shared" si="0"/>
        <v>8</v>
      </c>
      <c r="B21" s="198" t="s">
        <v>207</v>
      </c>
      <c r="C21" s="226" t="s">
        <v>42</v>
      </c>
      <c r="D21" s="227">
        <v>44074</v>
      </c>
      <c r="E21" s="227">
        <v>44104</v>
      </c>
      <c r="F21" s="224">
        <v>2533244</v>
      </c>
      <c r="G21" s="228"/>
      <c r="H21" s="229"/>
      <c r="I21" s="233"/>
      <c r="J21" s="210"/>
      <c r="K21" s="225" t="s">
        <v>41</v>
      </c>
      <c r="L21" s="224"/>
      <c r="M21" s="230"/>
      <c r="N21" s="230"/>
    </row>
    <row r="22" spans="1:14" ht="10.5" x14ac:dyDescent="0.2">
      <c r="A22" s="211">
        <f t="shared" si="0"/>
        <v>9</v>
      </c>
      <c r="B22" s="198" t="s">
        <v>234</v>
      </c>
      <c r="C22" s="226" t="s">
        <v>42</v>
      </c>
      <c r="D22" s="227">
        <v>44074</v>
      </c>
      <c r="E22" s="227">
        <v>44104</v>
      </c>
      <c r="F22" s="224">
        <v>2618743</v>
      </c>
      <c r="G22" s="228"/>
      <c r="H22" s="229"/>
      <c r="I22" s="233"/>
      <c r="J22" s="210"/>
      <c r="K22" s="225" t="s">
        <v>41</v>
      </c>
      <c r="L22" s="224"/>
      <c r="M22" s="230"/>
      <c r="N22" s="230"/>
    </row>
    <row r="23" spans="1:14" ht="10.5" x14ac:dyDescent="0.2">
      <c r="A23" s="211">
        <f t="shared" si="0"/>
        <v>10</v>
      </c>
      <c r="B23" s="198" t="s">
        <v>235</v>
      </c>
      <c r="C23" s="226" t="s">
        <v>42</v>
      </c>
      <c r="D23" s="227">
        <v>44048</v>
      </c>
      <c r="E23" s="227">
        <v>44104</v>
      </c>
      <c r="F23" s="224">
        <v>0</v>
      </c>
      <c r="G23" s="231">
        <v>6962.53</v>
      </c>
      <c r="H23" s="229">
        <f>+I23*G23</f>
        <v>70795005.039999992</v>
      </c>
      <c r="I23" s="233">
        <v>10168</v>
      </c>
      <c r="J23" s="210"/>
      <c r="K23" s="225" t="s">
        <v>41</v>
      </c>
      <c r="L23" s="224"/>
      <c r="M23" s="230"/>
      <c r="N23" s="230"/>
    </row>
    <row r="24" spans="1:14" ht="10.5" x14ac:dyDescent="0.2">
      <c r="A24" s="211">
        <f t="shared" si="0"/>
        <v>11</v>
      </c>
      <c r="B24" s="198" t="s">
        <v>67</v>
      </c>
      <c r="C24" s="226" t="s">
        <v>42</v>
      </c>
      <c r="D24" s="227">
        <v>44071</v>
      </c>
      <c r="E24" s="227">
        <v>44104</v>
      </c>
      <c r="F24" s="224">
        <v>961668</v>
      </c>
      <c r="G24" s="232"/>
      <c r="H24" s="229">
        <f>+I24*G24</f>
        <v>0</v>
      </c>
      <c r="I24" s="233"/>
      <c r="J24" s="210"/>
      <c r="K24" s="225" t="s">
        <v>41</v>
      </c>
      <c r="L24" s="224"/>
      <c r="M24" s="230"/>
      <c r="N24" s="230"/>
    </row>
    <row r="25" spans="1:14" ht="10.5" x14ac:dyDescent="0.2">
      <c r="A25" s="211">
        <f t="shared" si="0"/>
        <v>12</v>
      </c>
      <c r="B25" s="198" t="s">
        <v>110</v>
      </c>
      <c r="C25" s="226" t="s">
        <v>42</v>
      </c>
      <c r="D25" s="227">
        <v>44060</v>
      </c>
      <c r="E25" s="227">
        <v>44104</v>
      </c>
      <c r="F25" s="224">
        <v>10204114</v>
      </c>
      <c r="G25" s="228"/>
      <c r="H25" s="229"/>
      <c r="I25" s="233"/>
      <c r="J25" s="210"/>
      <c r="K25" s="225" t="s">
        <v>41</v>
      </c>
      <c r="L25" s="224"/>
      <c r="M25" s="230"/>
      <c r="N25" s="230"/>
    </row>
    <row r="26" spans="1:14" ht="10.5" x14ac:dyDescent="0.2">
      <c r="A26" s="211">
        <f t="shared" si="0"/>
        <v>13</v>
      </c>
      <c r="B26" s="198" t="s">
        <v>236</v>
      </c>
      <c r="C26" s="226" t="s">
        <v>42</v>
      </c>
      <c r="D26" s="227">
        <v>44064</v>
      </c>
      <c r="E26" s="227">
        <v>44104</v>
      </c>
      <c r="F26" s="224">
        <v>266090000</v>
      </c>
      <c r="G26" s="228"/>
      <c r="H26" s="229"/>
      <c r="I26" s="233"/>
      <c r="J26" s="210"/>
      <c r="K26" s="225" t="s">
        <v>41</v>
      </c>
      <c r="L26" s="224"/>
      <c r="M26" s="230"/>
      <c r="N26" s="230"/>
    </row>
    <row r="27" spans="1:14" ht="10.5" x14ac:dyDescent="0.2">
      <c r="A27" s="211">
        <f t="shared" si="0"/>
        <v>14</v>
      </c>
      <c r="B27" s="198" t="s">
        <v>82</v>
      </c>
      <c r="C27" s="226" t="s">
        <v>40</v>
      </c>
      <c r="D27" s="227">
        <v>44074</v>
      </c>
      <c r="E27" s="227">
        <v>44104</v>
      </c>
      <c r="F27" s="224">
        <v>700000</v>
      </c>
      <c r="G27" s="228"/>
      <c r="H27" s="229"/>
      <c r="I27" s="233"/>
      <c r="J27" s="210"/>
      <c r="K27" s="225" t="s">
        <v>41</v>
      </c>
      <c r="L27" s="224"/>
      <c r="M27" s="230"/>
      <c r="N27" s="230"/>
    </row>
    <row r="28" spans="1:14" ht="10.5" x14ac:dyDescent="0.2">
      <c r="A28" s="211">
        <f t="shared" si="0"/>
        <v>15</v>
      </c>
      <c r="B28" s="198" t="s">
        <v>164</v>
      </c>
      <c r="C28" s="226" t="s">
        <v>42</v>
      </c>
      <c r="D28" s="227">
        <v>44074</v>
      </c>
      <c r="E28" s="227">
        <v>44104</v>
      </c>
      <c r="F28" s="224">
        <v>371096</v>
      </c>
      <c r="G28" s="232"/>
      <c r="H28" s="229">
        <f>+I28*G28</f>
        <v>0</v>
      </c>
      <c r="I28" s="233"/>
      <c r="J28" s="210"/>
      <c r="K28" s="225" t="s">
        <v>41</v>
      </c>
      <c r="L28" s="224"/>
      <c r="M28" s="230"/>
      <c r="N28" s="230"/>
    </row>
    <row r="29" spans="1:14" ht="10.5" x14ac:dyDescent="0.2">
      <c r="A29" s="211">
        <f t="shared" si="0"/>
        <v>16</v>
      </c>
      <c r="B29" s="198" t="s">
        <v>165</v>
      </c>
      <c r="C29" s="226" t="s">
        <v>42</v>
      </c>
      <c r="D29" s="227">
        <v>44071</v>
      </c>
      <c r="E29" s="227">
        <v>44104</v>
      </c>
      <c r="F29" s="224">
        <v>3696000</v>
      </c>
      <c r="G29" s="228"/>
      <c r="H29" s="229"/>
      <c r="I29" s="216"/>
      <c r="J29" s="210"/>
      <c r="K29" s="225" t="s">
        <v>41</v>
      </c>
      <c r="L29" s="224"/>
      <c r="M29" s="230"/>
      <c r="N29" s="230"/>
    </row>
    <row r="30" spans="1:14" ht="10.5" x14ac:dyDescent="0.2">
      <c r="A30" s="211">
        <f t="shared" si="0"/>
        <v>17</v>
      </c>
      <c r="B30" s="198" t="s">
        <v>28</v>
      </c>
      <c r="C30" s="226" t="s">
        <v>42</v>
      </c>
      <c r="D30" s="227">
        <v>44070</v>
      </c>
      <c r="E30" s="227">
        <v>44104</v>
      </c>
      <c r="F30" s="224">
        <v>1299815</v>
      </c>
      <c r="G30" s="228"/>
      <c r="H30" s="229"/>
      <c r="I30" s="216"/>
      <c r="J30" s="210"/>
      <c r="K30" s="225" t="s">
        <v>41</v>
      </c>
      <c r="L30" s="224"/>
      <c r="M30" s="230"/>
      <c r="N30" s="230"/>
    </row>
    <row r="31" spans="1:14" ht="10.5" x14ac:dyDescent="0.2">
      <c r="A31" s="211">
        <f t="shared" si="0"/>
        <v>18</v>
      </c>
      <c r="B31" s="198" t="s">
        <v>99</v>
      </c>
      <c r="C31" s="226" t="s">
        <v>42</v>
      </c>
      <c r="D31" s="227">
        <v>44074</v>
      </c>
      <c r="E31" s="227">
        <v>44104</v>
      </c>
      <c r="F31" s="224">
        <v>1067863</v>
      </c>
      <c r="G31" s="228"/>
      <c r="H31" s="229"/>
      <c r="I31" s="216"/>
      <c r="J31" s="210"/>
      <c r="K31" s="225" t="s">
        <v>41</v>
      </c>
      <c r="L31" s="224"/>
      <c r="M31" s="230"/>
      <c r="N31" s="230"/>
    </row>
    <row r="32" spans="1:14" ht="10.5" x14ac:dyDescent="0.2">
      <c r="A32" s="211">
        <f t="shared" si="0"/>
        <v>19</v>
      </c>
      <c r="B32" s="198" t="s">
        <v>219</v>
      </c>
      <c r="C32" s="226" t="s">
        <v>42</v>
      </c>
      <c r="D32" s="227">
        <v>44070</v>
      </c>
      <c r="E32" s="227">
        <v>44104</v>
      </c>
      <c r="F32" s="224">
        <v>36574000</v>
      </c>
      <c r="G32" s="228"/>
      <c r="H32" s="229"/>
      <c r="I32" s="216"/>
      <c r="J32" s="210"/>
      <c r="K32" s="225" t="s">
        <v>41</v>
      </c>
      <c r="L32" s="224"/>
      <c r="M32" s="230"/>
      <c r="N32" s="230"/>
    </row>
    <row r="33" spans="1:14" ht="10.5" x14ac:dyDescent="0.2">
      <c r="A33" s="211">
        <f t="shared" si="0"/>
        <v>20</v>
      </c>
      <c r="B33" s="198" t="s">
        <v>29</v>
      </c>
      <c r="C33" s="226" t="s">
        <v>42</v>
      </c>
      <c r="D33" s="227">
        <v>44074</v>
      </c>
      <c r="E33" s="227">
        <v>44104</v>
      </c>
      <c r="F33" s="224">
        <v>6362500</v>
      </c>
      <c r="G33" s="228"/>
      <c r="H33" s="229"/>
      <c r="I33" s="216"/>
      <c r="J33" s="210"/>
      <c r="K33" s="225" t="s">
        <v>41</v>
      </c>
      <c r="L33" s="224"/>
      <c r="M33" s="230"/>
      <c r="N33" s="230"/>
    </row>
    <row r="34" spans="1:14" ht="10.5" x14ac:dyDescent="0.2">
      <c r="A34" s="211">
        <f t="shared" si="0"/>
        <v>21</v>
      </c>
      <c r="B34" s="198" t="s">
        <v>83</v>
      </c>
      <c r="C34" s="226" t="s">
        <v>42</v>
      </c>
      <c r="D34" s="227">
        <v>44048</v>
      </c>
      <c r="E34" s="227">
        <v>44104</v>
      </c>
      <c r="F34" s="224">
        <v>0</v>
      </c>
      <c r="G34" s="231">
        <v>6962.53</v>
      </c>
      <c r="H34" s="229">
        <f>+I34*G34</f>
        <v>44560192</v>
      </c>
      <c r="I34" s="233">
        <v>6400</v>
      </c>
      <c r="J34" s="210"/>
      <c r="K34" s="225" t="s">
        <v>41</v>
      </c>
      <c r="L34" s="224"/>
      <c r="M34" s="230"/>
      <c r="N34" s="230"/>
    </row>
    <row r="35" spans="1:14" ht="10.5" x14ac:dyDescent="0.25">
      <c r="A35" s="211">
        <f t="shared" si="0"/>
        <v>22</v>
      </c>
      <c r="B35" s="218" t="s">
        <v>58</v>
      </c>
      <c r="C35" s="226" t="s">
        <v>42</v>
      </c>
      <c r="D35" s="227">
        <v>44074</v>
      </c>
      <c r="E35" s="227">
        <v>44104</v>
      </c>
      <c r="F35" s="234">
        <v>2195014692</v>
      </c>
      <c r="G35" s="228"/>
      <c r="H35" s="229"/>
      <c r="I35" s="216"/>
      <c r="J35" s="210"/>
      <c r="K35" s="225" t="s">
        <v>41</v>
      </c>
      <c r="L35" s="224"/>
      <c r="M35" s="230"/>
      <c r="N35" s="230"/>
    </row>
    <row r="36" spans="1:14" ht="10.5" x14ac:dyDescent="0.2">
      <c r="A36" s="211">
        <f t="shared" si="0"/>
        <v>23</v>
      </c>
      <c r="B36" s="214" t="s">
        <v>80</v>
      </c>
      <c r="C36" s="226" t="s">
        <v>42</v>
      </c>
      <c r="D36" s="227">
        <v>44074</v>
      </c>
      <c r="E36" s="227">
        <v>44104</v>
      </c>
      <c r="F36" s="224">
        <v>9139216</v>
      </c>
      <c r="G36" s="228"/>
      <c r="H36" s="229"/>
      <c r="I36" s="216"/>
      <c r="J36" s="210"/>
      <c r="K36" s="225" t="s">
        <v>41</v>
      </c>
      <c r="L36" s="224"/>
      <c r="M36" s="230"/>
      <c r="N36" s="230"/>
    </row>
    <row r="37" spans="1:14" ht="12.75" hidden="1" customHeight="1" x14ac:dyDescent="0.2">
      <c r="A37" s="211">
        <v>25</v>
      </c>
      <c r="B37" s="198"/>
      <c r="C37" s="226" t="s">
        <v>42</v>
      </c>
      <c r="D37" s="227"/>
      <c r="E37" s="227"/>
      <c r="F37" s="224"/>
      <c r="G37" s="228"/>
      <c r="H37" s="229"/>
      <c r="I37" s="216"/>
      <c r="J37" s="210"/>
      <c r="K37" s="225" t="s">
        <v>41</v>
      </c>
      <c r="N37" s="230"/>
    </row>
    <row r="38" spans="1:14" ht="12.75" hidden="1" customHeight="1" x14ac:dyDescent="0.2">
      <c r="A38" s="211">
        <v>26</v>
      </c>
      <c r="B38" s="198"/>
      <c r="C38" s="226" t="s">
        <v>42</v>
      </c>
      <c r="D38" s="227"/>
      <c r="E38" s="227"/>
      <c r="F38" s="224"/>
      <c r="G38" s="228"/>
      <c r="H38" s="229"/>
      <c r="I38" s="216"/>
      <c r="J38" s="210"/>
      <c r="K38" s="225" t="s">
        <v>41</v>
      </c>
      <c r="N38" s="230"/>
    </row>
    <row r="39" spans="1:14" ht="12.75" hidden="1" customHeight="1" x14ac:dyDescent="0.2">
      <c r="A39" s="223">
        <v>27</v>
      </c>
      <c r="B39" s="218"/>
      <c r="C39" s="235" t="s">
        <v>42</v>
      </c>
      <c r="D39" s="227"/>
      <c r="E39" s="227"/>
      <c r="F39" s="224"/>
      <c r="G39" s="228"/>
      <c r="H39" s="229"/>
      <c r="I39" s="216"/>
      <c r="J39" s="210"/>
      <c r="K39" s="225" t="s">
        <v>41</v>
      </c>
    </row>
    <row r="40" spans="1:14" ht="12.75" hidden="1" customHeight="1" x14ac:dyDescent="0.2">
      <c r="A40" s="210">
        <v>28</v>
      </c>
      <c r="B40" s="218"/>
      <c r="C40" s="235" t="s">
        <v>42</v>
      </c>
      <c r="D40" s="227"/>
      <c r="E40" s="227"/>
      <c r="F40" s="224"/>
      <c r="G40" s="228"/>
      <c r="H40" s="229"/>
      <c r="I40" s="216"/>
      <c r="J40" s="210"/>
      <c r="K40" s="225" t="s">
        <v>41</v>
      </c>
    </row>
    <row r="41" spans="1:14" ht="12.75" hidden="1" customHeight="1" x14ac:dyDescent="0.2">
      <c r="A41" s="210">
        <v>29</v>
      </c>
      <c r="B41" s="236"/>
      <c r="C41" s="235" t="s">
        <v>42</v>
      </c>
      <c r="D41" s="237"/>
      <c r="E41" s="237"/>
      <c r="F41" s="224"/>
      <c r="G41" s="238"/>
      <c r="H41" s="239"/>
      <c r="I41" s="239"/>
      <c r="K41" s="225" t="s">
        <v>41</v>
      </c>
    </row>
    <row r="42" spans="1:14" ht="23.25" customHeight="1" thickBot="1" x14ac:dyDescent="0.25">
      <c r="A42" s="475" t="s">
        <v>240</v>
      </c>
      <c r="B42" s="476"/>
      <c r="C42" s="240"/>
      <c r="D42" s="240"/>
      <c r="E42" s="240"/>
      <c r="F42" s="241">
        <f>SUM(F14:F41)</f>
        <v>3907525128</v>
      </c>
      <c r="G42" s="241"/>
      <c r="H42" s="241">
        <f>SUM(H9:H41)</f>
        <v>183448740.44</v>
      </c>
      <c r="I42" s="241">
        <f>SUM(I9:I36)</f>
        <v>26348</v>
      </c>
      <c r="J42" s="241"/>
      <c r="K42" s="242"/>
      <c r="N42" s="224"/>
    </row>
    <row r="43" spans="1:14" ht="18" customHeight="1" x14ac:dyDescent="0.25">
      <c r="A43" s="243"/>
      <c r="B43" s="244"/>
      <c r="C43" s="245"/>
      <c r="D43" s="246"/>
      <c r="E43" s="247"/>
      <c r="F43" s="248"/>
      <c r="G43" s="249"/>
      <c r="H43" s="250"/>
      <c r="I43" s="251"/>
      <c r="J43" s="246"/>
      <c r="K43" s="252"/>
      <c r="L43" s="224"/>
    </row>
    <row r="44" spans="1:14" ht="15.75" customHeight="1" x14ac:dyDescent="0.2">
      <c r="A44" s="223"/>
      <c r="B44" s="221" t="s">
        <v>48</v>
      </c>
      <c r="C44" s="211"/>
      <c r="D44" s="235"/>
      <c r="E44" s="253"/>
      <c r="F44" s="254"/>
      <c r="G44" s="255"/>
      <c r="H44" s="256"/>
      <c r="I44" s="216"/>
      <c r="J44" s="210"/>
      <c r="K44" s="217"/>
    </row>
    <row r="45" spans="1:14" ht="15.75" customHeight="1" x14ac:dyDescent="0.2">
      <c r="A45" s="223"/>
      <c r="B45" s="221"/>
      <c r="C45" s="211"/>
      <c r="D45" s="235"/>
      <c r="E45" s="253"/>
      <c r="F45" s="224"/>
      <c r="G45" s="255"/>
      <c r="H45" s="256"/>
      <c r="I45" s="216"/>
      <c r="J45" s="210"/>
      <c r="K45" s="217"/>
    </row>
    <row r="46" spans="1:14" ht="10.5" x14ac:dyDescent="0.2">
      <c r="A46" s="223"/>
      <c r="B46" s="257" t="s">
        <v>31</v>
      </c>
      <c r="C46" s="224"/>
      <c r="D46" s="227"/>
      <c r="E46" s="227"/>
      <c r="F46" s="224">
        <v>0</v>
      </c>
      <c r="G46" s="228"/>
      <c r="H46" s="258"/>
      <c r="I46" s="216"/>
      <c r="J46" s="210"/>
      <c r="K46" s="225"/>
    </row>
    <row r="47" spans="1:14" ht="10.5" x14ac:dyDescent="0.2">
      <c r="A47" s="223"/>
      <c r="B47" s="257" t="s">
        <v>32</v>
      </c>
      <c r="C47" s="224"/>
      <c r="D47" s="227"/>
      <c r="E47" s="227"/>
      <c r="F47" s="224">
        <v>0</v>
      </c>
      <c r="G47" s="228"/>
      <c r="H47" s="258"/>
      <c r="I47" s="216"/>
      <c r="J47" s="210"/>
      <c r="K47" s="225"/>
    </row>
    <row r="48" spans="1:14" ht="10.5" x14ac:dyDescent="0.2">
      <c r="A48" s="223"/>
      <c r="B48" s="257" t="s">
        <v>33</v>
      </c>
      <c r="C48" s="224"/>
      <c r="D48" s="227">
        <v>44074</v>
      </c>
      <c r="E48" s="227">
        <v>44091</v>
      </c>
      <c r="F48" s="224">
        <v>12803550</v>
      </c>
      <c r="G48" s="228"/>
      <c r="H48" s="258"/>
      <c r="I48" s="216"/>
      <c r="J48" s="210"/>
      <c r="K48" s="225" t="s">
        <v>41</v>
      </c>
    </row>
    <row r="49" spans="1:11" ht="10.5" x14ac:dyDescent="0.2">
      <c r="A49" s="223"/>
      <c r="B49" s="257" t="s">
        <v>169</v>
      </c>
      <c r="C49" s="210"/>
      <c r="D49" s="227">
        <v>44074</v>
      </c>
      <c r="E49" s="227">
        <v>44093</v>
      </c>
      <c r="F49" s="224">
        <v>118897111</v>
      </c>
      <c r="G49" s="228"/>
      <c r="H49" s="258"/>
      <c r="I49" s="216"/>
      <c r="J49" s="210"/>
      <c r="K49" s="225" t="s">
        <v>41</v>
      </c>
    </row>
    <row r="50" spans="1:11" ht="10.5" x14ac:dyDescent="0.2">
      <c r="A50" s="223"/>
      <c r="B50" s="257" t="s">
        <v>34</v>
      </c>
      <c r="C50" s="224"/>
      <c r="D50" s="227">
        <v>44074</v>
      </c>
      <c r="E50" s="227">
        <v>44081</v>
      </c>
      <c r="F50" s="224">
        <v>52686466</v>
      </c>
      <c r="G50" s="228"/>
      <c r="H50" s="258"/>
      <c r="I50" s="216"/>
      <c r="J50" s="210"/>
      <c r="K50" s="225" t="s">
        <v>41</v>
      </c>
    </row>
    <row r="51" spans="1:11" ht="11.25" hidden="1" customHeight="1" x14ac:dyDescent="0.2">
      <c r="A51" s="223"/>
      <c r="B51" s="257" t="s">
        <v>77</v>
      </c>
      <c r="C51" s="224"/>
      <c r="D51" s="227">
        <v>44074</v>
      </c>
      <c r="E51" s="227">
        <v>43951</v>
      </c>
      <c r="F51" s="224"/>
      <c r="G51" s="228"/>
      <c r="H51" s="258"/>
      <c r="I51" s="216"/>
      <c r="J51" s="210"/>
      <c r="K51" s="225" t="s">
        <v>41</v>
      </c>
    </row>
    <row r="52" spans="1:11" ht="10.5" x14ac:dyDescent="0.2">
      <c r="A52" s="223"/>
      <c r="B52" s="257" t="s">
        <v>77</v>
      </c>
      <c r="C52" s="224"/>
      <c r="D52" s="227">
        <v>44074</v>
      </c>
      <c r="E52" s="227" t="s">
        <v>237</v>
      </c>
      <c r="F52" s="224">
        <v>608371267</v>
      </c>
      <c r="G52" s="228"/>
      <c r="H52" s="258"/>
      <c r="I52" s="216"/>
      <c r="J52" s="210"/>
      <c r="K52" s="225" t="s">
        <v>41</v>
      </c>
    </row>
    <row r="53" spans="1:11" ht="12.75" customHeight="1" x14ac:dyDescent="0.2">
      <c r="A53" s="223"/>
      <c r="B53" s="259" t="s">
        <v>35</v>
      </c>
      <c r="C53" s="223"/>
      <c r="D53" s="253"/>
      <c r="E53" s="253"/>
      <c r="F53" s="260">
        <f>SUM(F46:F52)</f>
        <v>792758394</v>
      </c>
      <c r="G53" s="255"/>
      <c r="H53" s="254"/>
      <c r="I53" s="216"/>
      <c r="J53" s="210"/>
      <c r="K53" s="225" t="s">
        <v>41</v>
      </c>
    </row>
    <row r="54" spans="1:11" ht="12.75" customHeight="1" x14ac:dyDescent="0.2">
      <c r="A54" s="223"/>
      <c r="B54" s="261"/>
      <c r="C54" s="223"/>
      <c r="D54" s="253"/>
      <c r="E54" s="253"/>
      <c r="F54" s="224"/>
      <c r="G54" s="255"/>
      <c r="H54" s="254"/>
      <c r="I54" s="216"/>
      <c r="J54" s="210"/>
      <c r="K54" s="225"/>
    </row>
    <row r="55" spans="1:11" ht="10.5" x14ac:dyDescent="0.2">
      <c r="A55" s="223"/>
      <c r="B55" s="257" t="s">
        <v>37</v>
      </c>
      <c r="C55" s="224"/>
      <c r="D55" s="227">
        <v>44074</v>
      </c>
      <c r="E55" s="227">
        <v>44104</v>
      </c>
      <c r="F55" s="224">
        <v>1285665328</v>
      </c>
      <c r="G55" s="228"/>
      <c r="H55" s="258"/>
      <c r="I55" s="216"/>
      <c r="J55" s="210"/>
      <c r="K55" s="225" t="s">
        <v>41</v>
      </c>
    </row>
    <row r="56" spans="1:11" ht="10.5" x14ac:dyDescent="0.2">
      <c r="A56" s="223"/>
      <c r="B56" s="257" t="s">
        <v>68</v>
      </c>
      <c r="C56" s="224"/>
      <c r="D56" s="227">
        <v>43312</v>
      </c>
      <c r="E56" s="227">
        <v>44104</v>
      </c>
      <c r="F56" s="224">
        <v>705215756</v>
      </c>
      <c r="G56" s="228"/>
      <c r="H56" s="258"/>
      <c r="I56" s="216"/>
      <c r="J56" s="210"/>
      <c r="K56" s="225" t="s">
        <v>41</v>
      </c>
    </row>
    <row r="57" spans="1:11" ht="10.5" x14ac:dyDescent="0.2">
      <c r="A57" s="223"/>
      <c r="B57" s="257" t="s">
        <v>196</v>
      </c>
      <c r="C57" s="224"/>
      <c r="D57" s="227">
        <v>44074</v>
      </c>
      <c r="E57" s="227">
        <v>44104</v>
      </c>
      <c r="F57" s="224">
        <v>4455953</v>
      </c>
      <c r="G57" s="228"/>
      <c r="H57" s="258"/>
      <c r="I57" s="216"/>
      <c r="J57" s="210"/>
      <c r="K57" s="225" t="s">
        <v>41</v>
      </c>
    </row>
    <row r="58" spans="1:11" ht="10.5" x14ac:dyDescent="0.2">
      <c r="A58" s="223"/>
      <c r="B58" s="257" t="s">
        <v>170</v>
      </c>
      <c r="C58" s="224"/>
      <c r="D58" s="227">
        <v>44074</v>
      </c>
      <c r="E58" s="227">
        <v>44104</v>
      </c>
      <c r="F58" s="224">
        <v>126101540</v>
      </c>
      <c r="G58" s="228"/>
      <c r="H58" s="258"/>
      <c r="I58" s="216"/>
      <c r="J58" s="210"/>
      <c r="K58" s="225" t="s">
        <v>41</v>
      </c>
    </row>
    <row r="59" spans="1:11" ht="10.5" x14ac:dyDescent="0.2">
      <c r="A59" s="223"/>
      <c r="B59" s="257" t="s">
        <v>69</v>
      </c>
      <c r="C59" s="224"/>
      <c r="D59" s="227">
        <v>44074</v>
      </c>
      <c r="E59" s="227">
        <v>44104</v>
      </c>
      <c r="F59" s="224">
        <v>33710675</v>
      </c>
      <c r="G59" s="228"/>
      <c r="H59" s="258"/>
      <c r="I59" s="216"/>
      <c r="J59" s="210"/>
      <c r="K59" s="225" t="s">
        <v>41</v>
      </c>
    </row>
    <row r="60" spans="1:11" ht="15" customHeight="1" x14ac:dyDescent="0.2">
      <c r="A60" s="223"/>
      <c r="B60" s="257" t="s">
        <v>63</v>
      </c>
      <c r="C60" s="224"/>
      <c r="D60" s="227">
        <v>44074</v>
      </c>
      <c r="E60" s="227">
        <v>44104</v>
      </c>
      <c r="F60" s="224">
        <v>4800000</v>
      </c>
      <c r="G60" s="228"/>
      <c r="H60" s="258"/>
      <c r="I60" s="216"/>
      <c r="J60" s="210"/>
      <c r="K60" s="225" t="s">
        <v>41</v>
      </c>
    </row>
    <row r="61" spans="1:11" ht="10.5" x14ac:dyDescent="0.2">
      <c r="A61" s="223"/>
      <c r="B61" s="257" t="s">
        <v>64</v>
      </c>
      <c r="C61" s="224"/>
      <c r="D61" s="227">
        <v>44074</v>
      </c>
      <c r="E61" s="227">
        <v>44104</v>
      </c>
      <c r="F61" s="224">
        <v>2340000</v>
      </c>
      <c r="G61" s="228"/>
      <c r="H61" s="258"/>
      <c r="I61" s="216"/>
      <c r="J61" s="210"/>
      <c r="K61" s="225" t="s">
        <v>41</v>
      </c>
    </row>
    <row r="62" spans="1:11" ht="10.5" x14ac:dyDescent="0.2">
      <c r="A62" s="223"/>
      <c r="B62" s="257" t="s">
        <v>74</v>
      </c>
      <c r="C62" s="224"/>
      <c r="D62" s="227">
        <v>44074</v>
      </c>
      <c r="E62" s="227">
        <v>44104</v>
      </c>
      <c r="F62" s="224">
        <v>4485748</v>
      </c>
      <c r="G62" s="228"/>
      <c r="H62" s="258"/>
      <c r="I62" s="216"/>
      <c r="J62" s="210"/>
      <c r="K62" s="225" t="s">
        <v>41</v>
      </c>
    </row>
    <row r="63" spans="1:11" ht="10.5" x14ac:dyDescent="0.2">
      <c r="A63" s="223"/>
      <c r="B63" s="257" t="s">
        <v>75</v>
      </c>
      <c r="D63" s="227">
        <v>44074</v>
      </c>
      <c r="E63" s="227">
        <v>44104</v>
      </c>
      <c r="F63" s="224">
        <v>417431173</v>
      </c>
      <c r="G63" s="228"/>
      <c r="H63" s="258"/>
      <c r="I63" s="216"/>
      <c r="J63" s="210"/>
      <c r="K63" s="225" t="s">
        <v>41</v>
      </c>
    </row>
    <row r="64" spans="1:11" ht="10.5" x14ac:dyDescent="0.2">
      <c r="A64" s="223"/>
      <c r="B64" s="257" t="s">
        <v>79</v>
      </c>
      <c r="C64" s="224"/>
      <c r="D64" s="227">
        <v>44074</v>
      </c>
      <c r="E64" s="227">
        <v>44104</v>
      </c>
      <c r="F64" s="224">
        <v>13725240</v>
      </c>
      <c r="G64" s="228"/>
      <c r="H64" s="258"/>
      <c r="I64" s="216"/>
      <c r="J64" s="210"/>
      <c r="K64" s="225" t="s">
        <v>41</v>
      </c>
    </row>
    <row r="65" spans="1:13" ht="14.25" customHeight="1" x14ac:dyDescent="0.2">
      <c r="A65" s="223"/>
      <c r="B65" s="257" t="s">
        <v>126</v>
      </c>
      <c r="C65" s="224"/>
      <c r="D65" s="227">
        <v>44074</v>
      </c>
      <c r="E65" s="227">
        <v>44104</v>
      </c>
      <c r="F65" s="224">
        <v>0</v>
      </c>
      <c r="G65" s="228"/>
      <c r="H65" s="258"/>
      <c r="I65" s="216"/>
      <c r="J65" s="210"/>
      <c r="K65" s="225"/>
    </row>
    <row r="66" spans="1:13" ht="14.25" customHeight="1" x14ac:dyDescent="0.2">
      <c r="A66" s="223"/>
      <c r="B66" s="218" t="s">
        <v>244</v>
      </c>
      <c r="C66" s="224"/>
      <c r="D66" s="227">
        <v>44074</v>
      </c>
      <c r="E66" s="227">
        <v>44104</v>
      </c>
      <c r="F66" s="224">
        <v>4498468</v>
      </c>
      <c r="G66" s="228"/>
      <c r="H66" s="258"/>
      <c r="I66" s="216"/>
      <c r="J66" s="210"/>
      <c r="K66" s="225"/>
    </row>
    <row r="67" spans="1:13" ht="14.25" customHeight="1" x14ac:dyDescent="0.2">
      <c r="A67" s="223"/>
      <c r="B67" s="218" t="s">
        <v>245</v>
      </c>
      <c r="C67" s="224"/>
      <c r="D67" s="227">
        <v>44074</v>
      </c>
      <c r="E67" s="227">
        <v>44104</v>
      </c>
      <c r="F67" s="224">
        <v>1900000</v>
      </c>
      <c r="G67" s="228"/>
      <c r="H67" s="258"/>
      <c r="I67" s="216"/>
      <c r="J67" s="210"/>
      <c r="K67" s="225"/>
    </row>
    <row r="68" spans="1:13" ht="14.25" customHeight="1" x14ac:dyDescent="0.25">
      <c r="A68" s="262"/>
      <c r="B68" s="263" t="s">
        <v>38</v>
      </c>
      <c r="D68" s="264"/>
      <c r="E68" s="227"/>
      <c r="F68" s="254">
        <f>SUM(F55:F67)</f>
        <v>2604329881</v>
      </c>
      <c r="G68" s="255"/>
      <c r="H68" s="254">
        <f>SUM(H55:H56)</f>
        <v>0</v>
      </c>
      <c r="I68" s="218"/>
      <c r="K68" s="225"/>
    </row>
    <row r="69" spans="1:13" ht="21" customHeight="1" thickBot="1" x14ac:dyDescent="0.3">
      <c r="A69" s="265" t="s">
        <v>243</v>
      </c>
      <c r="B69" s="266"/>
      <c r="C69" s="267"/>
      <c r="D69" s="267"/>
      <c r="E69" s="268"/>
      <c r="F69" s="241">
        <f>+F68+F53</f>
        <v>3397088275</v>
      </c>
      <c r="G69" s="241"/>
      <c r="H69" s="241">
        <f>+H53+H68</f>
        <v>0</v>
      </c>
      <c r="I69" s="269"/>
      <c r="J69" s="269"/>
      <c r="K69" s="270"/>
      <c r="L69" s="271"/>
      <c r="M69" s="272"/>
    </row>
    <row r="70" spans="1:13" ht="18.75" customHeight="1" x14ac:dyDescent="0.25">
      <c r="A70" s="273"/>
      <c r="B70" s="274" t="s">
        <v>49</v>
      </c>
      <c r="C70" s="245"/>
      <c r="D70" s="275"/>
      <c r="E70" s="276"/>
      <c r="F70" s="277"/>
      <c r="G70" s="249"/>
      <c r="H70" s="249"/>
      <c r="I70" s="246"/>
      <c r="J70" s="246"/>
      <c r="K70" s="278"/>
    </row>
    <row r="71" spans="1:13" ht="18.75" customHeight="1" x14ac:dyDescent="0.2">
      <c r="A71" s="279"/>
      <c r="B71" s="198" t="s">
        <v>148</v>
      </c>
      <c r="C71" s="218"/>
      <c r="D71" s="280">
        <v>43959</v>
      </c>
      <c r="E71" s="281">
        <v>44139</v>
      </c>
      <c r="F71" s="282">
        <v>1000000000</v>
      </c>
      <c r="G71" s="255"/>
      <c r="H71" s="255"/>
      <c r="K71" s="253" t="s">
        <v>41</v>
      </c>
    </row>
    <row r="72" spans="1:13" ht="15.75" customHeight="1" x14ac:dyDescent="0.25">
      <c r="A72" s="283"/>
      <c r="B72" s="198" t="s">
        <v>148</v>
      </c>
      <c r="C72" s="284"/>
      <c r="D72" s="280">
        <v>43999</v>
      </c>
      <c r="E72" s="281">
        <v>44179</v>
      </c>
      <c r="F72" s="224">
        <v>300000000</v>
      </c>
      <c r="G72" s="285"/>
      <c r="H72" s="255"/>
      <c r="I72" s="286"/>
      <c r="K72" s="253" t="s">
        <v>41</v>
      </c>
    </row>
    <row r="73" spans="1:13" ht="15.75" customHeight="1" x14ac:dyDescent="0.25">
      <c r="A73" s="283"/>
      <c r="B73" s="198" t="s">
        <v>227</v>
      </c>
      <c r="C73" s="284"/>
      <c r="D73" s="280">
        <v>43880</v>
      </c>
      <c r="E73" s="281">
        <v>44240</v>
      </c>
      <c r="F73" s="224">
        <f>700000000-350000000</f>
        <v>350000000</v>
      </c>
      <c r="G73" s="285"/>
      <c r="H73" s="255"/>
      <c r="I73" s="286"/>
      <c r="K73" s="253" t="s">
        <v>41</v>
      </c>
    </row>
    <row r="74" spans="1:13" ht="15.75" customHeight="1" x14ac:dyDescent="0.25">
      <c r="A74" s="283"/>
      <c r="B74" s="198" t="s">
        <v>149</v>
      </c>
      <c r="C74" s="284"/>
      <c r="D74" s="280"/>
      <c r="E74" s="281"/>
      <c r="F74" s="224">
        <v>105513350</v>
      </c>
      <c r="G74" s="285"/>
      <c r="H74" s="255"/>
      <c r="I74" s="286"/>
      <c r="K74" s="253" t="s">
        <v>41</v>
      </c>
    </row>
    <row r="75" spans="1:13" ht="15.75" customHeight="1" x14ac:dyDescent="0.25">
      <c r="A75" s="283"/>
      <c r="B75" s="198" t="s">
        <v>226</v>
      </c>
      <c r="C75" s="284"/>
      <c r="D75" s="280">
        <v>43999</v>
      </c>
      <c r="E75" s="281">
        <v>44179</v>
      </c>
      <c r="F75" s="224">
        <v>400000000</v>
      </c>
      <c r="G75" s="285"/>
      <c r="H75" s="255"/>
      <c r="I75" s="286"/>
      <c r="K75" s="253" t="s">
        <v>41</v>
      </c>
    </row>
    <row r="76" spans="1:13" ht="15.75" customHeight="1" x14ac:dyDescent="0.25">
      <c r="A76" s="283"/>
      <c r="B76" s="198" t="s">
        <v>226</v>
      </c>
      <c r="C76" s="284"/>
      <c r="D76" s="280">
        <v>43999</v>
      </c>
      <c r="E76" s="281">
        <v>44179</v>
      </c>
      <c r="F76" s="224">
        <v>600000000</v>
      </c>
      <c r="G76" s="285"/>
      <c r="H76" s="255"/>
      <c r="I76" s="286"/>
      <c r="K76" s="253" t="s">
        <v>41</v>
      </c>
    </row>
    <row r="77" spans="1:13" ht="15.75" customHeight="1" x14ac:dyDescent="0.25">
      <c r="A77" s="283"/>
      <c r="B77" s="198" t="s">
        <v>226</v>
      </c>
      <c r="C77" s="284"/>
      <c r="D77" s="280">
        <v>43902</v>
      </c>
      <c r="E77" s="281">
        <v>44082</v>
      </c>
      <c r="F77" s="224">
        <v>1000000000</v>
      </c>
      <c r="G77" s="285"/>
      <c r="H77" s="255"/>
      <c r="I77" s="286"/>
      <c r="K77" s="253" t="s">
        <v>41</v>
      </c>
    </row>
    <row r="78" spans="1:13" ht="15.75" customHeight="1" x14ac:dyDescent="0.25">
      <c r="A78" s="283"/>
      <c r="B78" s="287" t="s">
        <v>151</v>
      </c>
      <c r="C78" s="284"/>
      <c r="D78" s="280"/>
      <c r="E78" s="281"/>
      <c r="F78" s="286">
        <f>SUM(F71:F77)</f>
        <v>3755513350</v>
      </c>
      <c r="G78" s="285"/>
      <c r="H78" s="255"/>
      <c r="I78" s="286"/>
      <c r="K78" s="253" t="s">
        <v>41</v>
      </c>
    </row>
    <row r="79" spans="1:13" ht="15.75" customHeight="1" x14ac:dyDescent="0.25">
      <c r="A79" s="283"/>
      <c r="B79" s="198" t="s">
        <v>152</v>
      </c>
      <c r="C79" s="284"/>
      <c r="D79" s="280">
        <v>42737</v>
      </c>
      <c r="E79" s="281">
        <v>44897</v>
      </c>
      <c r="F79" s="224">
        <v>646456482</v>
      </c>
      <c r="G79" s="285"/>
      <c r="H79" s="255"/>
      <c r="I79" s="286"/>
      <c r="K79" s="253" t="s">
        <v>41</v>
      </c>
    </row>
    <row r="80" spans="1:13" ht="15.75" customHeight="1" x14ac:dyDescent="0.25">
      <c r="A80" s="283"/>
      <c r="B80" s="198" t="s">
        <v>88</v>
      </c>
      <c r="C80" s="284"/>
      <c r="D80" s="280"/>
      <c r="E80" s="281"/>
      <c r="F80" s="224">
        <v>186401872</v>
      </c>
      <c r="G80" s="285"/>
      <c r="H80" s="255"/>
      <c r="I80" s="286"/>
      <c r="K80" s="253" t="s">
        <v>41</v>
      </c>
    </row>
    <row r="81" spans="1:11" ht="15.75" customHeight="1" x14ac:dyDescent="0.25">
      <c r="A81" s="283"/>
      <c r="B81" s="198" t="s">
        <v>89</v>
      </c>
      <c r="C81" s="284"/>
      <c r="D81" s="280">
        <v>42366</v>
      </c>
      <c r="E81" s="281">
        <v>44576</v>
      </c>
      <c r="F81" s="224">
        <v>580559258</v>
      </c>
      <c r="G81" s="285"/>
      <c r="H81" s="255"/>
      <c r="I81" s="286"/>
      <c r="K81" s="253" t="s">
        <v>41</v>
      </c>
    </row>
    <row r="82" spans="1:11" ht="15.75" customHeight="1" x14ac:dyDescent="0.25">
      <c r="A82" s="283"/>
      <c r="B82" s="198" t="s">
        <v>90</v>
      </c>
      <c r="C82" s="284"/>
      <c r="D82" s="280"/>
      <c r="E82" s="281"/>
      <c r="F82" s="224">
        <v>140785442</v>
      </c>
      <c r="G82" s="285"/>
      <c r="H82" s="255"/>
      <c r="I82" s="286"/>
      <c r="K82" s="253" t="s">
        <v>41</v>
      </c>
    </row>
    <row r="83" spans="1:11" ht="15.75" customHeight="1" x14ac:dyDescent="0.25">
      <c r="A83" s="283"/>
      <c r="B83" s="287" t="s">
        <v>51</v>
      </c>
      <c r="C83" s="284"/>
      <c r="D83" s="280"/>
      <c r="E83" s="281"/>
      <c r="F83" s="286">
        <f>SUM(F79:F82)</f>
        <v>1554203054</v>
      </c>
      <c r="G83" s="285"/>
      <c r="H83" s="255"/>
      <c r="I83" s="286"/>
      <c r="K83" s="253" t="s">
        <v>41</v>
      </c>
    </row>
    <row r="84" spans="1:11" ht="15.75" customHeight="1" x14ac:dyDescent="0.25">
      <c r="A84" s="283"/>
      <c r="B84" s="287" t="s">
        <v>87</v>
      </c>
      <c r="C84" s="284"/>
      <c r="D84" s="280"/>
      <c r="E84" s="281"/>
      <c r="F84" s="286">
        <v>0</v>
      </c>
      <c r="G84" s="285"/>
      <c r="H84" s="255"/>
      <c r="I84" s="286"/>
      <c r="K84" s="288"/>
    </row>
    <row r="85" spans="1:11" ht="15.75" customHeight="1" thickBot="1" x14ac:dyDescent="0.3">
      <c r="A85" s="289"/>
      <c r="B85" s="290"/>
      <c r="C85" s="284"/>
      <c r="D85" s="280"/>
      <c r="E85" s="281"/>
      <c r="F85" s="281"/>
      <c r="G85" s="291"/>
      <c r="H85" s="292"/>
      <c r="I85" s="286"/>
      <c r="K85" s="288"/>
    </row>
    <row r="86" spans="1:11" ht="18.75" customHeight="1" thickBot="1" x14ac:dyDescent="0.3">
      <c r="A86" s="293" t="s">
        <v>239</v>
      </c>
      <c r="B86" s="294"/>
      <c r="C86" s="295"/>
      <c r="D86" s="296"/>
      <c r="E86" s="297"/>
      <c r="F86" s="298">
        <f>+F83+F84+F78</f>
        <v>5309716404</v>
      </c>
      <c r="G86" s="299"/>
      <c r="H86" s="300"/>
      <c r="I86" s="298"/>
      <c r="J86" s="294"/>
      <c r="K86" s="301"/>
    </row>
    <row r="87" spans="1:11" ht="15.75" customHeight="1" thickBot="1" x14ac:dyDescent="0.3">
      <c r="A87" s="302"/>
      <c r="B87" s="303"/>
      <c r="C87" s="304"/>
      <c r="D87" s="305"/>
      <c r="E87" s="306"/>
      <c r="F87" s="307"/>
      <c r="G87" s="299"/>
      <c r="H87" s="308"/>
      <c r="I87" s="307"/>
      <c r="J87" s="303"/>
      <c r="K87" s="309"/>
    </row>
    <row r="88" spans="1:11" ht="18.75" customHeight="1" x14ac:dyDescent="0.25">
      <c r="A88" s="256"/>
      <c r="B88" s="310"/>
      <c r="C88" s="197"/>
      <c r="D88" s="197"/>
      <c r="E88" s="311"/>
      <c r="F88" s="254"/>
      <c r="G88" s="254"/>
      <c r="H88" s="254"/>
    </row>
    <row r="89" spans="1:11" ht="18.75" customHeight="1" thickBot="1" x14ac:dyDescent="0.3">
      <c r="A89" s="256"/>
      <c r="B89" s="310"/>
      <c r="C89" s="312" t="s">
        <v>70</v>
      </c>
      <c r="D89" s="313"/>
      <c r="E89" s="314"/>
      <c r="F89" s="315">
        <f>+F86+F69+F42+H42</f>
        <v>12797778547.440001</v>
      </c>
      <c r="G89" s="271"/>
      <c r="H89" s="271"/>
      <c r="I89" s="272"/>
    </row>
    <row r="90" spans="1:11" ht="18.75" customHeight="1" thickTop="1" x14ac:dyDescent="0.25">
      <c r="A90" s="256"/>
      <c r="B90" s="310"/>
      <c r="C90" s="197"/>
      <c r="D90" s="197"/>
      <c r="E90" s="311"/>
      <c r="F90" s="230"/>
      <c r="G90" s="254"/>
      <c r="H90" s="254"/>
    </row>
    <row r="91" spans="1:11" ht="18.75" customHeight="1" x14ac:dyDescent="0.25">
      <c r="A91" s="256"/>
      <c r="B91" s="310"/>
      <c r="C91" s="197"/>
      <c r="D91" s="197"/>
      <c r="E91" s="311"/>
      <c r="F91" s="230"/>
      <c r="G91" s="254"/>
      <c r="H91" s="254"/>
    </row>
    <row r="92" spans="1:11" ht="18.75" hidden="1" customHeight="1" x14ac:dyDescent="0.25">
      <c r="A92" s="256"/>
      <c r="B92" s="310"/>
      <c r="C92" s="197"/>
      <c r="D92" s="197"/>
      <c r="E92" s="311"/>
      <c r="F92" s="254"/>
      <c r="G92" s="254"/>
      <c r="H92" s="254"/>
    </row>
    <row r="93" spans="1:11" ht="18.75" hidden="1" customHeight="1" x14ac:dyDescent="0.25">
      <c r="A93" s="256"/>
      <c r="B93" s="310"/>
      <c r="C93" s="197"/>
      <c r="D93" s="197"/>
      <c r="E93" s="311"/>
      <c r="F93" s="254"/>
      <c r="G93" s="254"/>
      <c r="H93" s="254"/>
    </row>
    <row r="94" spans="1:11" ht="18.75" hidden="1" customHeight="1" x14ac:dyDescent="0.25">
      <c r="A94" s="256"/>
      <c r="B94" s="310"/>
      <c r="C94" s="197"/>
      <c r="D94" s="197"/>
      <c r="E94" s="311"/>
      <c r="F94" s="254"/>
      <c r="G94" s="254"/>
      <c r="H94" s="254"/>
    </row>
    <row r="95" spans="1:11" ht="18.75" hidden="1" customHeight="1" x14ac:dyDescent="0.25">
      <c r="A95" s="256"/>
      <c r="B95" s="310"/>
      <c r="C95" s="197"/>
      <c r="D95" s="197"/>
      <c r="E95" s="311"/>
      <c r="F95" s="254"/>
      <c r="G95" s="254"/>
      <c r="H95" s="254"/>
    </row>
    <row r="96" spans="1:11" ht="18.75" hidden="1" customHeight="1" x14ac:dyDescent="0.25">
      <c r="A96" s="256"/>
      <c r="B96" s="310"/>
      <c r="C96" s="197"/>
      <c r="D96" s="197"/>
      <c r="E96" s="311"/>
      <c r="F96" s="254"/>
      <c r="G96" s="254"/>
      <c r="H96" s="254"/>
    </row>
    <row r="97" spans="1:8" ht="18.75" hidden="1" customHeight="1" x14ac:dyDescent="0.25">
      <c r="A97" s="256"/>
      <c r="B97" s="310"/>
      <c r="C97" s="197"/>
      <c r="D97" s="197"/>
      <c r="E97" s="311"/>
      <c r="F97" s="254"/>
      <c r="G97" s="254"/>
      <c r="H97" s="254"/>
    </row>
    <row r="98" spans="1:8" ht="18.75" hidden="1" customHeight="1" x14ac:dyDescent="0.25">
      <c r="A98" s="256"/>
      <c r="B98" s="310"/>
      <c r="C98" s="197"/>
      <c r="D98" s="197"/>
      <c r="E98" s="311"/>
      <c r="F98" s="254"/>
      <c r="G98" s="254"/>
      <c r="H98" s="254"/>
    </row>
    <row r="99" spans="1:8" ht="18.75" hidden="1" customHeight="1" x14ac:dyDescent="0.25">
      <c r="A99" s="256"/>
      <c r="B99" s="310"/>
      <c r="C99" s="197"/>
      <c r="D99" s="197"/>
      <c r="E99" s="311"/>
      <c r="F99" s="254"/>
      <c r="G99" s="254"/>
      <c r="H99" s="254"/>
    </row>
    <row r="100" spans="1:8" ht="18.75" hidden="1" customHeight="1" x14ac:dyDescent="0.25">
      <c r="A100" s="256"/>
      <c r="B100" s="310"/>
      <c r="C100" s="197"/>
      <c r="D100" s="197"/>
      <c r="E100" s="311"/>
      <c r="F100" s="254"/>
      <c r="G100" s="254"/>
      <c r="H100" s="254"/>
    </row>
    <row r="101" spans="1:8" ht="18.75" hidden="1" customHeight="1" x14ac:dyDescent="0.25">
      <c r="A101" s="256"/>
      <c r="B101" s="310"/>
      <c r="C101" s="197"/>
      <c r="D101" s="197"/>
      <c r="E101" s="311"/>
      <c r="F101" s="254"/>
      <c r="G101" s="254"/>
      <c r="H101" s="254"/>
    </row>
    <row r="102" spans="1:8" ht="18.75" hidden="1" customHeight="1" x14ac:dyDescent="0.25">
      <c r="A102" s="256"/>
      <c r="B102" s="310"/>
      <c r="C102" s="197"/>
      <c r="D102" s="197"/>
      <c r="E102" s="311"/>
      <c r="F102" s="254"/>
      <c r="G102" s="254"/>
      <c r="H102" s="254"/>
    </row>
    <row r="103" spans="1:8" ht="18.75" hidden="1" customHeight="1" x14ac:dyDescent="0.25">
      <c r="A103" s="256"/>
      <c r="B103" s="310"/>
      <c r="C103" s="197"/>
      <c r="D103" s="197"/>
      <c r="E103" s="311"/>
      <c r="F103" s="254"/>
      <c r="G103" s="254"/>
      <c r="H103" s="254"/>
    </row>
    <row r="104" spans="1:8" ht="18.75" hidden="1" customHeight="1" x14ac:dyDescent="0.25">
      <c r="A104" s="256"/>
      <c r="B104" s="310"/>
      <c r="C104" s="197"/>
      <c r="D104" s="197"/>
      <c r="E104" s="311"/>
      <c r="F104" s="254"/>
      <c r="G104" s="254"/>
      <c r="H104" s="254"/>
    </row>
    <row r="105" spans="1:8" ht="18.75" hidden="1" customHeight="1" x14ac:dyDescent="0.25">
      <c r="A105" s="256"/>
      <c r="B105" s="310"/>
      <c r="C105" s="197"/>
      <c r="D105" s="197"/>
      <c r="E105" s="311"/>
      <c r="F105" s="254"/>
      <c r="G105" s="254"/>
      <c r="H105" s="254"/>
    </row>
    <row r="106" spans="1:8" ht="18.75" hidden="1" customHeight="1" x14ac:dyDescent="0.25">
      <c r="A106" s="256"/>
      <c r="B106" s="310"/>
      <c r="C106" s="197"/>
      <c r="D106" s="197"/>
      <c r="E106" s="311"/>
      <c r="F106" s="254"/>
      <c r="G106" s="254"/>
      <c r="H106" s="254"/>
    </row>
    <row r="107" spans="1:8" ht="18.75" customHeight="1" x14ac:dyDescent="0.25">
      <c r="A107" s="256"/>
      <c r="B107" s="310"/>
      <c r="C107" s="197"/>
      <c r="D107" s="197"/>
      <c r="E107" s="311"/>
      <c r="F107" s="254"/>
      <c r="G107" s="254"/>
      <c r="H107" s="254"/>
    </row>
    <row r="108" spans="1:8" ht="18.75" customHeight="1" x14ac:dyDescent="0.25">
      <c r="A108" s="256"/>
      <c r="B108" s="310"/>
      <c r="C108" s="197"/>
      <c r="D108" s="197"/>
      <c r="E108" s="311"/>
      <c r="F108" s="254"/>
      <c r="G108" s="254"/>
      <c r="H108" s="254"/>
    </row>
    <row r="109" spans="1:8" ht="18.75" customHeight="1" x14ac:dyDescent="0.25">
      <c r="A109" s="256"/>
      <c r="B109" s="310"/>
      <c r="C109" s="197"/>
      <c r="D109" s="197"/>
      <c r="E109" s="311"/>
      <c r="F109" s="254"/>
      <c r="G109" s="254"/>
      <c r="H109" s="254"/>
    </row>
    <row r="110" spans="1:8" ht="18.75" customHeight="1" x14ac:dyDescent="0.25">
      <c r="A110" s="256"/>
      <c r="B110" s="310"/>
      <c r="C110" s="197"/>
      <c r="D110" s="197"/>
      <c r="E110" s="311"/>
      <c r="F110" s="254"/>
      <c r="G110" s="254"/>
      <c r="H110" s="254"/>
    </row>
    <row r="111" spans="1:8" ht="18.75" customHeight="1" x14ac:dyDescent="0.25">
      <c r="A111" s="256"/>
      <c r="B111" s="310"/>
      <c r="C111" s="197"/>
      <c r="D111" s="197"/>
      <c r="E111" s="311"/>
      <c r="F111" s="254"/>
      <c r="G111" s="254"/>
      <c r="H111" s="254"/>
    </row>
    <row r="112" spans="1:8" ht="18.75" customHeight="1" x14ac:dyDescent="0.25">
      <c r="A112" s="256"/>
      <c r="B112" s="310"/>
      <c r="C112" s="197"/>
      <c r="D112" s="197"/>
      <c r="E112" s="311"/>
      <c r="F112" s="254"/>
      <c r="G112" s="254"/>
      <c r="H112" s="254"/>
    </row>
    <row r="113" spans="1:11" ht="36" customHeight="1" x14ac:dyDescent="0.25">
      <c r="A113" s="256"/>
      <c r="B113" s="316" t="s">
        <v>12</v>
      </c>
      <c r="C113" s="197"/>
      <c r="D113" s="197"/>
      <c r="E113" s="311"/>
      <c r="F113" s="254"/>
      <c r="G113" s="254"/>
      <c r="H113" s="254"/>
    </row>
    <row r="114" spans="1:11" ht="18.75" customHeight="1" x14ac:dyDescent="0.25">
      <c r="A114" s="256"/>
      <c r="B114" s="316"/>
      <c r="C114" s="197"/>
      <c r="D114" s="197"/>
      <c r="E114" s="311"/>
      <c r="F114" s="254"/>
      <c r="G114" s="254"/>
      <c r="H114" s="254"/>
    </row>
    <row r="115" spans="1:11" ht="18.75" customHeight="1" x14ac:dyDescent="0.25">
      <c r="A115" s="469" t="s">
        <v>1</v>
      </c>
      <c r="B115" s="469" t="s">
        <v>2</v>
      </c>
      <c r="C115" s="469" t="s">
        <v>3</v>
      </c>
      <c r="D115" s="469" t="s">
        <v>24</v>
      </c>
      <c r="E115" s="469" t="s">
        <v>4</v>
      </c>
      <c r="F115" s="208" t="s">
        <v>5</v>
      </c>
      <c r="G115" s="207" t="s">
        <v>3</v>
      </c>
      <c r="H115" s="467" t="s">
        <v>5</v>
      </c>
      <c r="I115" s="468"/>
      <c r="J115" s="469" t="s">
        <v>6</v>
      </c>
      <c r="K115" s="469" t="s">
        <v>13</v>
      </c>
    </row>
    <row r="116" spans="1:11" ht="24.75" customHeight="1" thickBot="1" x14ac:dyDescent="0.25">
      <c r="A116" s="470"/>
      <c r="B116" s="470"/>
      <c r="C116" s="470"/>
      <c r="D116" s="470"/>
      <c r="E116" s="470"/>
      <c r="F116" s="213" t="s">
        <v>7</v>
      </c>
      <c r="G116" s="211" t="s">
        <v>44</v>
      </c>
      <c r="H116" s="212" t="s">
        <v>8</v>
      </c>
      <c r="I116" s="212" t="s">
        <v>9</v>
      </c>
      <c r="J116" s="470"/>
      <c r="K116" s="470"/>
    </row>
    <row r="117" spans="1:11" ht="24.75" customHeight="1" x14ac:dyDescent="0.25">
      <c r="A117" s="317">
        <v>1</v>
      </c>
      <c r="B117" s="257" t="s">
        <v>45</v>
      </c>
      <c r="C117" s="318" t="s">
        <v>51</v>
      </c>
      <c r="D117" s="280">
        <v>42366</v>
      </c>
      <c r="E117" s="281">
        <v>44576</v>
      </c>
      <c r="F117" s="224">
        <v>668207589</v>
      </c>
      <c r="G117" s="319"/>
      <c r="H117" s="320"/>
      <c r="I117" s="197"/>
      <c r="K117" s="253" t="s">
        <v>41</v>
      </c>
    </row>
    <row r="118" spans="1:11" ht="24.75" customHeight="1" x14ac:dyDescent="0.25">
      <c r="A118" s="317">
        <v>2</v>
      </c>
      <c r="B118" s="257" t="s">
        <v>78</v>
      </c>
      <c r="C118" s="318" t="s">
        <v>51</v>
      </c>
      <c r="D118" s="280">
        <v>42737</v>
      </c>
      <c r="E118" s="281">
        <v>44897</v>
      </c>
      <c r="F118" s="224">
        <v>1338343023</v>
      </c>
      <c r="G118" s="320"/>
      <c r="H118" s="320"/>
      <c r="K118" s="253" t="s">
        <v>41</v>
      </c>
    </row>
    <row r="119" spans="1:11" ht="24.75" customHeight="1" x14ac:dyDescent="0.25">
      <c r="A119" s="317">
        <f>+A118+1</f>
        <v>3</v>
      </c>
      <c r="B119" s="257" t="s">
        <v>91</v>
      </c>
      <c r="C119" s="318" t="s">
        <v>153</v>
      </c>
      <c r="D119" s="280">
        <v>42366</v>
      </c>
      <c r="E119" s="281">
        <v>44576</v>
      </c>
      <c r="F119" s="224">
        <v>53137108</v>
      </c>
      <c r="G119" s="320"/>
      <c r="H119" s="320"/>
      <c r="K119" s="253" t="s">
        <v>41</v>
      </c>
    </row>
    <row r="120" spans="1:11" ht="24.75" customHeight="1" x14ac:dyDescent="0.25">
      <c r="A120" s="317">
        <f>+A119+1</f>
        <v>4</v>
      </c>
      <c r="B120" s="257" t="s">
        <v>92</v>
      </c>
      <c r="C120" s="318" t="s">
        <v>153</v>
      </c>
      <c r="D120" s="280">
        <v>42737</v>
      </c>
      <c r="E120" s="281">
        <v>44897</v>
      </c>
      <c r="F120" s="224">
        <v>164517383</v>
      </c>
      <c r="G120" s="320"/>
      <c r="H120" s="320"/>
      <c r="K120" s="253" t="s">
        <v>41</v>
      </c>
    </row>
    <row r="121" spans="1:11" ht="15.75" customHeight="1" x14ac:dyDescent="0.25">
      <c r="A121" s="317"/>
      <c r="B121" s="321" t="s">
        <v>39</v>
      </c>
      <c r="C121" s="318"/>
      <c r="D121" s="280"/>
      <c r="E121" s="281"/>
      <c r="F121" s="322">
        <f>SUM(F117:F120)</f>
        <v>2224205103</v>
      </c>
      <c r="G121" s="255"/>
      <c r="H121" s="323">
        <f>SUM(H75:H120)</f>
        <v>0</v>
      </c>
      <c r="K121" s="253" t="s">
        <v>41</v>
      </c>
    </row>
    <row r="122" spans="1:11" ht="21" customHeight="1" thickBot="1" x14ac:dyDescent="0.3">
      <c r="A122" s="324" t="s">
        <v>238</v>
      </c>
      <c r="B122" s="325"/>
      <c r="C122" s="269"/>
      <c r="D122" s="269"/>
      <c r="E122" s="326"/>
      <c r="F122" s="241">
        <f>+F121</f>
        <v>2224205103</v>
      </c>
      <c r="G122" s="327"/>
      <c r="H122" s="328">
        <f>+H121</f>
        <v>0</v>
      </c>
      <c r="I122" s="269"/>
      <c r="J122" s="269"/>
      <c r="K122" s="329"/>
    </row>
    <row r="123" spans="1:11" ht="10.5" x14ac:dyDescent="0.25">
      <c r="A123" s="330"/>
      <c r="B123" s="331"/>
      <c r="C123" s="245"/>
      <c r="D123" s="246"/>
      <c r="E123" s="247"/>
      <c r="F123" s="332"/>
      <c r="G123" s="333"/>
      <c r="H123" s="334"/>
      <c r="I123" s="245"/>
      <c r="J123" s="246"/>
      <c r="K123" s="252"/>
    </row>
    <row r="124" spans="1:11" ht="19.5" customHeight="1" x14ac:dyDescent="0.25">
      <c r="A124" s="262"/>
      <c r="B124" s="214" t="s">
        <v>100</v>
      </c>
      <c r="C124" s="335"/>
      <c r="D124" s="280">
        <v>43284</v>
      </c>
      <c r="E124" s="281">
        <v>45841</v>
      </c>
      <c r="F124" s="336">
        <v>2355642838</v>
      </c>
      <c r="G124" s="255"/>
      <c r="I124" s="218"/>
      <c r="K124" s="337"/>
    </row>
    <row r="125" spans="1:11" ht="24" customHeight="1" thickBot="1" x14ac:dyDescent="0.3">
      <c r="A125" s="265" t="s">
        <v>242</v>
      </c>
      <c r="B125" s="266"/>
      <c r="C125" s="267"/>
      <c r="D125" s="267"/>
      <c r="E125" s="268"/>
      <c r="F125" s="241">
        <f>+F124</f>
        <v>2355642838</v>
      </c>
      <c r="G125" s="241">
        <f>SUM(G124:G124)</f>
        <v>0</v>
      </c>
      <c r="H125" s="241">
        <f>SUM(H124:H124)</f>
        <v>0</v>
      </c>
      <c r="I125" s="241">
        <f>SUM(I124:I124)</f>
        <v>0</v>
      </c>
      <c r="J125" s="267"/>
      <c r="K125" s="338"/>
    </row>
    <row r="126" spans="1:11" x14ac:dyDescent="0.2">
      <c r="A126" s="339"/>
      <c r="F126" s="282"/>
      <c r="G126" s="282"/>
    </row>
    <row r="127" spans="1:11" ht="15.75" customHeight="1" thickBot="1" x14ac:dyDescent="0.3">
      <c r="A127" s="339"/>
      <c r="C127" s="312" t="s">
        <v>71</v>
      </c>
      <c r="D127" s="312"/>
      <c r="E127" s="314"/>
      <c r="F127" s="315">
        <f>+F122+F125</f>
        <v>4579847941</v>
      </c>
      <c r="G127" s="340"/>
      <c r="H127" s="224"/>
    </row>
    <row r="128" spans="1:11" ht="10.5" thickTop="1" x14ac:dyDescent="0.2">
      <c r="A128" s="339"/>
      <c r="F128" s="230"/>
      <c r="G128" s="282"/>
      <c r="H128" s="224"/>
    </row>
    <row r="129" spans="1:8" x14ac:dyDescent="0.2">
      <c r="A129" s="339"/>
      <c r="F129" s="282"/>
      <c r="G129" s="282"/>
    </row>
    <row r="130" spans="1:8" ht="21.75" customHeight="1" thickBot="1" x14ac:dyDescent="0.3">
      <c r="A130" s="339"/>
      <c r="C130" s="341" t="s">
        <v>50</v>
      </c>
      <c r="D130" s="342"/>
      <c r="E130" s="343"/>
      <c r="F130" s="344">
        <f>+F127+F89+2</f>
        <v>17377626490.440002</v>
      </c>
      <c r="G130" s="282"/>
      <c r="H130" s="230"/>
    </row>
    <row r="131" spans="1:8" ht="10.5" x14ac:dyDescent="0.25">
      <c r="A131" s="339"/>
      <c r="F131" s="286"/>
      <c r="G131" s="282"/>
    </row>
    <row r="132" spans="1:8" x14ac:dyDescent="0.2">
      <c r="F132" s="345"/>
      <c r="G132" s="282"/>
    </row>
    <row r="133" spans="1:8" x14ac:dyDescent="0.2">
      <c r="F133" s="282"/>
      <c r="G133" s="282"/>
    </row>
    <row r="134" spans="1:8" x14ac:dyDescent="0.2">
      <c r="F134" s="282"/>
      <c r="G134" s="282"/>
    </row>
    <row r="135" spans="1:8" x14ac:dyDescent="0.2">
      <c r="F135" s="282"/>
      <c r="G135" s="282"/>
    </row>
    <row r="136" spans="1:8" x14ac:dyDescent="0.2">
      <c r="F136" s="282"/>
      <c r="G136" s="282"/>
    </row>
    <row r="137" spans="1:8" x14ac:dyDescent="0.2">
      <c r="F137" s="282"/>
      <c r="G137" s="282"/>
    </row>
    <row r="138" spans="1:8" ht="10.5" x14ac:dyDescent="0.25">
      <c r="D138" s="197"/>
      <c r="F138" s="282"/>
      <c r="G138" s="282"/>
    </row>
    <row r="139" spans="1:8" ht="10.5" x14ac:dyDescent="0.25">
      <c r="D139" s="311"/>
      <c r="F139" s="282"/>
      <c r="G139" s="282"/>
    </row>
    <row r="140" spans="1:8" x14ac:dyDescent="0.2">
      <c r="F140" s="282"/>
      <c r="G140" s="282"/>
    </row>
    <row r="141" spans="1:8" x14ac:dyDescent="0.2">
      <c r="F141" s="282"/>
      <c r="G141" s="282"/>
    </row>
    <row r="142" spans="1:8" x14ac:dyDescent="0.2">
      <c r="F142" s="282"/>
      <c r="G142" s="282"/>
    </row>
    <row r="143" spans="1:8" x14ac:dyDescent="0.2">
      <c r="F143" s="282"/>
      <c r="G143" s="282"/>
    </row>
    <row r="144" spans="1:8" x14ac:dyDescent="0.2">
      <c r="F144" s="282"/>
      <c r="G144" s="282"/>
    </row>
    <row r="145" spans="6:7" x14ac:dyDescent="0.2">
      <c r="F145" s="282"/>
      <c r="G145" s="282"/>
    </row>
    <row r="146" spans="6:7" x14ac:dyDescent="0.2">
      <c r="F146" s="282"/>
      <c r="G146" s="282"/>
    </row>
    <row r="147" spans="6:7" x14ac:dyDescent="0.2">
      <c r="F147" s="282"/>
      <c r="G147" s="282"/>
    </row>
    <row r="148" spans="6:7" x14ac:dyDescent="0.2">
      <c r="F148" s="282"/>
      <c r="G148" s="282"/>
    </row>
    <row r="149" spans="6:7" x14ac:dyDescent="0.2">
      <c r="F149" s="282"/>
      <c r="G149" s="282"/>
    </row>
    <row r="150" spans="6:7" x14ac:dyDescent="0.2">
      <c r="F150" s="282"/>
      <c r="G150" s="282"/>
    </row>
    <row r="151" spans="6:7" x14ac:dyDescent="0.2">
      <c r="F151" s="282"/>
      <c r="G151" s="282"/>
    </row>
    <row r="152" spans="6:7" x14ac:dyDescent="0.2">
      <c r="F152" s="282"/>
      <c r="G152" s="282"/>
    </row>
    <row r="153" spans="6:7" x14ac:dyDescent="0.2">
      <c r="F153" s="282"/>
      <c r="G153" s="282"/>
    </row>
    <row r="154" spans="6:7" x14ac:dyDescent="0.2">
      <c r="F154" s="282"/>
      <c r="G154" s="282"/>
    </row>
    <row r="155" spans="6:7" x14ac:dyDescent="0.2">
      <c r="F155" s="282"/>
      <c r="G155" s="282"/>
    </row>
    <row r="156" spans="6:7" x14ac:dyDescent="0.2">
      <c r="F156" s="282"/>
      <c r="G156" s="282"/>
    </row>
    <row r="157" spans="6:7" x14ac:dyDescent="0.2">
      <c r="F157" s="282"/>
      <c r="G157" s="282"/>
    </row>
    <row r="158" spans="6:7" x14ac:dyDescent="0.2">
      <c r="F158" s="282"/>
      <c r="G158" s="282"/>
    </row>
    <row r="159" spans="6:7" x14ac:dyDescent="0.2">
      <c r="F159" s="282"/>
      <c r="G159" s="282"/>
    </row>
    <row r="160" spans="6:7" x14ac:dyDescent="0.2">
      <c r="F160" s="282"/>
      <c r="G160" s="282"/>
    </row>
    <row r="161" spans="6:7" x14ac:dyDescent="0.2">
      <c r="F161" s="282"/>
      <c r="G161" s="282"/>
    </row>
    <row r="162" spans="6:7" x14ac:dyDescent="0.2">
      <c r="F162" s="282"/>
      <c r="G162" s="282"/>
    </row>
    <row r="163" spans="6:7" x14ac:dyDescent="0.2">
      <c r="F163" s="282"/>
      <c r="G163" s="282"/>
    </row>
    <row r="164" spans="6:7" x14ac:dyDescent="0.2">
      <c r="F164" s="282"/>
      <c r="G164" s="282"/>
    </row>
    <row r="165" spans="6:7" x14ac:dyDescent="0.2">
      <c r="F165" s="282"/>
      <c r="G165" s="282"/>
    </row>
    <row r="166" spans="6:7" x14ac:dyDescent="0.2">
      <c r="F166" s="282"/>
      <c r="G166" s="282"/>
    </row>
    <row r="167" spans="6:7" x14ac:dyDescent="0.2">
      <c r="F167" s="282"/>
      <c r="G167" s="282"/>
    </row>
    <row r="168" spans="6:7" x14ac:dyDescent="0.2">
      <c r="F168" s="282"/>
      <c r="G168" s="282"/>
    </row>
    <row r="169" spans="6:7" x14ac:dyDescent="0.2">
      <c r="F169" s="282"/>
      <c r="G169" s="282"/>
    </row>
    <row r="170" spans="6:7" x14ac:dyDescent="0.2">
      <c r="F170" s="282"/>
      <c r="G170" s="282"/>
    </row>
    <row r="171" spans="6:7" x14ac:dyDescent="0.2">
      <c r="F171" s="282"/>
      <c r="G171" s="282"/>
    </row>
    <row r="172" spans="6:7" x14ac:dyDescent="0.2">
      <c r="F172" s="282"/>
      <c r="G172" s="282"/>
    </row>
    <row r="173" spans="6:7" x14ac:dyDescent="0.2">
      <c r="F173" s="282"/>
      <c r="G173" s="282"/>
    </row>
    <row r="174" spans="6:7" x14ac:dyDescent="0.2">
      <c r="F174" s="282"/>
      <c r="G174" s="282"/>
    </row>
    <row r="175" spans="6:7" x14ac:dyDescent="0.2">
      <c r="F175" s="282"/>
      <c r="G175" s="282"/>
    </row>
    <row r="176" spans="6:7" x14ac:dyDescent="0.2">
      <c r="F176" s="282"/>
      <c r="G176" s="282"/>
    </row>
    <row r="177" spans="6:7" x14ac:dyDescent="0.2">
      <c r="F177" s="282"/>
      <c r="G177" s="282"/>
    </row>
    <row r="178" spans="6:7" x14ac:dyDescent="0.2">
      <c r="F178" s="282"/>
      <c r="G178" s="282"/>
    </row>
    <row r="179" spans="6:7" x14ac:dyDescent="0.2">
      <c r="F179" s="282"/>
      <c r="G179" s="282"/>
    </row>
    <row r="180" spans="6:7" x14ac:dyDescent="0.2">
      <c r="F180" s="282"/>
      <c r="G180" s="282"/>
    </row>
    <row r="181" spans="6:7" x14ac:dyDescent="0.2">
      <c r="F181" s="282"/>
      <c r="G181" s="282"/>
    </row>
    <row r="182" spans="6:7" x14ac:dyDescent="0.2">
      <c r="F182" s="282"/>
      <c r="G182" s="282"/>
    </row>
    <row r="183" spans="6:7" x14ac:dyDescent="0.2">
      <c r="F183" s="282"/>
      <c r="G183" s="282"/>
    </row>
    <row r="184" spans="6:7" x14ac:dyDescent="0.2">
      <c r="F184" s="282"/>
      <c r="G184" s="282"/>
    </row>
    <row r="185" spans="6:7" x14ac:dyDescent="0.2">
      <c r="F185" s="282"/>
      <c r="G185" s="282"/>
    </row>
    <row r="186" spans="6:7" x14ac:dyDescent="0.2">
      <c r="F186" s="282"/>
      <c r="G186" s="282"/>
    </row>
    <row r="187" spans="6:7" x14ac:dyDescent="0.2">
      <c r="F187" s="282"/>
      <c r="G187" s="282"/>
    </row>
    <row r="188" spans="6:7" x14ac:dyDescent="0.2">
      <c r="F188" s="282"/>
      <c r="G188" s="282"/>
    </row>
    <row r="189" spans="6:7" x14ac:dyDescent="0.2">
      <c r="F189" s="282"/>
      <c r="G189" s="282"/>
    </row>
    <row r="190" spans="6:7" x14ac:dyDescent="0.2">
      <c r="F190" s="282"/>
      <c r="G190" s="282"/>
    </row>
    <row r="191" spans="6:7" x14ac:dyDescent="0.2">
      <c r="F191" s="282"/>
      <c r="G191" s="282"/>
    </row>
    <row r="192" spans="6:7" x14ac:dyDescent="0.2">
      <c r="F192" s="282"/>
      <c r="G192" s="282"/>
    </row>
  </sheetData>
  <mergeCells count="17">
    <mergeCell ref="A115:A116"/>
    <mergeCell ref="B115:B116"/>
    <mergeCell ref="C115:C116"/>
    <mergeCell ref="D115:D116"/>
    <mergeCell ref="E7:E8"/>
    <mergeCell ref="A7:A8"/>
    <mergeCell ref="B7:B8"/>
    <mergeCell ref="C7:C8"/>
    <mergeCell ref="D7:D8"/>
    <mergeCell ref="A42:B42"/>
    <mergeCell ref="H7:I7"/>
    <mergeCell ref="K115:K116"/>
    <mergeCell ref="J7:J8"/>
    <mergeCell ref="K7:K8"/>
    <mergeCell ref="E115:E116"/>
    <mergeCell ref="H115:I115"/>
    <mergeCell ref="J115:J116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263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262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69" t="s">
        <v>1</v>
      </c>
      <c r="C7" s="469" t="s">
        <v>2</v>
      </c>
      <c r="D7" s="469" t="s">
        <v>3</v>
      </c>
      <c r="E7" s="469" t="s">
        <v>24</v>
      </c>
      <c r="F7" s="469" t="s">
        <v>4</v>
      </c>
      <c r="G7" s="208" t="s">
        <v>5</v>
      </c>
      <c r="H7" s="207" t="s">
        <v>3</v>
      </c>
      <c r="I7" s="467" t="s">
        <v>5</v>
      </c>
      <c r="J7" s="468"/>
      <c r="K7" s="471" t="s">
        <v>6</v>
      </c>
      <c r="L7" s="473" t="s">
        <v>13</v>
      </c>
    </row>
    <row r="8" spans="2:22" ht="24" customHeight="1" thickBot="1" x14ac:dyDescent="0.25">
      <c r="B8" s="470"/>
      <c r="C8" s="470"/>
      <c r="D8" s="470"/>
      <c r="E8" s="470"/>
      <c r="F8" s="470"/>
      <c r="G8" s="210" t="s">
        <v>7</v>
      </c>
      <c r="H8" s="211" t="s">
        <v>44</v>
      </c>
      <c r="I8" s="212" t="s">
        <v>8</v>
      </c>
      <c r="J8" s="212" t="s">
        <v>9</v>
      </c>
      <c r="K8" s="472"/>
      <c r="L8" s="47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2.5" x14ac:dyDescent="0.25">
      <c r="B14" s="211">
        <v>1</v>
      </c>
      <c r="C14" s="350" t="s">
        <v>134</v>
      </c>
      <c r="D14" s="226" t="s">
        <v>42</v>
      </c>
      <c r="E14" s="227">
        <v>44175</v>
      </c>
      <c r="F14" s="227">
        <v>44227</v>
      </c>
      <c r="G14" s="224">
        <v>1371457381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2.5" x14ac:dyDescent="0.25">
      <c r="B15" s="211">
        <f>+B14+1</f>
        <v>2</v>
      </c>
      <c r="C15" s="350" t="s">
        <v>95</v>
      </c>
      <c r="D15" s="226" t="s">
        <v>42</v>
      </c>
      <c r="E15" s="227">
        <v>43504</v>
      </c>
      <c r="F15" s="227">
        <v>44201</v>
      </c>
      <c r="G15" s="224">
        <v>0</v>
      </c>
      <c r="H15" s="228">
        <v>6941.65</v>
      </c>
      <c r="I15" s="229">
        <f>+J15*H15</f>
        <v>52895373</v>
      </c>
      <c r="J15" s="216">
        <v>7620</v>
      </c>
      <c r="K15" s="210"/>
      <c r="L15" s="225" t="s">
        <v>41</v>
      </c>
      <c r="M15" s="224"/>
      <c r="N15" s="230"/>
      <c r="O15" s="230"/>
    </row>
    <row r="16" spans="2:22" ht="12.5" x14ac:dyDescent="0.25">
      <c r="B16" s="211">
        <f>+B15+1</f>
        <v>3</v>
      </c>
      <c r="C16" s="350" t="s">
        <v>174</v>
      </c>
      <c r="D16" s="226" t="s">
        <v>42</v>
      </c>
      <c r="E16" s="227">
        <v>44186</v>
      </c>
      <c r="F16" s="227">
        <v>44201</v>
      </c>
      <c r="G16" s="224">
        <v>80872000</v>
      </c>
      <c r="H16" s="231"/>
      <c r="I16" s="229">
        <f>+J16*H16</f>
        <v>0</v>
      </c>
      <c r="J16" s="216"/>
      <c r="K16" s="210"/>
      <c r="L16" s="225" t="s">
        <v>41</v>
      </c>
      <c r="M16" s="224"/>
      <c r="N16" s="230"/>
      <c r="O16" s="230"/>
    </row>
    <row r="17" spans="2:15" ht="12.5" x14ac:dyDescent="0.25">
      <c r="B17" s="211">
        <f t="shared" ref="B17:B38" si="0">+B16+1</f>
        <v>4</v>
      </c>
      <c r="C17" s="350" t="s">
        <v>176</v>
      </c>
      <c r="D17" s="226" t="s">
        <v>42</v>
      </c>
      <c r="E17" s="227">
        <v>44194</v>
      </c>
      <c r="F17" s="227">
        <v>44201</v>
      </c>
      <c r="G17" s="224">
        <v>3500000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2.5" x14ac:dyDescent="0.25">
      <c r="B18" s="211">
        <f t="shared" si="0"/>
        <v>5</v>
      </c>
      <c r="C18" s="350" t="s">
        <v>201</v>
      </c>
      <c r="D18" s="226" t="s">
        <v>42</v>
      </c>
      <c r="E18" s="227">
        <v>44196</v>
      </c>
      <c r="F18" s="227">
        <v>44203</v>
      </c>
      <c r="G18" s="224">
        <v>120000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2.5" x14ac:dyDescent="0.25">
      <c r="B19" s="211">
        <f t="shared" si="0"/>
        <v>6</v>
      </c>
      <c r="C19" s="350" t="s">
        <v>250</v>
      </c>
      <c r="D19" s="226" t="s">
        <v>42</v>
      </c>
      <c r="E19" s="227">
        <v>44188</v>
      </c>
      <c r="F19" s="227">
        <v>44474</v>
      </c>
      <c r="G19" s="224">
        <v>5201460</v>
      </c>
      <c r="H19" s="228"/>
      <c r="I19" s="229"/>
      <c r="J19" s="216"/>
      <c r="K19" s="210"/>
      <c r="L19" s="225" t="s">
        <v>41</v>
      </c>
      <c r="M19" s="224"/>
      <c r="N19" s="230"/>
      <c r="O19" s="230"/>
    </row>
    <row r="20" spans="2:15" ht="12.5" x14ac:dyDescent="0.25">
      <c r="B20" s="211">
        <f t="shared" si="0"/>
        <v>7</v>
      </c>
      <c r="C20" s="350" t="s">
        <v>251</v>
      </c>
      <c r="D20" s="226" t="s">
        <v>42</v>
      </c>
      <c r="E20" s="227">
        <v>44174</v>
      </c>
      <c r="F20" s="227">
        <v>44224</v>
      </c>
      <c r="G20" s="224">
        <v>1040000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2.5" x14ac:dyDescent="0.25">
      <c r="B21" s="211">
        <f t="shared" si="0"/>
        <v>8</v>
      </c>
      <c r="C21" s="1" t="s">
        <v>206</v>
      </c>
      <c r="D21" s="226" t="s">
        <v>42</v>
      </c>
      <c r="E21" s="227">
        <v>44174</v>
      </c>
      <c r="F21" s="227">
        <v>44201</v>
      </c>
      <c r="G21" s="224">
        <v>550000</v>
      </c>
      <c r="H21" s="232"/>
      <c r="I21" s="229"/>
      <c r="J21" s="233"/>
      <c r="K21" s="210"/>
      <c r="L21" s="225" t="s">
        <v>41</v>
      </c>
      <c r="M21" s="224"/>
      <c r="N21" s="230"/>
      <c r="O21" s="230"/>
    </row>
    <row r="22" spans="2:15" ht="12.5" x14ac:dyDescent="0.25">
      <c r="B22" s="211">
        <f t="shared" si="0"/>
        <v>9</v>
      </c>
      <c r="C22" s="350" t="s">
        <v>207</v>
      </c>
      <c r="D22" s="226" t="s">
        <v>42</v>
      </c>
      <c r="E22" s="227">
        <v>44196</v>
      </c>
      <c r="F22" s="227">
        <v>44209</v>
      </c>
      <c r="G22" s="224">
        <v>3573354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2.5" x14ac:dyDescent="0.25">
      <c r="B23" s="211">
        <f t="shared" si="0"/>
        <v>10</v>
      </c>
      <c r="C23" s="350" t="s">
        <v>62</v>
      </c>
      <c r="D23" s="226" t="s">
        <v>42</v>
      </c>
      <c r="E23" s="227">
        <v>44196</v>
      </c>
      <c r="F23" s="227">
        <v>44214</v>
      </c>
      <c r="G23" s="224">
        <v>1924354</v>
      </c>
      <c r="H23" s="228"/>
      <c r="I23" s="229"/>
      <c r="J23" s="233"/>
      <c r="K23" s="210"/>
      <c r="L23" s="225" t="s">
        <v>41</v>
      </c>
      <c r="M23" s="224"/>
      <c r="N23" s="230"/>
      <c r="O23" s="230"/>
    </row>
    <row r="24" spans="2:15" ht="12.5" x14ac:dyDescent="0.25">
      <c r="B24" s="211">
        <f>+B23+1</f>
        <v>11</v>
      </c>
      <c r="C24" s="350" t="s">
        <v>208</v>
      </c>
      <c r="D24" s="226" t="s">
        <v>42</v>
      </c>
      <c r="E24" s="227">
        <v>43861</v>
      </c>
      <c r="F24" s="227">
        <v>44201</v>
      </c>
      <c r="G24" s="224">
        <v>63696580</v>
      </c>
      <c r="H24" s="228"/>
      <c r="I24" s="229"/>
      <c r="J24" s="233"/>
      <c r="K24" s="210"/>
      <c r="L24" s="225" t="s">
        <v>41</v>
      </c>
      <c r="M24" s="224"/>
      <c r="N24" s="230"/>
      <c r="O24" s="230"/>
    </row>
    <row r="25" spans="2:15" ht="12.5" x14ac:dyDescent="0.25">
      <c r="B25" s="211">
        <f t="shared" si="0"/>
        <v>12</v>
      </c>
      <c r="C25" s="350" t="s">
        <v>67</v>
      </c>
      <c r="D25" s="226" t="s">
        <v>42</v>
      </c>
      <c r="E25" s="227">
        <v>44194</v>
      </c>
      <c r="F25" s="227">
        <v>44200</v>
      </c>
      <c r="G25" s="224">
        <v>1181991</v>
      </c>
      <c r="H25" s="228"/>
      <c r="I25" s="229"/>
      <c r="J25" s="233"/>
      <c r="K25" s="210"/>
      <c r="L25" s="225" t="s">
        <v>41</v>
      </c>
      <c r="M25" s="224"/>
      <c r="N25" s="230"/>
      <c r="O25" s="230"/>
    </row>
    <row r="26" spans="2:15" ht="12.5" x14ac:dyDescent="0.25">
      <c r="B26" s="211">
        <f t="shared" si="0"/>
        <v>13</v>
      </c>
      <c r="C26" s="350" t="s">
        <v>193</v>
      </c>
      <c r="D26" s="226" t="s">
        <v>42</v>
      </c>
      <c r="E26" s="227">
        <v>44180</v>
      </c>
      <c r="F26" s="227">
        <v>44207</v>
      </c>
      <c r="G26" s="224">
        <v>750000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2.5" x14ac:dyDescent="0.25">
      <c r="B27" s="211">
        <f t="shared" si="0"/>
        <v>14</v>
      </c>
      <c r="C27" s="350" t="s">
        <v>236</v>
      </c>
      <c r="D27" s="226" t="s">
        <v>42</v>
      </c>
      <c r="E27" s="227">
        <v>44196</v>
      </c>
      <c r="F27" s="227">
        <v>44203</v>
      </c>
      <c r="G27" s="224">
        <v>210529238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2.5" x14ac:dyDescent="0.25">
      <c r="B28" s="211">
        <v>15</v>
      </c>
      <c r="C28" s="350" t="s">
        <v>252</v>
      </c>
      <c r="D28" s="226" t="s">
        <v>42</v>
      </c>
      <c r="E28" s="227">
        <v>44196</v>
      </c>
      <c r="F28" s="227">
        <v>44214</v>
      </c>
      <c r="G28" s="224">
        <v>406674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2.5" x14ac:dyDescent="0.25">
      <c r="B29" s="211">
        <f t="shared" si="0"/>
        <v>16</v>
      </c>
      <c r="C29" s="350" t="s">
        <v>253</v>
      </c>
      <c r="D29" s="226" t="s">
        <v>42</v>
      </c>
      <c r="E29" s="227">
        <v>44193</v>
      </c>
      <c r="F29" s="227">
        <v>44201</v>
      </c>
      <c r="G29" s="224">
        <v>58865000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2.5" x14ac:dyDescent="0.25">
      <c r="B30" s="211">
        <f t="shared" si="0"/>
        <v>17</v>
      </c>
      <c r="C30" s="350" t="s">
        <v>254</v>
      </c>
      <c r="D30" s="226" t="s">
        <v>40</v>
      </c>
      <c r="E30" s="227">
        <v>44196</v>
      </c>
      <c r="F30" s="227">
        <v>44203</v>
      </c>
      <c r="G30" s="224">
        <v>452056500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2.5" x14ac:dyDescent="0.25">
      <c r="B31" s="211">
        <f>+B30+1</f>
        <v>18</v>
      </c>
      <c r="C31" s="350" t="s">
        <v>255</v>
      </c>
      <c r="D31" s="226" t="s">
        <v>42</v>
      </c>
      <c r="E31" s="227">
        <v>44173</v>
      </c>
      <c r="F31" s="227">
        <v>44208</v>
      </c>
      <c r="G31" s="224">
        <v>1667277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2.5" x14ac:dyDescent="0.25">
      <c r="B32" s="211">
        <f t="shared" si="0"/>
        <v>19</v>
      </c>
      <c r="C32" s="350" t="s">
        <v>164</v>
      </c>
      <c r="D32" s="226" t="s">
        <v>42</v>
      </c>
      <c r="E32" s="227">
        <v>44195</v>
      </c>
      <c r="F32" s="227">
        <v>44201</v>
      </c>
      <c r="G32" s="224">
        <v>3710960</v>
      </c>
      <c r="H32" s="228"/>
      <c r="I32" s="229"/>
      <c r="J32" s="216"/>
      <c r="K32" s="210"/>
      <c r="L32" s="225" t="s">
        <v>41</v>
      </c>
      <c r="M32" s="224"/>
      <c r="N32" s="230"/>
      <c r="O32" s="230"/>
    </row>
    <row r="33" spans="2:15" ht="12.5" x14ac:dyDescent="0.25">
      <c r="B33" s="211">
        <f t="shared" si="0"/>
        <v>20</v>
      </c>
      <c r="C33" s="350" t="s">
        <v>165</v>
      </c>
      <c r="D33" s="226" t="s">
        <v>42</v>
      </c>
      <c r="E33" s="227">
        <v>44180</v>
      </c>
      <c r="F33" s="227">
        <v>44208</v>
      </c>
      <c r="G33" s="224">
        <v>6957500</v>
      </c>
      <c r="H33" s="228"/>
      <c r="I33" s="229"/>
      <c r="J33" s="216"/>
      <c r="K33" s="210"/>
      <c r="L33" s="225" t="s">
        <v>41</v>
      </c>
      <c r="M33" s="224"/>
      <c r="N33" s="230"/>
      <c r="O33" s="230"/>
    </row>
    <row r="34" spans="2:15" ht="12.5" x14ac:dyDescent="0.25">
      <c r="B34" s="211">
        <f t="shared" si="0"/>
        <v>21</v>
      </c>
      <c r="C34" s="350" t="s">
        <v>28</v>
      </c>
      <c r="D34" s="226" t="s">
        <v>42</v>
      </c>
      <c r="E34" s="227">
        <v>44193</v>
      </c>
      <c r="F34" s="227">
        <v>44214</v>
      </c>
      <c r="G34" s="224">
        <v>1126950</v>
      </c>
      <c r="H34" s="231"/>
      <c r="I34" s="229"/>
      <c r="J34" s="216"/>
      <c r="K34" s="210"/>
      <c r="L34" s="225" t="s">
        <v>41</v>
      </c>
      <c r="M34" s="224"/>
      <c r="N34" s="230"/>
      <c r="O34" s="230"/>
    </row>
    <row r="35" spans="2:15" ht="12.5" x14ac:dyDescent="0.25">
      <c r="B35" s="211">
        <f t="shared" si="0"/>
        <v>22</v>
      </c>
      <c r="C35" s="350" t="s">
        <v>99</v>
      </c>
      <c r="D35" s="226" t="s">
        <v>42</v>
      </c>
      <c r="E35" s="227">
        <v>44196</v>
      </c>
      <c r="F35" s="227">
        <v>44204</v>
      </c>
      <c r="G35" s="224">
        <v>2255083</v>
      </c>
      <c r="H35" s="228"/>
      <c r="I35" s="229"/>
      <c r="J35" s="216"/>
      <c r="K35" s="210"/>
      <c r="L35" s="225" t="s">
        <v>41</v>
      </c>
      <c r="M35" s="224"/>
      <c r="N35" s="230"/>
      <c r="O35" s="230"/>
    </row>
    <row r="36" spans="2:15" ht="12.5" x14ac:dyDescent="0.25">
      <c r="B36" s="211">
        <f t="shared" si="0"/>
        <v>23</v>
      </c>
      <c r="C36" s="350" t="s">
        <v>167</v>
      </c>
      <c r="D36" s="226" t="s">
        <v>42</v>
      </c>
      <c r="E36" s="227">
        <v>44169</v>
      </c>
      <c r="F36" s="227">
        <v>44201</v>
      </c>
      <c r="G36" s="224">
        <v>0</v>
      </c>
      <c r="H36" s="231">
        <v>6941.65</v>
      </c>
      <c r="I36" s="229">
        <f>+J36*H36</f>
        <v>69416500</v>
      </c>
      <c r="J36" s="216">
        <v>10000</v>
      </c>
      <c r="K36" s="210"/>
      <c r="L36" s="225" t="s">
        <v>41</v>
      </c>
      <c r="M36" s="224"/>
      <c r="N36" s="230"/>
      <c r="O36" s="230"/>
    </row>
    <row r="37" spans="2:15" ht="12.5" x14ac:dyDescent="0.25">
      <c r="B37" s="211">
        <f t="shared" si="0"/>
        <v>24</v>
      </c>
      <c r="C37" s="350" t="s">
        <v>29</v>
      </c>
      <c r="D37" s="226" t="s">
        <v>42</v>
      </c>
      <c r="E37" s="227">
        <v>44196</v>
      </c>
      <c r="F37" s="227">
        <v>44197</v>
      </c>
      <c r="G37" s="224">
        <v>1553000</v>
      </c>
      <c r="H37" s="231"/>
      <c r="I37" s="229">
        <f>+J37*H37</f>
        <v>0</v>
      </c>
      <c r="J37" s="233"/>
      <c r="K37" s="210"/>
      <c r="L37" s="225" t="s">
        <v>41</v>
      </c>
      <c r="M37" s="224"/>
      <c r="N37" s="230"/>
      <c r="O37" s="230"/>
    </row>
    <row r="38" spans="2:15" ht="12.5" x14ac:dyDescent="0.25">
      <c r="B38" s="223">
        <f t="shared" si="0"/>
        <v>25</v>
      </c>
      <c r="C38" s="350" t="s">
        <v>83</v>
      </c>
      <c r="D38" s="226" t="s">
        <v>42</v>
      </c>
      <c r="E38" s="227">
        <v>43111</v>
      </c>
      <c r="F38" s="227">
        <v>43835</v>
      </c>
      <c r="G38" s="224">
        <v>0</v>
      </c>
      <c r="H38" s="228">
        <v>6941.65</v>
      </c>
      <c r="I38" s="229">
        <f>+J38*H38</f>
        <v>33319920</v>
      </c>
      <c r="J38" s="216">
        <v>4800</v>
      </c>
      <c r="K38" s="210"/>
      <c r="L38" s="225" t="s">
        <v>41</v>
      </c>
      <c r="M38" s="224"/>
      <c r="N38" s="230"/>
      <c r="O38" s="230"/>
    </row>
    <row r="39" spans="2:15" ht="12.75" customHeight="1" x14ac:dyDescent="0.2">
      <c r="B39" s="223">
        <v>25</v>
      </c>
      <c r="C39" s="347" t="s">
        <v>256</v>
      </c>
      <c r="D39" s="226" t="s">
        <v>42</v>
      </c>
      <c r="E39" s="227">
        <v>44196</v>
      </c>
      <c r="F39" s="227">
        <v>44211</v>
      </c>
      <c r="G39" s="224">
        <v>2629999522</v>
      </c>
      <c r="H39" s="231"/>
      <c r="I39" s="229">
        <f>+J39*H39</f>
        <v>0</v>
      </c>
      <c r="J39" s="216"/>
      <c r="K39" s="210"/>
      <c r="L39" s="225" t="s">
        <v>41</v>
      </c>
      <c r="O39" s="230"/>
    </row>
    <row r="40" spans="2:15" ht="12.75" customHeight="1" x14ac:dyDescent="0.2">
      <c r="B40" s="223">
        <v>26</v>
      </c>
      <c r="C40" s="347" t="s">
        <v>80</v>
      </c>
      <c r="D40" s="226" t="s">
        <v>42</v>
      </c>
      <c r="E40" s="227">
        <v>44196</v>
      </c>
      <c r="F40" s="227">
        <v>44201</v>
      </c>
      <c r="G40" s="224">
        <v>5479758</v>
      </c>
      <c r="H40" s="228"/>
      <c r="I40" s="229"/>
      <c r="J40" s="216"/>
      <c r="K40" s="210"/>
      <c r="L40" s="225" t="s">
        <v>41</v>
      </c>
      <c r="O40" s="230"/>
    </row>
    <row r="41" spans="2:15" ht="12.75" customHeight="1" x14ac:dyDescent="0.2">
      <c r="B41" s="223">
        <v>27</v>
      </c>
      <c r="C41" s="347"/>
      <c r="D41" s="226" t="s">
        <v>42</v>
      </c>
      <c r="E41" s="227"/>
      <c r="F41" s="227"/>
      <c r="G41" s="224"/>
      <c r="H41" s="228"/>
      <c r="I41" s="229"/>
      <c r="J41" s="216"/>
      <c r="K41" s="210"/>
      <c r="L41" s="225" t="s">
        <v>41</v>
      </c>
    </row>
    <row r="42" spans="2:15" ht="12.75" customHeight="1" x14ac:dyDescent="0.2">
      <c r="B42" s="210"/>
      <c r="C42" s="218"/>
      <c r="D42" s="235"/>
      <c r="E42" s="227"/>
      <c r="F42" s="227"/>
      <c r="G42" s="224"/>
      <c r="H42" s="228"/>
      <c r="I42" s="229"/>
      <c r="J42" s="216"/>
      <c r="K42" s="210"/>
      <c r="L42" s="225" t="s">
        <v>41</v>
      </c>
    </row>
    <row r="43" spans="2:15" ht="12.75" customHeight="1" x14ac:dyDescent="0.2">
      <c r="B43" s="210"/>
      <c r="C43" s="236"/>
      <c r="D43" s="235"/>
      <c r="E43" s="237"/>
      <c r="F43" s="237"/>
      <c r="G43" s="224"/>
      <c r="H43" s="238"/>
      <c r="I43" s="239"/>
      <c r="J43" s="239"/>
      <c r="L43" s="225" t="s">
        <v>41</v>
      </c>
    </row>
    <row r="44" spans="2:15" ht="23.25" customHeight="1" thickBot="1" x14ac:dyDescent="0.25">
      <c r="B44" s="475" t="s">
        <v>259</v>
      </c>
      <c r="C44" s="476"/>
      <c r="D44" s="240"/>
      <c r="E44" s="240"/>
      <c r="F44" s="240"/>
      <c r="G44" s="241">
        <f>SUM(G14:G43)</f>
        <v>4908474582</v>
      </c>
      <c r="H44" s="241"/>
      <c r="I44" s="241">
        <f>SUM(I9:I43)</f>
        <v>155631793</v>
      </c>
      <c r="J44" s="241">
        <f>SUM(J9:J38)</f>
        <v>22420</v>
      </c>
      <c r="K44" s="241"/>
      <c r="L44" s="242"/>
      <c r="O44" s="224"/>
    </row>
    <row r="45" spans="2:15" ht="18" customHeight="1" x14ac:dyDescent="0.25">
      <c r="B45" s="243"/>
      <c r="C45" s="244"/>
      <c r="D45" s="245"/>
      <c r="E45" s="246"/>
      <c r="F45" s="247"/>
      <c r="G45" s="248"/>
      <c r="H45" s="249"/>
      <c r="I45" s="250"/>
      <c r="J45" s="251"/>
      <c r="K45" s="246"/>
      <c r="L45" s="252"/>
      <c r="M45" s="224"/>
    </row>
    <row r="46" spans="2:15" ht="15.75" customHeight="1" x14ac:dyDescent="0.2">
      <c r="B46" s="223"/>
      <c r="C46" s="221" t="s">
        <v>48</v>
      </c>
      <c r="D46" s="211"/>
      <c r="E46" s="235"/>
      <c r="F46" s="253"/>
      <c r="G46" s="254"/>
      <c r="H46" s="255"/>
      <c r="I46" s="256"/>
      <c r="J46" s="216"/>
      <c r="K46" s="210"/>
      <c r="L46" s="217"/>
    </row>
    <row r="47" spans="2:15" ht="15.75" customHeight="1" x14ac:dyDescent="0.2">
      <c r="B47" s="223"/>
      <c r="C47" s="221"/>
      <c r="D47" s="211"/>
      <c r="E47" s="235"/>
      <c r="F47" s="253"/>
      <c r="G47" s="224"/>
      <c r="H47" s="255"/>
      <c r="I47" s="256"/>
      <c r="J47" s="216"/>
      <c r="K47" s="210"/>
      <c r="L47" s="217"/>
    </row>
    <row r="48" spans="2:15" ht="10.5" x14ac:dyDescent="0.2">
      <c r="B48" s="223"/>
      <c r="C48" s="257" t="s">
        <v>31</v>
      </c>
      <c r="D48" s="224"/>
      <c r="E48" s="227"/>
      <c r="F48" s="227"/>
      <c r="G48" s="224">
        <v>0</v>
      </c>
      <c r="H48" s="228"/>
      <c r="I48" s="258"/>
      <c r="J48" s="216"/>
      <c r="K48" s="210"/>
      <c r="L48" s="225"/>
    </row>
    <row r="49" spans="2:12" ht="10.5" x14ac:dyDescent="0.2">
      <c r="B49" s="223"/>
      <c r="C49" s="257" t="s">
        <v>246</v>
      </c>
      <c r="D49" s="224"/>
      <c r="E49" s="227"/>
      <c r="F49" s="227"/>
      <c r="G49" s="224"/>
      <c r="H49" s="228"/>
      <c r="I49" s="258"/>
      <c r="J49" s="216"/>
      <c r="K49" s="210"/>
      <c r="L49" s="225" t="s">
        <v>41</v>
      </c>
    </row>
    <row r="50" spans="2:12" ht="10.5" x14ac:dyDescent="0.2">
      <c r="B50" s="223"/>
      <c r="C50" s="257" t="s">
        <v>32</v>
      </c>
      <c r="D50" s="224"/>
      <c r="E50" s="227"/>
      <c r="F50" s="227"/>
      <c r="G50" s="224"/>
      <c r="H50" s="228"/>
      <c r="I50" s="258"/>
      <c r="J50" s="216"/>
      <c r="K50" s="210"/>
      <c r="L50" s="225" t="s">
        <v>41</v>
      </c>
    </row>
    <row r="51" spans="2:12" ht="10.5" x14ac:dyDescent="0.2">
      <c r="B51" s="223"/>
      <c r="C51" s="257" t="s">
        <v>33</v>
      </c>
      <c r="D51" s="224"/>
      <c r="E51" s="227">
        <v>44196</v>
      </c>
      <c r="F51" s="227">
        <v>44213</v>
      </c>
      <c r="G51" s="224">
        <v>14576693</v>
      </c>
      <c r="H51" s="228"/>
      <c r="I51" s="258"/>
      <c r="J51" s="216"/>
      <c r="K51" s="210"/>
      <c r="L51" s="225" t="s">
        <v>41</v>
      </c>
    </row>
    <row r="52" spans="2:12" ht="10.5" x14ac:dyDescent="0.2">
      <c r="B52" s="223"/>
      <c r="C52" s="257" t="s">
        <v>169</v>
      </c>
      <c r="D52" s="210"/>
      <c r="E52" s="227"/>
      <c r="F52" s="227"/>
      <c r="H52" s="228"/>
      <c r="I52" s="258"/>
      <c r="J52" s="216"/>
      <c r="K52" s="210"/>
      <c r="L52" s="225" t="s">
        <v>41</v>
      </c>
    </row>
    <row r="53" spans="2:12" ht="10.5" x14ac:dyDescent="0.2">
      <c r="B53" s="223"/>
      <c r="C53" s="257" t="s">
        <v>34</v>
      </c>
      <c r="D53" s="224"/>
      <c r="E53" s="227"/>
      <c r="F53" s="227"/>
      <c r="G53" s="224">
        <v>48377357</v>
      </c>
      <c r="H53" s="228"/>
      <c r="I53" s="258"/>
      <c r="J53" s="216"/>
      <c r="K53" s="210"/>
      <c r="L53" s="225" t="s">
        <v>41</v>
      </c>
    </row>
    <row r="54" spans="2:12" ht="12.75" customHeight="1" x14ac:dyDescent="0.2">
      <c r="B54" s="223"/>
      <c r="C54" s="257" t="s">
        <v>257</v>
      </c>
      <c r="D54" s="224"/>
      <c r="E54" s="227"/>
      <c r="F54" s="227"/>
      <c r="G54" s="224">
        <v>283854393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77</v>
      </c>
      <c r="D55" s="224"/>
      <c r="E55" s="227"/>
      <c r="F55" s="227"/>
      <c r="G55" s="224">
        <v>32153400</v>
      </c>
      <c r="H55" s="228"/>
      <c r="I55" s="258"/>
      <c r="J55" s="216"/>
      <c r="K55" s="210"/>
      <c r="L55" s="225" t="s">
        <v>41</v>
      </c>
    </row>
    <row r="56" spans="2:12" ht="12.75" customHeight="1" x14ac:dyDescent="0.2">
      <c r="B56" s="223"/>
      <c r="C56" s="259" t="s">
        <v>35</v>
      </c>
      <c r="D56" s="223"/>
      <c r="E56" s="253"/>
      <c r="F56" s="253"/>
      <c r="G56" s="260">
        <f>SUM(G48:G55)</f>
        <v>378961843</v>
      </c>
      <c r="H56" s="255"/>
      <c r="I56" s="254"/>
      <c r="J56" s="216"/>
      <c r="K56" s="210"/>
      <c r="L56" s="225" t="s">
        <v>41</v>
      </c>
    </row>
    <row r="57" spans="2:12" ht="12.75" customHeight="1" x14ac:dyDescent="0.2">
      <c r="B57" s="223"/>
      <c r="C57" s="261"/>
      <c r="D57" s="223"/>
      <c r="E57" s="253"/>
      <c r="F57" s="253"/>
      <c r="G57" s="224"/>
      <c r="H57" s="255"/>
      <c r="I57" s="254"/>
      <c r="J57" s="216"/>
      <c r="K57" s="210"/>
      <c r="L57" s="225"/>
    </row>
    <row r="58" spans="2:12" ht="10.5" x14ac:dyDescent="0.2">
      <c r="B58" s="223"/>
      <c r="C58" s="257" t="s">
        <v>37</v>
      </c>
      <c r="D58" s="224"/>
      <c r="E58" s="227">
        <v>43997</v>
      </c>
      <c r="F58" s="227">
        <v>44201</v>
      </c>
      <c r="G58" s="224">
        <v>642832664</v>
      </c>
      <c r="H58" s="228"/>
      <c r="I58" s="258"/>
      <c r="J58" s="216"/>
      <c r="K58" s="210"/>
      <c r="L58" s="225" t="s">
        <v>41</v>
      </c>
    </row>
    <row r="59" spans="2:12" ht="10.5" x14ac:dyDescent="0.2">
      <c r="B59" s="223"/>
      <c r="C59" s="257" t="s">
        <v>68</v>
      </c>
      <c r="D59" s="224"/>
      <c r="E59" s="227">
        <v>43312</v>
      </c>
      <c r="F59" s="227">
        <v>44199</v>
      </c>
      <c r="G59" s="224">
        <v>681663408</v>
      </c>
      <c r="H59" s="228"/>
      <c r="I59" s="258"/>
      <c r="J59" s="216"/>
      <c r="K59" s="210"/>
      <c r="L59" s="225" t="s">
        <v>41</v>
      </c>
    </row>
    <row r="60" spans="2:12" ht="10.5" x14ac:dyDescent="0.2">
      <c r="B60" s="223"/>
      <c r="C60" s="257" t="s">
        <v>196</v>
      </c>
      <c r="D60" s="224"/>
      <c r="E60" s="227">
        <v>44196</v>
      </c>
      <c r="F60" s="227">
        <v>44227</v>
      </c>
      <c r="G60" s="224">
        <v>23655859</v>
      </c>
      <c r="H60" s="228"/>
      <c r="I60" s="258"/>
      <c r="J60" s="216"/>
      <c r="K60" s="210"/>
      <c r="L60" s="225" t="s">
        <v>41</v>
      </c>
    </row>
    <row r="61" spans="2:12" ht="10.5" x14ac:dyDescent="0.2">
      <c r="B61" s="223"/>
      <c r="C61" s="257" t="s">
        <v>170</v>
      </c>
      <c r="D61" s="224"/>
      <c r="E61" s="227">
        <v>44196</v>
      </c>
      <c r="F61" s="227">
        <v>44227</v>
      </c>
      <c r="G61" s="224">
        <v>56049998</v>
      </c>
      <c r="H61" s="228"/>
      <c r="I61" s="258"/>
      <c r="J61" s="216"/>
      <c r="K61" s="210"/>
      <c r="L61" s="225" t="s">
        <v>41</v>
      </c>
    </row>
    <row r="62" spans="2:12" ht="10.5" x14ac:dyDescent="0.2">
      <c r="B62" s="223"/>
      <c r="C62" s="257" t="s">
        <v>69</v>
      </c>
      <c r="D62" s="224"/>
      <c r="E62" s="227">
        <v>44196</v>
      </c>
      <c r="F62" s="227">
        <v>44227</v>
      </c>
      <c r="G62" s="224">
        <v>40140540</v>
      </c>
      <c r="H62" s="228"/>
      <c r="I62" s="258"/>
      <c r="J62" s="216"/>
      <c r="K62" s="210"/>
      <c r="L62" s="225" t="s">
        <v>41</v>
      </c>
    </row>
    <row r="63" spans="2:12" ht="15" customHeight="1" x14ac:dyDescent="0.2">
      <c r="B63" s="223"/>
      <c r="C63" s="257" t="s">
        <v>63</v>
      </c>
      <c r="D63" s="224"/>
      <c r="E63" s="227">
        <v>44196</v>
      </c>
      <c r="F63" s="227">
        <v>44227</v>
      </c>
      <c r="G63" s="224">
        <v>5668000</v>
      </c>
      <c r="H63" s="228"/>
      <c r="I63" s="258"/>
      <c r="J63" s="216"/>
      <c r="K63" s="210"/>
      <c r="L63" s="225" t="s">
        <v>41</v>
      </c>
    </row>
    <row r="64" spans="2:12" ht="10.5" x14ac:dyDescent="0.2">
      <c r="B64" s="223"/>
      <c r="C64" s="257" t="s">
        <v>64</v>
      </c>
      <c r="D64" s="224"/>
      <c r="E64" s="227">
        <v>44196</v>
      </c>
      <c r="F64" s="227">
        <v>44227</v>
      </c>
      <c r="G64" s="224">
        <v>3600000</v>
      </c>
      <c r="H64" s="228"/>
      <c r="I64" s="258"/>
      <c r="J64" s="216"/>
      <c r="K64" s="210"/>
      <c r="L64" s="225" t="s">
        <v>41</v>
      </c>
    </row>
    <row r="65" spans="2:14" ht="10.5" x14ac:dyDescent="0.2">
      <c r="B65" s="223"/>
      <c r="C65" s="257" t="s">
        <v>74</v>
      </c>
      <c r="D65" s="224"/>
      <c r="E65" s="227">
        <v>44196</v>
      </c>
      <c r="F65" s="227">
        <v>44227</v>
      </c>
      <c r="G65" s="224">
        <v>1500000</v>
      </c>
      <c r="H65" s="228"/>
      <c r="I65" s="258"/>
      <c r="J65" s="216"/>
      <c r="K65" s="210"/>
      <c r="L65" s="225" t="s">
        <v>41</v>
      </c>
    </row>
    <row r="66" spans="2:14" ht="10.5" x14ac:dyDescent="0.2">
      <c r="B66" s="223"/>
      <c r="C66" s="257" t="s">
        <v>75</v>
      </c>
      <c r="E66" s="227">
        <v>44196</v>
      </c>
      <c r="F66" s="227">
        <v>44227</v>
      </c>
      <c r="G66" s="224">
        <v>435472881</v>
      </c>
      <c r="H66" s="228"/>
      <c r="I66" s="258"/>
      <c r="J66" s="216"/>
      <c r="K66" s="210"/>
      <c r="L66" s="225" t="s">
        <v>41</v>
      </c>
    </row>
    <row r="67" spans="2:14" ht="10.5" x14ac:dyDescent="0.2">
      <c r="B67" s="223"/>
      <c r="C67" s="257" t="s">
        <v>79</v>
      </c>
      <c r="D67" s="224"/>
      <c r="E67" s="227">
        <v>44196</v>
      </c>
      <c r="F67" s="227">
        <v>44227</v>
      </c>
      <c r="G67" s="224">
        <v>13106189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23"/>
      <c r="C68" s="257" t="s">
        <v>126</v>
      </c>
      <c r="D68" s="224"/>
      <c r="E68" s="227">
        <v>44196</v>
      </c>
      <c r="F68" s="227">
        <v>44227</v>
      </c>
      <c r="G68" s="224">
        <v>1636028</v>
      </c>
      <c r="H68" s="228"/>
      <c r="I68" s="258"/>
      <c r="J68" s="216"/>
      <c r="K68" s="210"/>
      <c r="L68" s="225"/>
    </row>
    <row r="69" spans="2:14" ht="14.25" customHeight="1" x14ac:dyDescent="0.2">
      <c r="B69" s="223"/>
      <c r="C69" s="218" t="s">
        <v>244</v>
      </c>
      <c r="D69" s="224"/>
      <c r="E69" s="227">
        <v>44196</v>
      </c>
      <c r="F69" s="227">
        <v>44227</v>
      </c>
      <c r="G69" s="224">
        <v>0</v>
      </c>
      <c r="H69" s="228"/>
      <c r="I69" s="258"/>
      <c r="J69" s="216"/>
      <c r="K69" s="210"/>
      <c r="L69" s="225"/>
    </row>
    <row r="70" spans="2:14" ht="14.25" customHeight="1" x14ac:dyDescent="0.2">
      <c r="B70" s="223"/>
      <c r="C70" s="218" t="s">
        <v>245</v>
      </c>
      <c r="D70" s="224"/>
      <c r="E70" s="227">
        <v>44196</v>
      </c>
      <c r="F70" s="227">
        <v>44227</v>
      </c>
      <c r="G70" s="224">
        <v>925000</v>
      </c>
      <c r="H70" s="228"/>
      <c r="I70" s="258"/>
      <c r="J70" s="216"/>
      <c r="K70" s="210"/>
      <c r="L70" s="225"/>
    </row>
    <row r="71" spans="2:14" ht="14.25" customHeight="1" x14ac:dyDescent="0.2">
      <c r="B71" s="223"/>
      <c r="C71" s="218" t="s">
        <v>36</v>
      </c>
      <c r="D71" s="224"/>
      <c r="E71" s="227">
        <v>44196</v>
      </c>
      <c r="F71" s="227">
        <v>44227</v>
      </c>
      <c r="G71" s="224">
        <v>46000</v>
      </c>
      <c r="H71" s="228"/>
      <c r="I71" s="258"/>
      <c r="J71" s="216"/>
      <c r="K71" s="210"/>
      <c r="L71" s="225"/>
    </row>
    <row r="72" spans="2:14" ht="14.25" customHeight="1" x14ac:dyDescent="0.25">
      <c r="B72" s="262"/>
      <c r="C72" s="263" t="s">
        <v>38</v>
      </c>
      <c r="E72" s="264"/>
      <c r="F72" s="227"/>
      <c r="G72" s="254">
        <f>SUM(G58:G71)</f>
        <v>1906296567</v>
      </c>
      <c r="H72" s="255"/>
      <c r="I72" s="254">
        <f>SUM(I58:I59)</f>
        <v>0</v>
      </c>
      <c r="J72" s="218"/>
      <c r="L72" s="225"/>
    </row>
    <row r="73" spans="2:14" ht="21" customHeight="1" thickBot="1" x14ac:dyDescent="0.3">
      <c r="B73" s="265" t="s">
        <v>260</v>
      </c>
      <c r="C73" s="266"/>
      <c r="D73" s="267"/>
      <c r="E73" s="267"/>
      <c r="F73" s="268"/>
      <c r="G73" s="241">
        <f>+G72+G56</f>
        <v>2285258410</v>
      </c>
      <c r="H73" s="241"/>
      <c r="I73" s="241">
        <f>+I56+I72</f>
        <v>0</v>
      </c>
      <c r="J73" s="269"/>
      <c r="K73" s="269"/>
      <c r="L73" s="270"/>
      <c r="M73" s="271"/>
      <c r="N73" s="272"/>
    </row>
    <row r="74" spans="2:14" ht="18.75" customHeight="1" x14ac:dyDescent="0.25">
      <c r="B74" s="273"/>
      <c r="C74" s="274" t="s">
        <v>49</v>
      </c>
      <c r="D74" s="245"/>
      <c r="E74" s="275"/>
      <c r="F74" s="276"/>
      <c r="G74" s="277"/>
      <c r="H74" s="249"/>
      <c r="I74" s="249"/>
      <c r="J74" s="246"/>
      <c r="K74" s="246"/>
      <c r="L74" s="278"/>
    </row>
    <row r="75" spans="2:14" ht="18.75" customHeight="1" x14ac:dyDescent="0.2">
      <c r="B75" s="279"/>
      <c r="C75" s="198" t="s">
        <v>148</v>
      </c>
      <c r="D75" s="348"/>
      <c r="E75" s="280">
        <v>44141</v>
      </c>
      <c r="F75" s="281">
        <v>44321</v>
      </c>
      <c r="G75" s="348">
        <v>1000000000</v>
      </c>
      <c r="H75" s="255"/>
      <c r="I75" s="255"/>
      <c r="L75" s="253" t="s">
        <v>41</v>
      </c>
    </row>
    <row r="76" spans="2:14" ht="15.75" customHeight="1" x14ac:dyDescent="0.25">
      <c r="B76" s="283"/>
      <c r="C76" s="198" t="s">
        <v>148</v>
      </c>
      <c r="D76" s="348"/>
      <c r="E76" s="280">
        <v>44180</v>
      </c>
      <c r="F76" s="281">
        <v>44363</v>
      </c>
      <c r="G76" s="348">
        <v>300000000</v>
      </c>
      <c r="H76" s="285"/>
      <c r="I76" s="255"/>
      <c r="J76" s="286"/>
      <c r="L76" s="253" t="s">
        <v>41</v>
      </c>
    </row>
    <row r="77" spans="2:14" ht="15.75" customHeight="1" x14ac:dyDescent="0.25">
      <c r="B77" s="283"/>
      <c r="C77" s="198" t="s">
        <v>227</v>
      </c>
      <c r="D77" s="348"/>
      <c r="E77" s="280">
        <v>43880</v>
      </c>
      <c r="F77" s="281">
        <v>44240</v>
      </c>
      <c r="G77" s="348">
        <v>350000000</v>
      </c>
      <c r="H77" s="285"/>
      <c r="I77" s="255"/>
      <c r="J77" s="286"/>
      <c r="L77" s="253" t="s">
        <v>41</v>
      </c>
    </row>
    <row r="78" spans="2:14" ht="15.75" customHeight="1" x14ac:dyDescent="0.25">
      <c r="B78" s="283"/>
      <c r="C78" s="198" t="s">
        <v>258</v>
      </c>
      <c r="D78" s="348"/>
      <c r="E78" s="280">
        <v>44154</v>
      </c>
      <c r="F78" s="281">
        <v>44334</v>
      </c>
      <c r="G78" s="348">
        <v>800000000</v>
      </c>
      <c r="H78" s="285"/>
      <c r="I78" s="255"/>
      <c r="J78" s="286"/>
      <c r="L78" s="253"/>
    </row>
    <row r="79" spans="2:14" ht="15.75" customHeight="1" x14ac:dyDescent="0.25">
      <c r="B79" s="283"/>
      <c r="C79" s="198" t="s">
        <v>149</v>
      </c>
      <c r="D79" s="284"/>
      <c r="E79" s="280"/>
      <c r="F79" s="281"/>
      <c r="G79" s="348">
        <v>204964541</v>
      </c>
      <c r="H79" s="285"/>
      <c r="I79" s="255"/>
      <c r="J79" s="286"/>
      <c r="L79" s="253" t="s">
        <v>41</v>
      </c>
    </row>
    <row r="80" spans="2:14" ht="15.75" customHeight="1" x14ac:dyDescent="0.25">
      <c r="B80" s="283"/>
      <c r="C80" s="198" t="s">
        <v>226</v>
      </c>
      <c r="D80" s="348"/>
      <c r="E80" s="280">
        <v>44176</v>
      </c>
      <c r="F80" s="281">
        <v>44356</v>
      </c>
      <c r="G80" s="348">
        <v>540000000</v>
      </c>
      <c r="H80" s="285"/>
      <c r="I80" s="255"/>
      <c r="J80" s="286"/>
      <c r="L80" s="253" t="s">
        <v>41</v>
      </c>
    </row>
    <row r="81" spans="2:14" ht="15.75" customHeight="1" x14ac:dyDescent="0.25">
      <c r="B81" s="283"/>
      <c r="C81" s="198" t="s">
        <v>226</v>
      </c>
      <c r="D81" s="348"/>
      <c r="E81" s="280">
        <v>44176</v>
      </c>
      <c r="F81" s="281">
        <v>44356</v>
      </c>
      <c r="G81" s="348">
        <v>400000000</v>
      </c>
      <c r="H81" s="285"/>
      <c r="I81" s="255"/>
      <c r="J81" s="286"/>
      <c r="L81" s="253" t="s">
        <v>41</v>
      </c>
    </row>
    <row r="82" spans="2:14" ht="15.75" customHeight="1" x14ac:dyDescent="0.25">
      <c r="B82" s="283"/>
      <c r="C82" s="198" t="s">
        <v>226</v>
      </c>
      <c r="D82" s="348"/>
      <c r="E82" s="280">
        <v>44082</v>
      </c>
      <c r="F82" s="281">
        <v>44263</v>
      </c>
      <c r="G82" s="348">
        <v>800000000</v>
      </c>
      <c r="H82" s="285"/>
      <c r="I82" s="255"/>
      <c r="J82" s="286"/>
      <c r="L82" s="253" t="s">
        <v>41</v>
      </c>
    </row>
    <row r="83" spans="2:14" ht="15.75" customHeight="1" x14ac:dyDescent="0.25">
      <c r="B83" s="283"/>
      <c r="C83" s="198" t="s">
        <v>247</v>
      </c>
      <c r="D83" s="348"/>
      <c r="E83" s="280">
        <v>44104</v>
      </c>
      <c r="F83" s="281">
        <v>44283</v>
      </c>
      <c r="G83" s="348">
        <v>504878097</v>
      </c>
      <c r="H83" s="285"/>
      <c r="I83" s="255"/>
      <c r="J83" s="286"/>
      <c r="L83" s="253"/>
    </row>
    <row r="84" spans="2:14" ht="15.75" customHeight="1" x14ac:dyDescent="0.25">
      <c r="B84" s="283"/>
      <c r="C84" s="198" t="s">
        <v>247</v>
      </c>
      <c r="D84" s="348"/>
      <c r="E84" s="280">
        <v>44194</v>
      </c>
      <c r="F84" s="281">
        <v>44376</v>
      </c>
      <c r="G84" s="348">
        <v>1005087305</v>
      </c>
      <c r="H84" s="285"/>
      <c r="I84" s="255"/>
      <c r="J84" s="286"/>
      <c r="L84" s="253"/>
    </row>
    <row r="85" spans="2:14" ht="15.75" customHeight="1" x14ac:dyDescent="0.25">
      <c r="B85" s="283"/>
      <c r="C85" s="197" t="s">
        <v>151</v>
      </c>
      <c r="D85" s="284"/>
      <c r="E85" s="280"/>
      <c r="F85" s="281"/>
      <c r="G85" s="286">
        <f>SUM(G75:G84)</f>
        <v>5904929943</v>
      </c>
      <c r="H85" s="285"/>
      <c r="I85" s="255"/>
      <c r="J85" s="286"/>
      <c r="L85" s="253" t="s">
        <v>41</v>
      </c>
      <c r="M85" s="120"/>
      <c r="N85" s="224"/>
    </row>
    <row r="86" spans="2:14" ht="15.75" customHeight="1" x14ac:dyDescent="0.25">
      <c r="B86" s="283"/>
      <c r="C86" s="198" t="s">
        <v>152</v>
      </c>
      <c r="D86" s="349"/>
      <c r="E86" s="280">
        <v>42737</v>
      </c>
      <c r="F86" s="281">
        <v>44897</v>
      </c>
      <c r="G86" s="348">
        <v>796927010</v>
      </c>
      <c r="H86" s="285"/>
      <c r="I86" s="255"/>
      <c r="J86" s="286"/>
      <c r="L86" s="253" t="s">
        <v>41</v>
      </c>
    </row>
    <row r="87" spans="2:14" ht="15.75" customHeight="1" x14ac:dyDescent="0.25">
      <c r="B87" s="283"/>
      <c r="C87" s="198" t="s">
        <v>88</v>
      </c>
      <c r="D87" s="349"/>
      <c r="E87" s="280">
        <v>42737</v>
      </c>
      <c r="F87" s="281">
        <v>44897</v>
      </c>
      <c r="G87" s="348">
        <v>204979928</v>
      </c>
      <c r="H87" s="285"/>
      <c r="I87" s="255"/>
      <c r="J87" s="286"/>
      <c r="L87" s="253" t="s">
        <v>41</v>
      </c>
    </row>
    <row r="88" spans="2:14" ht="15.75" customHeight="1" x14ac:dyDescent="0.25">
      <c r="B88" s="283"/>
      <c r="C88" s="198" t="s">
        <v>89</v>
      </c>
      <c r="D88" s="349"/>
      <c r="E88" s="280">
        <v>42366</v>
      </c>
      <c r="F88" s="281">
        <v>44576</v>
      </c>
      <c r="G88" s="348">
        <v>747683052</v>
      </c>
      <c r="H88" s="285"/>
      <c r="I88" s="255"/>
      <c r="J88" s="286"/>
      <c r="L88" s="253" t="s">
        <v>41</v>
      </c>
    </row>
    <row r="89" spans="2:14" ht="15.75" customHeight="1" x14ac:dyDescent="0.25">
      <c r="B89" s="283"/>
      <c r="C89" s="198" t="s">
        <v>90</v>
      </c>
      <c r="D89" s="349"/>
      <c r="E89" s="280">
        <v>42366</v>
      </c>
      <c r="F89" s="281">
        <v>44576</v>
      </c>
      <c r="G89" s="348">
        <v>117930583</v>
      </c>
      <c r="H89" s="285"/>
      <c r="I89" s="255"/>
      <c r="J89" s="286"/>
      <c r="L89" s="253" t="s">
        <v>41</v>
      </c>
    </row>
    <row r="90" spans="2:14" ht="15.75" customHeight="1" x14ac:dyDescent="0.25">
      <c r="B90" s="283"/>
      <c r="C90" s="197" t="s">
        <v>51</v>
      </c>
      <c r="D90" s="284"/>
      <c r="E90" s="280"/>
      <c r="F90" s="281"/>
      <c r="G90" s="286">
        <f>SUM(G86:G89)</f>
        <v>1867520573</v>
      </c>
      <c r="H90" s="285"/>
      <c r="I90" s="255"/>
      <c r="J90" s="286"/>
      <c r="L90" s="253" t="s">
        <v>41</v>
      </c>
    </row>
    <row r="91" spans="2:14" ht="15.75" customHeight="1" x14ac:dyDescent="0.25">
      <c r="B91" s="283"/>
      <c r="C91" s="287" t="s">
        <v>87</v>
      </c>
      <c r="D91" s="284"/>
      <c r="E91" s="280"/>
      <c r="F91" s="281"/>
      <c r="G91" s="286">
        <v>0</v>
      </c>
      <c r="H91" s="285"/>
      <c r="I91" s="255"/>
      <c r="J91" s="286"/>
      <c r="L91" s="288"/>
    </row>
    <row r="92" spans="2:14" ht="15.75" customHeight="1" thickBot="1" x14ac:dyDescent="0.3">
      <c r="B92" s="289"/>
      <c r="C92" s="290"/>
      <c r="D92" s="284"/>
      <c r="E92" s="280"/>
      <c r="F92" s="281"/>
      <c r="G92" s="281"/>
      <c r="H92" s="291"/>
      <c r="I92" s="292"/>
      <c r="J92" s="286"/>
      <c r="L92" s="288"/>
    </row>
    <row r="93" spans="2:14" ht="18" customHeight="1" thickBot="1" x14ac:dyDescent="0.3">
      <c r="B93" s="293" t="s">
        <v>261</v>
      </c>
      <c r="C93" s="294"/>
      <c r="D93" s="295"/>
      <c r="E93" s="296"/>
      <c r="F93" s="297"/>
      <c r="G93" s="298">
        <f>+G90+G91+G85</f>
        <v>7772450516</v>
      </c>
      <c r="H93" s="299"/>
      <c r="I93" s="300"/>
      <c r="J93" s="298"/>
      <c r="K93" s="294"/>
      <c r="L93" s="301"/>
    </row>
    <row r="94" spans="2:14" ht="15.75" customHeight="1" thickBot="1" x14ac:dyDescent="0.3">
      <c r="B94" s="302"/>
      <c r="C94" s="303"/>
      <c r="D94" s="304"/>
      <c r="E94" s="305"/>
      <c r="F94" s="306"/>
      <c r="G94" s="307"/>
      <c r="H94" s="299"/>
      <c r="I94" s="308"/>
      <c r="J94" s="307"/>
      <c r="K94" s="303"/>
      <c r="L94" s="309"/>
    </row>
    <row r="95" spans="2:14" ht="18.75" customHeigh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4" ht="18.75" customHeight="1" thickBot="1" x14ac:dyDescent="0.3">
      <c r="B96" s="256"/>
      <c r="C96" s="310"/>
      <c r="D96" s="312" t="s">
        <v>70</v>
      </c>
      <c r="E96" s="351"/>
      <c r="F96" s="352"/>
      <c r="G96" s="315">
        <f>+G93+G73+G44+I44</f>
        <v>15121815301</v>
      </c>
      <c r="H96" s="271"/>
      <c r="I96" s="271"/>
      <c r="J96" s="272"/>
    </row>
    <row r="97" spans="2:9" ht="18.75" customHeight="1" thickTop="1" x14ac:dyDescent="0.25">
      <c r="B97" s="256"/>
      <c r="C97" s="310"/>
      <c r="D97" s="197"/>
      <c r="E97" s="197"/>
      <c r="F97" s="311"/>
      <c r="G97" s="120"/>
      <c r="H97" s="254"/>
      <c r="I97" s="254"/>
    </row>
    <row r="98" spans="2:9" ht="18.75" customHeight="1" x14ac:dyDescent="0.25">
      <c r="B98" s="256"/>
      <c r="C98" s="310"/>
      <c r="D98" s="197"/>
      <c r="E98" s="197"/>
      <c r="F98" s="311"/>
      <c r="G98" s="230"/>
      <c r="H98" s="254"/>
      <c r="I98" s="254"/>
    </row>
    <row r="99" spans="2:9" ht="18.75" hidden="1" customHeight="1" x14ac:dyDescent="0.25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5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9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9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9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18.75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12" ht="18.75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12" ht="18.75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12" ht="36" customHeight="1" x14ac:dyDescent="0.25">
      <c r="B120" s="256"/>
      <c r="C120" s="316" t="s">
        <v>12</v>
      </c>
      <c r="D120" s="197"/>
      <c r="E120" s="197"/>
      <c r="F120" s="311"/>
      <c r="G120" s="254"/>
      <c r="H120" s="254"/>
      <c r="I120" s="254"/>
    </row>
    <row r="121" spans="2:12" ht="18.75" customHeight="1" x14ac:dyDescent="0.25">
      <c r="B121" s="256"/>
      <c r="C121" s="316"/>
      <c r="D121" s="197"/>
      <c r="E121" s="197"/>
      <c r="F121" s="311"/>
      <c r="G121" s="254"/>
      <c r="H121" s="254"/>
      <c r="I121" s="254"/>
    </row>
    <row r="122" spans="2:12" ht="18.75" customHeight="1" x14ac:dyDescent="0.25">
      <c r="B122" s="469" t="s">
        <v>1</v>
      </c>
      <c r="C122" s="469" t="s">
        <v>2</v>
      </c>
      <c r="D122" s="469" t="s">
        <v>3</v>
      </c>
      <c r="E122" s="469" t="s">
        <v>24</v>
      </c>
      <c r="F122" s="469" t="s">
        <v>4</v>
      </c>
      <c r="G122" s="208" t="s">
        <v>5</v>
      </c>
      <c r="H122" s="207" t="s">
        <v>3</v>
      </c>
      <c r="I122" s="467" t="s">
        <v>5</v>
      </c>
      <c r="J122" s="468"/>
      <c r="K122" s="469" t="s">
        <v>6</v>
      </c>
      <c r="L122" s="469" t="s">
        <v>13</v>
      </c>
    </row>
    <row r="123" spans="2:12" ht="24.75" customHeight="1" thickBot="1" x14ac:dyDescent="0.25">
      <c r="B123" s="470"/>
      <c r="C123" s="470"/>
      <c r="D123" s="470"/>
      <c r="E123" s="470"/>
      <c r="F123" s="470"/>
      <c r="G123" s="213" t="s">
        <v>7</v>
      </c>
      <c r="H123" s="211" t="s">
        <v>44</v>
      </c>
      <c r="I123" s="212" t="s">
        <v>8</v>
      </c>
      <c r="J123" s="212" t="s">
        <v>9</v>
      </c>
      <c r="K123" s="470"/>
      <c r="L123" s="470"/>
    </row>
    <row r="124" spans="2:12" ht="24.75" customHeight="1" x14ac:dyDescent="0.25">
      <c r="B124" s="317">
        <v>1</v>
      </c>
      <c r="C124" s="257" t="s">
        <v>45</v>
      </c>
      <c r="D124" s="318" t="s">
        <v>51</v>
      </c>
      <c r="E124" s="280">
        <v>42366</v>
      </c>
      <c r="F124" s="281">
        <v>44576</v>
      </c>
      <c r="G124" s="348">
        <v>278606007</v>
      </c>
      <c r="H124" s="319"/>
      <c r="I124" s="320"/>
      <c r="J124" s="197"/>
      <c r="L124" s="253" t="s">
        <v>41</v>
      </c>
    </row>
    <row r="125" spans="2:12" ht="24.75" customHeight="1" x14ac:dyDescent="0.25">
      <c r="B125" s="317">
        <v>2</v>
      </c>
      <c r="C125" s="257" t="s">
        <v>78</v>
      </c>
      <c r="D125" s="318" t="s">
        <v>51</v>
      </c>
      <c r="E125" s="280">
        <v>42737</v>
      </c>
      <c r="F125" s="281">
        <v>44897</v>
      </c>
      <c r="G125" s="348">
        <v>925036626</v>
      </c>
      <c r="H125" s="320"/>
      <c r="I125" s="320"/>
      <c r="L125" s="253" t="s">
        <v>41</v>
      </c>
    </row>
    <row r="126" spans="2:12" ht="24.75" customHeight="1" x14ac:dyDescent="0.25">
      <c r="B126" s="317">
        <f>+B125+1</f>
        <v>3</v>
      </c>
      <c r="C126" s="257" t="s">
        <v>91</v>
      </c>
      <c r="D126" s="318" t="s">
        <v>153</v>
      </c>
      <c r="E126" s="280">
        <v>42366</v>
      </c>
      <c r="F126" s="281">
        <v>44576</v>
      </c>
      <c r="G126" s="348">
        <v>9931875</v>
      </c>
      <c r="H126" s="320"/>
      <c r="I126" s="320"/>
      <c r="L126" s="253" t="s">
        <v>41</v>
      </c>
    </row>
    <row r="127" spans="2:12" ht="24.75" customHeight="1" x14ac:dyDescent="0.25">
      <c r="B127" s="317">
        <f>+B126+1</f>
        <v>4</v>
      </c>
      <c r="C127" s="257" t="s">
        <v>92</v>
      </c>
      <c r="D127" s="318" t="s">
        <v>153</v>
      </c>
      <c r="E127" s="280">
        <v>42737</v>
      </c>
      <c r="F127" s="281">
        <v>44897</v>
      </c>
      <c r="G127" s="348">
        <v>76870311</v>
      </c>
      <c r="H127" s="320"/>
      <c r="I127" s="320"/>
      <c r="L127" s="253" t="s">
        <v>41</v>
      </c>
    </row>
    <row r="128" spans="2:12" ht="15.75" customHeight="1" x14ac:dyDescent="0.25">
      <c r="B128" s="317"/>
      <c r="C128" s="321" t="s">
        <v>39</v>
      </c>
      <c r="D128" s="318"/>
      <c r="E128" s="280"/>
      <c r="F128" s="281"/>
      <c r="G128" s="322">
        <f>SUM(G124:G127)</f>
        <v>1290444819</v>
      </c>
      <c r="H128" s="255"/>
      <c r="I128" s="323">
        <f>SUM(I80:I127)</f>
        <v>0</v>
      </c>
      <c r="L128" s="253" t="s">
        <v>41</v>
      </c>
    </row>
    <row r="129" spans="2:12" ht="21" customHeight="1" thickBot="1" x14ac:dyDescent="0.3">
      <c r="B129" s="324" t="s">
        <v>248</v>
      </c>
      <c r="C129" s="325"/>
      <c r="D129" s="269"/>
      <c r="E129" s="269"/>
      <c r="F129" s="326"/>
      <c r="G129" s="241">
        <f>+G128</f>
        <v>1290444819</v>
      </c>
      <c r="H129" s="327"/>
      <c r="I129" s="328">
        <f>+I128</f>
        <v>0</v>
      </c>
      <c r="J129" s="269"/>
      <c r="K129" s="269"/>
      <c r="L129" s="329"/>
    </row>
    <row r="130" spans="2:12" ht="10.5" x14ac:dyDescent="0.25">
      <c r="B130" s="330"/>
      <c r="C130" s="331"/>
      <c r="D130" s="245"/>
      <c r="E130" s="246"/>
      <c r="F130" s="247"/>
      <c r="G130" s="332"/>
      <c r="H130" s="333"/>
      <c r="I130" s="334"/>
      <c r="J130" s="245"/>
      <c r="K130" s="246"/>
      <c r="L130" s="252"/>
    </row>
    <row r="131" spans="2:12" ht="19.5" customHeight="1" x14ac:dyDescent="0.25">
      <c r="B131" s="262"/>
      <c r="C131" s="214" t="s">
        <v>100</v>
      </c>
      <c r="D131" s="335"/>
      <c r="E131" s="280">
        <v>43284</v>
      </c>
      <c r="F131" s="281">
        <v>45841</v>
      </c>
      <c r="G131" s="348">
        <v>2077327279</v>
      </c>
      <c r="H131" s="255"/>
      <c r="J131" s="218"/>
      <c r="L131" s="337"/>
    </row>
    <row r="132" spans="2:12" ht="24" customHeight="1" thickBot="1" x14ac:dyDescent="0.3">
      <c r="B132" s="265" t="s">
        <v>249</v>
      </c>
      <c r="C132" s="266"/>
      <c r="D132" s="267"/>
      <c r="E132" s="267"/>
      <c r="F132" s="268"/>
      <c r="G132" s="241">
        <f>+G131</f>
        <v>2077327279</v>
      </c>
      <c r="H132" s="241">
        <f>SUM(H131:H131)</f>
        <v>0</v>
      </c>
      <c r="I132" s="241">
        <f>SUM(I131:I131)</f>
        <v>0</v>
      </c>
      <c r="J132" s="241">
        <f>SUM(J131:J131)</f>
        <v>0</v>
      </c>
      <c r="K132" s="267"/>
      <c r="L132" s="338"/>
    </row>
    <row r="133" spans="2:12" x14ac:dyDescent="0.2">
      <c r="B133" s="339"/>
      <c r="G133" s="282"/>
      <c r="H133" s="282"/>
    </row>
    <row r="134" spans="2:12" ht="15.75" customHeight="1" thickBot="1" x14ac:dyDescent="0.3">
      <c r="B134" s="339"/>
      <c r="D134" s="312" t="s">
        <v>71</v>
      </c>
      <c r="E134" s="353"/>
      <c r="F134" s="352"/>
      <c r="G134" s="315">
        <f>+G129+G132</f>
        <v>3367772098</v>
      </c>
      <c r="H134" s="340"/>
      <c r="I134" s="224"/>
    </row>
    <row r="135" spans="2:12" ht="10.5" thickTop="1" x14ac:dyDescent="0.2">
      <c r="B135" s="339"/>
      <c r="G135" s="230"/>
      <c r="H135" s="282"/>
      <c r="I135" s="224"/>
    </row>
    <row r="136" spans="2:12" x14ac:dyDescent="0.2">
      <c r="B136" s="339"/>
      <c r="G136" s="282"/>
      <c r="H136" s="282"/>
    </row>
    <row r="137" spans="2:12" ht="21.75" customHeight="1" thickBot="1" x14ac:dyDescent="0.3">
      <c r="B137" s="339"/>
      <c r="D137" s="341" t="s">
        <v>50</v>
      </c>
      <c r="E137" s="269"/>
      <c r="F137" s="326"/>
      <c r="G137" s="344">
        <f>+G134+G96-1</f>
        <v>18489587398</v>
      </c>
      <c r="H137" s="282"/>
      <c r="I137" s="230"/>
    </row>
    <row r="138" spans="2:12" ht="14.5" x14ac:dyDescent="0.35">
      <c r="B138" s="339"/>
      <c r="G138" s="346"/>
      <c r="H138" s="282"/>
    </row>
    <row r="139" spans="2:12" x14ac:dyDescent="0.2">
      <c r="G139" s="230"/>
      <c r="H139" s="282"/>
    </row>
    <row r="140" spans="2:12" x14ac:dyDescent="0.2">
      <c r="G140" s="230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ht="10.5" x14ac:dyDescent="0.25">
      <c r="E145" s="197"/>
      <c r="G145" s="282"/>
      <c r="H145" s="282"/>
    </row>
    <row r="146" spans="5:8" ht="10.5" x14ac:dyDescent="0.25">
      <c r="E146" s="311"/>
      <c r="G146" s="282"/>
      <c r="H146" s="282"/>
    </row>
    <row r="147" spans="5:8" x14ac:dyDescent="0.2"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</sheetData>
  <mergeCells count="17">
    <mergeCell ref="I7:J7"/>
    <mergeCell ref="L122:L123"/>
    <mergeCell ref="K7:K8"/>
    <mergeCell ref="L7:L8"/>
    <mergeCell ref="F122:F123"/>
    <mergeCell ref="I122:J122"/>
    <mergeCell ref="K122:K123"/>
    <mergeCell ref="B122:B123"/>
    <mergeCell ref="C122:C123"/>
    <mergeCell ref="D122:D123"/>
    <mergeCell ref="E122:E123"/>
    <mergeCell ref="F7:F8"/>
    <mergeCell ref="B7:B8"/>
    <mergeCell ref="C7:C8"/>
    <mergeCell ref="D7:D8"/>
    <mergeCell ref="E7:E8"/>
    <mergeCell ref="B44:C44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273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44286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69" t="s">
        <v>1</v>
      </c>
      <c r="C7" s="469" t="s">
        <v>2</v>
      </c>
      <c r="D7" s="469" t="s">
        <v>3</v>
      </c>
      <c r="E7" s="469" t="s">
        <v>24</v>
      </c>
      <c r="F7" s="469" t="s">
        <v>4</v>
      </c>
      <c r="G7" s="208" t="s">
        <v>5</v>
      </c>
      <c r="H7" s="207" t="s">
        <v>3</v>
      </c>
      <c r="I7" s="467" t="s">
        <v>5</v>
      </c>
      <c r="J7" s="468"/>
      <c r="K7" s="471" t="s">
        <v>6</v>
      </c>
      <c r="L7" s="473" t="s">
        <v>13</v>
      </c>
    </row>
    <row r="8" spans="2:22" ht="24" customHeight="1" thickBot="1" x14ac:dyDescent="0.25">
      <c r="B8" s="470"/>
      <c r="C8" s="470"/>
      <c r="D8" s="470"/>
      <c r="E8" s="470"/>
      <c r="F8" s="470"/>
      <c r="G8" s="210" t="s">
        <v>7</v>
      </c>
      <c r="H8" s="211" t="s">
        <v>44</v>
      </c>
      <c r="I8" s="212" t="s">
        <v>8</v>
      </c>
      <c r="J8" s="212" t="s">
        <v>9</v>
      </c>
      <c r="K8" s="472"/>
      <c r="L8" s="47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0.5" x14ac:dyDescent="0.2">
      <c r="B14" s="211">
        <v>1</v>
      </c>
      <c r="C14" s="347" t="s">
        <v>134</v>
      </c>
      <c r="D14" s="226" t="s">
        <v>42</v>
      </c>
      <c r="E14" s="227">
        <v>44175</v>
      </c>
      <c r="F14" s="227">
        <v>44316</v>
      </c>
      <c r="G14" s="224">
        <v>1509891228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f>+B14+1</f>
        <v>2</v>
      </c>
      <c r="C15" s="347" t="s">
        <v>95</v>
      </c>
      <c r="D15" s="226" t="s">
        <v>42</v>
      </c>
      <c r="E15" s="227">
        <v>43504</v>
      </c>
      <c r="F15" s="227">
        <v>44650</v>
      </c>
      <c r="G15" s="224">
        <v>0</v>
      </c>
      <c r="H15" s="231">
        <v>6351.33</v>
      </c>
      <c r="I15" s="229">
        <f>+J15*H15</f>
        <v>38107980</v>
      </c>
      <c r="J15" s="233">
        <v>6000</v>
      </c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ref="B16:B34" si="0">+B15+1</f>
        <v>3</v>
      </c>
      <c r="C16" s="347" t="s">
        <v>174</v>
      </c>
      <c r="D16" s="226" t="s">
        <v>42</v>
      </c>
      <c r="E16" s="227">
        <v>44256</v>
      </c>
      <c r="F16" s="227">
        <v>44316</v>
      </c>
      <c r="G16" s="224">
        <v>83811390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201</v>
      </c>
      <c r="D17" s="226" t="s">
        <v>42</v>
      </c>
      <c r="E17" s="227">
        <v>44256</v>
      </c>
      <c r="F17" s="227">
        <v>44316</v>
      </c>
      <c r="G17" s="224">
        <v>60000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30</v>
      </c>
      <c r="D18" s="226" t="s">
        <v>42</v>
      </c>
      <c r="E18" s="227">
        <v>44270</v>
      </c>
      <c r="F18" s="227">
        <v>44316</v>
      </c>
      <c r="G18" s="224">
        <v>1542860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251</v>
      </c>
      <c r="D19" s="226" t="s">
        <v>42</v>
      </c>
      <c r="E19" s="227">
        <v>44174</v>
      </c>
      <c r="F19" s="227">
        <v>44316</v>
      </c>
      <c r="G19" s="224">
        <v>260000</v>
      </c>
      <c r="H19" s="232"/>
      <c r="I19" s="229"/>
      <c r="J19" s="233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206</v>
      </c>
      <c r="D20" s="226" t="s">
        <v>42</v>
      </c>
      <c r="E20" s="227">
        <v>44270</v>
      </c>
      <c r="F20" s="227">
        <v>44316</v>
      </c>
      <c r="G20" s="224">
        <v>550000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207</v>
      </c>
      <c r="D21" s="226" t="s">
        <v>42</v>
      </c>
      <c r="E21" s="227">
        <v>44270</v>
      </c>
      <c r="F21" s="227">
        <v>44316</v>
      </c>
      <c r="G21" s="224">
        <v>5127844</v>
      </c>
      <c r="H21" s="228"/>
      <c r="I21" s="229"/>
      <c r="J21" s="233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62</v>
      </c>
      <c r="D22" s="226" t="s">
        <v>40</v>
      </c>
      <c r="E22" s="227">
        <v>44270</v>
      </c>
      <c r="F22" s="227">
        <v>44293</v>
      </c>
      <c r="G22" s="224">
        <v>2283840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208</v>
      </c>
      <c r="D23" s="226" t="s">
        <v>42</v>
      </c>
      <c r="E23" s="227">
        <v>43861</v>
      </c>
      <c r="F23" s="227">
        <v>45322</v>
      </c>
      <c r="G23" s="224">
        <v>0</v>
      </c>
      <c r="H23" s="231">
        <v>6351.33</v>
      </c>
      <c r="I23" s="229">
        <f>+J23*H23</f>
        <v>53554414.560000002</v>
      </c>
      <c r="J23" s="233">
        <v>8432</v>
      </c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67</v>
      </c>
      <c r="D24" s="226" t="s">
        <v>42</v>
      </c>
      <c r="E24" s="227">
        <v>44286</v>
      </c>
      <c r="F24" s="227">
        <v>44316</v>
      </c>
      <c r="G24" s="224">
        <v>1422884</v>
      </c>
      <c r="H24" s="231"/>
      <c r="I24" s="229"/>
      <c r="J24" s="233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162</v>
      </c>
      <c r="D25" s="226" t="s">
        <v>42</v>
      </c>
      <c r="E25" s="227">
        <v>44286</v>
      </c>
      <c r="F25" s="227">
        <v>44316</v>
      </c>
      <c r="G25" s="224">
        <v>3199900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111</v>
      </c>
      <c r="D26" s="226" t="s">
        <v>42</v>
      </c>
      <c r="E26" s="227">
        <v>44286</v>
      </c>
      <c r="F26" s="227">
        <v>44316</v>
      </c>
      <c r="G26" s="224">
        <v>670510</v>
      </c>
      <c r="H26" s="232"/>
      <c r="I26" s="229"/>
      <c r="J26" s="233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236</v>
      </c>
      <c r="D27" s="226" t="s">
        <v>42</v>
      </c>
      <c r="E27" s="227">
        <v>44286</v>
      </c>
      <c r="F27" s="227">
        <v>44316</v>
      </c>
      <c r="G27" s="224">
        <v>384303608</v>
      </c>
      <c r="H27" s="228"/>
      <c r="I27" s="229"/>
      <c r="J27" s="233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254</v>
      </c>
      <c r="D28" s="226" t="s">
        <v>42</v>
      </c>
      <c r="E28" s="227">
        <v>44197</v>
      </c>
      <c r="F28" s="227">
        <v>44592</v>
      </c>
      <c r="G28" s="224">
        <v>326177805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164</v>
      </c>
      <c r="D29" s="226" t="s">
        <v>42</v>
      </c>
      <c r="E29" s="227">
        <v>44286</v>
      </c>
      <c r="F29" s="227">
        <v>44316</v>
      </c>
      <c r="G29" s="224">
        <v>5504953</v>
      </c>
      <c r="H29" s="232"/>
      <c r="I29" s="229"/>
      <c r="J29" s="233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167</v>
      </c>
      <c r="D30" s="226" t="s">
        <v>42</v>
      </c>
      <c r="E30" s="227">
        <v>44104</v>
      </c>
      <c r="F30" s="227">
        <v>44561</v>
      </c>
      <c r="G30" s="224">
        <v>0</v>
      </c>
      <c r="H30" s="231">
        <v>6351.33</v>
      </c>
      <c r="I30" s="229">
        <f>+J30*H30</f>
        <v>44459310</v>
      </c>
      <c r="J30" s="233">
        <v>7000</v>
      </c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29</v>
      </c>
      <c r="D31" s="226" t="s">
        <v>42</v>
      </c>
      <c r="E31" s="227">
        <v>44286</v>
      </c>
      <c r="F31" s="227">
        <v>44316</v>
      </c>
      <c r="G31" s="224">
        <v>14805000</v>
      </c>
      <c r="H31" s="231"/>
      <c r="I31" s="229"/>
      <c r="J31" s="216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83</v>
      </c>
      <c r="D32" s="226" t="s">
        <v>42</v>
      </c>
      <c r="E32" s="227">
        <v>43111</v>
      </c>
      <c r="F32" s="227">
        <v>44592</v>
      </c>
      <c r="G32" s="224">
        <v>0</v>
      </c>
      <c r="H32" s="231">
        <v>6351.33</v>
      </c>
      <c r="I32" s="229">
        <f>+J32*H32</f>
        <v>22864788</v>
      </c>
      <c r="J32" s="233">
        <v>3600</v>
      </c>
      <c r="K32" s="210"/>
      <c r="L32" s="225" t="s">
        <v>41</v>
      </c>
      <c r="M32" s="224"/>
      <c r="N32" s="230"/>
      <c r="O32" s="230"/>
    </row>
    <row r="33" spans="2:15" ht="12.75" customHeight="1" x14ac:dyDescent="0.2">
      <c r="B33" s="211">
        <f t="shared" si="0"/>
        <v>20</v>
      </c>
      <c r="C33" s="347" t="s">
        <v>256</v>
      </c>
      <c r="D33" s="226" t="s">
        <v>42</v>
      </c>
      <c r="E33" s="227">
        <v>44286</v>
      </c>
      <c r="F33" s="227">
        <v>44316</v>
      </c>
      <c r="G33" s="224">
        <v>2750982033.75</v>
      </c>
      <c r="H33" s="231"/>
      <c r="I33" s="229"/>
      <c r="J33" s="216"/>
      <c r="K33" s="210"/>
      <c r="L33" s="225" t="s">
        <v>41</v>
      </c>
      <c r="O33" s="230"/>
    </row>
    <row r="34" spans="2:15" ht="12.75" customHeight="1" x14ac:dyDescent="0.2">
      <c r="B34" s="211">
        <f t="shared" si="0"/>
        <v>21</v>
      </c>
      <c r="C34" s="347" t="s">
        <v>80</v>
      </c>
      <c r="D34" s="226" t="s">
        <v>42</v>
      </c>
      <c r="E34" s="227">
        <v>44286</v>
      </c>
      <c r="F34" s="227">
        <v>44316</v>
      </c>
      <c r="G34" s="224">
        <v>8485661</v>
      </c>
      <c r="H34" s="228"/>
      <c r="I34" s="229"/>
      <c r="J34" s="216"/>
      <c r="K34" s="210"/>
      <c r="L34" s="225" t="s">
        <v>41</v>
      </c>
      <c r="O34" s="230"/>
    </row>
    <row r="35" spans="2:15" ht="23.25" customHeight="1" thickBot="1" x14ac:dyDescent="0.25">
      <c r="B35" s="478" t="s">
        <v>281</v>
      </c>
      <c r="C35" s="479"/>
      <c r="D35" s="383">
        <f>+D4</f>
        <v>44286</v>
      </c>
      <c r="E35" s="240"/>
      <c r="F35" s="240"/>
      <c r="G35" s="241">
        <f>SUM(G14:G34)</f>
        <v>5099079516.75</v>
      </c>
      <c r="H35" s="241"/>
      <c r="I35" s="241">
        <f>SUM(I9:I34)</f>
        <v>158986492.56</v>
      </c>
      <c r="J35" s="241">
        <f>SUM(J9:J32)</f>
        <v>25032</v>
      </c>
      <c r="K35" s="241"/>
      <c r="L35" s="242"/>
      <c r="O35" s="224"/>
    </row>
    <row r="36" spans="2:15" ht="18" customHeight="1" x14ac:dyDescent="0.25">
      <c r="B36" s="243"/>
      <c r="C36" s="244"/>
      <c r="D36" s="245"/>
      <c r="E36" s="246"/>
      <c r="F36" s="247"/>
      <c r="G36" s="248"/>
      <c r="H36" s="249"/>
      <c r="I36" s="250"/>
      <c r="J36" s="251"/>
      <c r="K36" s="246"/>
      <c r="L36" s="252"/>
      <c r="M36" s="224"/>
    </row>
    <row r="37" spans="2:15" ht="15.75" customHeight="1" x14ac:dyDescent="0.2">
      <c r="B37" s="223"/>
      <c r="C37" s="221" t="s">
        <v>48</v>
      </c>
      <c r="D37" s="211"/>
      <c r="E37" s="235"/>
      <c r="F37" s="253"/>
      <c r="G37" s="254"/>
      <c r="H37" s="255"/>
      <c r="I37" s="256"/>
      <c r="J37" s="216"/>
      <c r="K37" s="210"/>
      <c r="L37" s="217"/>
    </row>
    <row r="38" spans="2:15" ht="15.75" customHeight="1" x14ac:dyDescent="0.2">
      <c r="B38" s="223"/>
      <c r="C38" s="221"/>
      <c r="D38" s="211"/>
      <c r="E38" s="235"/>
      <c r="F38" s="253"/>
      <c r="G38" s="224"/>
      <c r="H38" s="255"/>
      <c r="I38" s="256"/>
      <c r="J38" s="216"/>
      <c r="K38" s="210"/>
      <c r="L38" s="217"/>
    </row>
    <row r="39" spans="2:15" ht="10.5" x14ac:dyDescent="0.2">
      <c r="B39" s="223"/>
      <c r="C39" s="257" t="s">
        <v>31</v>
      </c>
      <c r="D39" s="224"/>
      <c r="E39" s="227"/>
      <c r="F39" s="227"/>
      <c r="G39" s="224">
        <v>0</v>
      </c>
      <c r="H39" s="228"/>
      <c r="I39" s="258"/>
      <c r="J39" s="216"/>
      <c r="K39" s="210"/>
      <c r="L39" s="225"/>
    </row>
    <row r="40" spans="2:15" ht="10.5" x14ac:dyDescent="0.2">
      <c r="B40" s="223"/>
      <c r="C40" s="257" t="s">
        <v>246</v>
      </c>
      <c r="D40" s="224"/>
      <c r="E40" s="227"/>
      <c r="F40" s="227"/>
      <c r="G40" s="224">
        <v>0</v>
      </c>
      <c r="H40" s="228"/>
      <c r="I40" s="258"/>
      <c r="J40" s="216"/>
      <c r="K40" s="210"/>
      <c r="L40" s="225" t="s">
        <v>41</v>
      </c>
    </row>
    <row r="41" spans="2:15" ht="10.5" x14ac:dyDescent="0.2">
      <c r="B41" s="223"/>
      <c r="C41" s="257" t="s">
        <v>32</v>
      </c>
      <c r="D41" s="224"/>
      <c r="E41" s="227"/>
      <c r="F41" s="227"/>
      <c r="G41" s="224">
        <v>0</v>
      </c>
      <c r="H41" s="228"/>
      <c r="I41" s="258"/>
      <c r="J41" s="216"/>
      <c r="K41" s="210"/>
      <c r="L41" s="225" t="s">
        <v>41</v>
      </c>
    </row>
    <row r="42" spans="2:15" ht="10.5" x14ac:dyDescent="0.2">
      <c r="B42" s="223"/>
      <c r="C42" s="257" t="s">
        <v>33</v>
      </c>
      <c r="D42" s="224"/>
      <c r="E42" s="227">
        <v>44286</v>
      </c>
      <c r="F42" s="227">
        <v>44303</v>
      </c>
      <c r="G42" s="224">
        <v>15799800</v>
      </c>
      <c r="H42" s="228"/>
      <c r="I42" s="258"/>
      <c r="J42" s="216"/>
      <c r="K42" s="210"/>
      <c r="L42" s="225" t="s">
        <v>41</v>
      </c>
    </row>
    <row r="43" spans="2:15" ht="10.5" x14ac:dyDescent="0.2">
      <c r="B43" s="223"/>
      <c r="C43" s="257" t="s">
        <v>169</v>
      </c>
      <c r="D43" s="210"/>
      <c r="E43" s="227"/>
      <c r="F43" s="227"/>
      <c r="G43" s="224">
        <v>16757764</v>
      </c>
      <c r="H43" s="228"/>
      <c r="I43" s="258"/>
      <c r="J43" s="216"/>
      <c r="K43" s="210"/>
      <c r="L43" s="225" t="s">
        <v>41</v>
      </c>
    </row>
    <row r="44" spans="2:15" ht="10.5" x14ac:dyDescent="0.2">
      <c r="B44" s="223"/>
      <c r="C44" s="257" t="s">
        <v>34</v>
      </c>
      <c r="D44" s="224"/>
      <c r="E44" s="227"/>
      <c r="F44" s="227"/>
      <c r="G44" s="224">
        <v>84655201</v>
      </c>
      <c r="H44" s="228"/>
      <c r="I44" s="258"/>
      <c r="J44" s="216"/>
      <c r="K44" s="210"/>
      <c r="L44" s="225" t="s">
        <v>41</v>
      </c>
    </row>
    <row r="45" spans="2:15" ht="12.75" customHeight="1" x14ac:dyDescent="0.2">
      <c r="B45" s="223"/>
      <c r="C45" s="257" t="s">
        <v>257</v>
      </c>
      <c r="D45" s="224"/>
      <c r="E45" s="227"/>
      <c r="F45" s="227"/>
      <c r="G45" s="224">
        <v>283854393</v>
      </c>
      <c r="H45" s="228"/>
      <c r="I45" s="258"/>
      <c r="J45" s="216"/>
      <c r="K45" s="210"/>
      <c r="L45" s="225" t="s">
        <v>41</v>
      </c>
    </row>
    <row r="46" spans="2:15" ht="10.5" x14ac:dyDescent="0.2">
      <c r="B46" s="223"/>
      <c r="C46" s="257" t="s">
        <v>77</v>
      </c>
      <c r="D46" s="224"/>
      <c r="E46" s="227"/>
      <c r="F46" s="227"/>
      <c r="G46" s="224">
        <v>138140268</v>
      </c>
      <c r="H46" s="228"/>
      <c r="I46" s="258"/>
      <c r="J46" s="216"/>
      <c r="K46" s="210"/>
      <c r="L46" s="225" t="s">
        <v>41</v>
      </c>
    </row>
    <row r="47" spans="2:15" ht="12.75" customHeight="1" x14ac:dyDescent="0.2">
      <c r="B47" s="223"/>
      <c r="C47" s="259" t="s">
        <v>35</v>
      </c>
      <c r="D47" s="223"/>
      <c r="E47" s="253"/>
      <c r="F47" s="253"/>
      <c r="G47" s="260">
        <f>SUM(G39:G46)</f>
        <v>539207426</v>
      </c>
      <c r="H47" s="255"/>
      <c r="I47" s="254"/>
      <c r="J47" s="216"/>
      <c r="K47" s="210"/>
      <c r="L47" s="225" t="s">
        <v>41</v>
      </c>
    </row>
    <row r="48" spans="2:15" ht="12.75" customHeight="1" x14ac:dyDescent="0.2">
      <c r="B48" s="223"/>
      <c r="C48" s="261"/>
      <c r="D48" s="223"/>
      <c r="E48" s="253"/>
      <c r="F48" s="253"/>
      <c r="G48" s="224"/>
      <c r="H48" s="255"/>
      <c r="I48" s="254"/>
      <c r="J48" s="216"/>
      <c r="K48" s="210"/>
      <c r="L48" s="225"/>
    </row>
    <row r="49" spans="2:12" ht="10.5" x14ac:dyDescent="0.2">
      <c r="B49" s="223"/>
      <c r="C49" s="257" t="s">
        <v>37</v>
      </c>
      <c r="D49" s="224"/>
      <c r="E49" s="227">
        <v>43997</v>
      </c>
      <c r="F49" s="227">
        <v>44291</v>
      </c>
      <c r="G49" s="224">
        <v>160708166</v>
      </c>
      <c r="H49" s="228"/>
      <c r="I49" s="258"/>
      <c r="J49" s="216"/>
      <c r="K49" s="210"/>
      <c r="L49" s="225" t="s">
        <v>41</v>
      </c>
    </row>
    <row r="50" spans="2:12" ht="10.5" x14ac:dyDescent="0.2">
      <c r="B50" s="223"/>
      <c r="C50" s="257" t="s">
        <v>68</v>
      </c>
      <c r="D50" s="224"/>
      <c r="E50" s="227">
        <v>43312</v>
      </c>
      <c r="F50" s="227">
        <v>44291</v>
      </c>
      <c r="G50" s="224">
        <v>470989238</v>
      </c>
      <c r="H50" s="228"/>
      <c r="I50" s="258"/>
      <c r="J50" s="216"/>
      <c r="K50" s="210"/>
      <c r="L50" s="225" t="s">
        <v>41</v>
      </c>
    </row>
    <row r="51" spans="2:12" ht="10.5" x14ac:dyDescent="0.2">
      <c r="B51" s="223"/>
      <c r="C51" s="257" t="s">
        <v>196</v>
      </c>
      <c r="D51" s="224"/>
      <c r="E51" s="227">
        <v>44286</v>
      </c>
      <c r="F51" s="227">
        <v>44316</v>
      </c>
      <c r="G51" s="224">
        <v>27365433</v>
      </c>
      <c r="H51" s="228"/>
      <c r="I51" s="258"/>
      <c r="J51" s="216"/>
      <c r="K51" s="210"/>
      <c r="L51" s="225" t="s">
        <v>41</v>
      </c>
    </row>
    <row r="52" spans="2:12" ht="10.5" x14ac:dyDescent="0.2">
      <c r="B52" s="223"/>
      <c r="C52" s="257" t="s">
        <v>170</v>
      </c>
      <c r="D52" s="224"/>
      <c r="E52" s="227">
        <v>44286</v>
      </c>
      <c r="F52" s="227">
        <v>44316</v>
      </c>
      <c r="G52" s="224">
        <v>54069792</v>
      </c>
      <c r="H52" s="228"/>
      <c r="I52" s="258"/>
      <c r="J52" s="216"/>
      <c r="K52" s="210"/>
      <c r="L52" s="225" t="s">
        <v>41</v>
      </c>
    </row>
    <row r="53" spans="2:12" ht="10.5" x14ac:dyDescent="0.2">
      <c r="B53" s="223"/>
      <c r="C53" s="257" t="s">
        <v>69</v>
      </c>
      <c r="D53" s="224"/>
      <c r="E53" s="227">
        <v>44286</v>
      </c>
      <c r="F53" s="227">
        <v>44316</v>
      </c>
      <c r="G53" s="224">
        <v>45516531</v>
      </c>
      <c r="H53" s="228"/>
      <c r="I53" s="258"/>
      <c r="J53" s="216"/>
      <c r="K53" s="210"/>
      <c r="L53" s="225" t="s">
        <v>41</v>
      </c>
    </row>
    <row r="54" spans="2:12" ht="15" customHeight="1" x14ac:dyDescent="0.2">
      <c r="B54" s="223"/>
      <c r="C54" s="257" t="s">
        <v>63</v>
      </c>
      <c r="D54" s="224"/>
      <c r="E54" s="227">
        <v>44286</v>
      </c>
      <c r="F54" s="227">
        <v>44316</v>
      </c>
      <c r="G54" s="224">
        <v>6673000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64</v>
      </c>
      <c r="D55" s="224"/>
      <c r="E55" s="227">
        <v>44286</v>
      </c>
      <c r="F55" s="227">
        <v>44316</v>
      </c>
      <c r="G55" s="224">
        <v>8325000</v>
      </c>
      <c r="H55" s="228"/>
      <c r="I55" s="258"/>
      <c r="J55" s="216"/>
      <c r="K55" s="210"/>
      <c r="L55" s="225" t="s">
        <v>41</v>
      </c>
    </row>
    <row r="56" spans="2:12" ht="10.5" x14ac:dyDescent="0.2">
      <c r="B56" s="223"/>
      <c r="C56" s="257" t="s">
        <v>74</v>
      </c>
      <c r="D56" s="224"/>
      <c r="E56" s="227">
        <v>44286</v>
      </c>
      <c r="F56" s="227">
        <v>44316</v>
      </c>
      <c r="G56" s="224">
        <v>6376588</v>
      </c>
      <c r="H56" s="228"/>
      <c r="I56" s="258"/>
      <c r="J56" s="216"/>
      <c r="K56" s="210"/>
      <c r="L56" s="225" t="s">
        <v>41</v>
      </c>
    </row>
    <row r="57" spans="2:12" ht="10.5" x14ac:dyDescent="0.2">
      <c r="B57" s="223"/>
      <c r="C57" s="257" t="s">
        <v>75</v>
      </c>
      <c r="E57" s="227">
        <v>44286</v>
      </c>
      <c r="F57" s="227">
        <v>44316</v>
      </c>
      <c r="G57" s="224">
        <v>466853194</v>
      </c>
      <c r="H57" s="228"/>
      <c r="I57" s="258"/>
      <c r="J57" s="216"/>
      <c r="K57" s="210"/>
      <c r="L57" s="225" t="s">
        <v>41</v>
      </c>
    </row>
    <row r="58" spans="2:12" ht="10.5" x14ac:dyDescent="0.2">
      <c r="B58" s="223"/>
      <c r="C58" s="257" t="s">
        <v>79</v>
      </c>
      <c r="D58" s="224"/>
      <c r="E58" s="227">
        <v>44286</v>
      </c>
      <c r="F58" s="227">
        <v>44316</v>
      </c>
      <c r="G58" s="224">
        <v>9606189</v>
      </c>
      <c r="H58" s="228"/>
      <c r="I58" s="258"/>
      <c r="J58" s="216"/>
      <c r="K58" s="210"/>
      <c r="L58" s="225" t="s">
        <v>41</v>
      </c>
    </row>
    <row r="59" spans="2:12" ht="14.25" customHeight="1" x14ac:dyDescent="0.2">
      <c r="B59" s="223"/>
      <c r="C59" s="257" t="s">
        <v>126</v>
      </c>
      <c r="D59" s="224"/>
      <c r="E59" s="227">
        <v>44286</v>
      </c>
      <c r="F59" s="227">
        <v>44316</v>
      </c>
      <c r="G59" s="224">
        <v>0</v>
      </c>
      <c r="H59" s="228"/>
      <c r="I59" s="258"/>
      <c r="J59" s="216"/>
      <c r="K59" s="210"/>
      <c r="L59" s="225" t="s">
        <v>41</v>
      </c>
    </row>
    <row r="60" spans="2:12" ht="14.25" customHeight="1" x14ac:dyDescent="0.2">
      <c r="B60" s="223"/>
      <c r="C60" s="218" t="s">
        <v>244</v>
      </c>
      <c r="D60" s="224"/>
      <c r="E60" s="227">
        <v>44286</v>
      </c>
      <c r="F60" s="227">
        <v>44316</v>
      </c>
      <c r="G60" s="224">
        <v>3000000</v>
      </c>
      <c r="H60" s="228"/>
      <c r="I60" s="258"/>
      <c r="J60" s="216"/>
      <c r="K60" s="210"/>
      <c r="L60" s="225" t="s">
        <v>41</v>
      </c>
    </row>
    <row r="61" spans="2:12" ht="14.25" customHeight="1" x14ac:dyDescent="0.2">
      <c r="B61" s="223"/>
      <c r="C61" s="218" t="s">
        <v>245</v>
      </c>
      <c r="D61" s="224"/>
      <c r="E61" s="227">
        <v>44286</v>
      </c>
      <c r="F61" s="227">
        <v>44316</v>
      </c>
      <c r="G61" s="224">
        <v>2050000</v>
      </c>
      <c r="H61" s="228"/>
      <c r="I61" s="258"/>
      <c r="J61" s="216"/>
      <c r="K61" s="210"/>
      <c r="L61" s="225" t="s">
        <v>41</v>
      </c>
    </row>
    <row r="62" spans="2:12" ht="14.25" customHeight="1" x14ac:dyDescent="0.2">
      <c r="B62" s="223"/>
      <c r="C62" s="218" t="s">
        <v>36</v>
      </c>
      <c r="D62" s="224"/>
      <c r="E62" s="227">
        <v>44196</v>
      </c>
      <c r="F62" s="227">
        <v>44316</v>
      </c>
      <c r="G62" s="224">
        <v>46000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18" t="s">
        <v>264</v>
      </c>
      <c r="D63" s="224"/>
      <c r="E63" s="227">
        <v>44227</v>
      </c>
      <c r="F63" s="227">
        <v>44561</v>
      </c>
      <c r="G63" s="224">
        <v>600000000</v>
      </c>
      <c r="H63" s="228"/>
      <c r="I63" s="258"/>
      <c r="J63" s="216"/>
      <c r="K63" s="210"/>
      <c r="L63" s="225" t="s">
        <v>41</v>
      </c>
    </row>
    <row r="64" spans="2:12" ht="14.25" customHeight="1" x14ac:dyDescent="0.25">
      <c r="B64" s="262"/>
      <c r="C64" s="263" t="s">
        <v>38</v>
      </c>
      <c r="E64" s="264"/>
      <c r="F64" s="227"/>
      <c r="G64" s="254">
        <f>SUM(G49:G63)</f>
        <v>1861579131</v>
      </c>
      <c r="H64" s="255"/>
      <c r="I64" s="254">
        <f>SUM(I49:I50)</f>
        <v>0</v>
      </c>
      <c r="J64" s="218"/>
      <c r="L64" s="225"/>
    </row>
    <row r="65" spans="2:14" ht="21" customHeight="1" thickBot="1" x14ac:dyDescent="0.3">
      <c r="B65" s="265"/>
      <c r="C65" s="384" t="s">
        <v>282</v>
      </c>
      <c r="D65" s="385">
        <f>+D4</f>
        <v>44286</v>
      </c>
      <c r="E65" s="267"/>
      <c r="F65" s="268"/>
      <c r="G65" s="241">
        <f>+G64+G47</f>
        <v>2400786557</v>
      </c>
      <c r="H65" s="241"/>
      <c r="I65" s="241">
        <f>+I47+I64</f>
        <v>0</v>
      </c>
      <c r="J65" s="269"/>
      <c r="K65" s="269"/>
      <c r="L65" s="270"/>
      <c r="M65" s="271"/>
      <c r="N65" s="272"/>
    </row>
    <row r="66" spans="2:14" ht="18.75" customHeight="1" x14ac:dyDescent="0.25">
      <c r="B66" s="273"/>
      <c r="C66" s="274" t="s">
        <v>49</v>
      </c>
      <c r="D66" s="245"/>
      <c r="E66" s="275"/>
      <c r="F66" s="276"/>
      <c r="G66" s="277"/>
      <c r="H66" s="249"/>
      <c r="I66" s="249"/>
      <c r="J66" s="246"/>
      <c r="K66" s="246"/>
      <c r="L66" s="278"/>
    </row>
    <row r="67" spans="2:14" ht="18.75" customHeight="1" x14ac:dyDescent="0.2">
      <c r="B67" s="279"/>
      <c r="C67" s="198" t="s">
        <v>148</v>
      </c>
      <c r="D67" s="348" t="s">
        <v>277</v>
      </c>
      <c r="E67" s="280">
        <v>44141</v>
      </c>
      <c r="F67" s="281">
        <v>44321</v>
      </c>
      <c r="G67" s="348">
        <v>1000000000</v>
      </c>
      <c r="H67" s="255"/>
      <c r="I67" s="255"/>
      <c r="L67" s="288" t="s">
        <v>41</v>
      </c>
    </row>
    <row r="68" spans="2:14" ht="15.75" customHeight="1" x14ac:dyDescent="0.25">
      <c r="B68" s="283"/>
      <c r="C68" s="198" t="s">
        <v>258</v>
      </c>
      <c r="D68" s="348" t="s">
        <v>277</v>
      </c>
      <c r="E68" s="280">
        <v>44154</v>
      </c>
      <c r="F68" s="281">
        <v>44334</v>
      </c>
      <c r="G68" s="348">
        <v>800000000</v>
      </c>
      <c r="H68" s="285"/>
      <c r="I68" s="255"/>
      <c r="J68" s="286"/>
      <c r="L68" s="288" t="s">
        <v>41</v>
      </c>
    </row>
    <row r="69" spans="2:14" ht="15.75" customHeight="1" x14ac:dyDescent="0.25">
      <c r="B69" s="283"/>
      <c r="C69" s="198" t="s">
        <v>149</v>
      </c>
      <c r="D69" s="348" t="s">
        <v>277</v>
      </c>
      <c r="E69" s="280"/>
      <c r="F69" s="281"/>
      <c r="G69" s="348">
        <v>129320249</v>
      </c>
      <c r="H69" s="285"/>
      <c r="I69" s="255"/>
      <c r="J69" s="286"/>
      <c r="L69" s="288" t="s">
        <v>41</v>
      </c>
    </row>
    <row r="70" spans="2:14" ht="15.75" customHeight="1" x14ac:dyDescent="0.25">
      <c r="B70" s="283"/>
      <c r="C70" s="198" t="s">
        <v>226</v>
      </c>
      <c r="D70" s="348" t="s">
        <v>277</v>
      </c>
      <c r="E70" s="280">
        <v>44176</v>
      </c>
      <c r="F70" s="281">
        <v>44356</v>
      </c>
      <c r="G70" s="348">
        <v>500000000</v>
      </c>
      <c r="H70" s="285"/>
      <c r="I70" s="255"/>
      <c r="J70" s="286"/>
      <c r="L70" s="288" t="s">
        <v>41</v>
      </c>
    </row>
    <row r="71" spans="2:14" ht="15.75" customHeight="1" x14ac:dyDescent="0.25">
      <c r="B71" s="283"/>
      <c r="C71" s="198" t="s">
        <v>226</v>
      </c>
      <c r="D71" s="348" t="s">
        <v>277</v>
      </c>
      <c r="E71" s="280">
        <v>44176</v>
      </c>
      <c r="F71" s="281">
        <v>44356</v>
      </c>
      <c r="G71" s="348">
        <v>400000000</v>
      </c>
      <c r="H71" s="285"/>
      <c r="I71" s="255"/>
      <c r="J71" s="286"/>
      <c r="L71" s="288" t="s">
        <v>41</v>
      </c>
    </row>
    <row r="72" spans="2:14" ht="15.75" customHeight="1" x14ac:dyDescent="0.25">
      <c r="B72" s="283"/>
      <c r="C72" s="198" t="s">
        <v>226</v>
      </c>
      <c r="D72" s="348" t="s">
        <v>277</v>
      </c>
      <c r="E72" s="280">
        <v>44082</v>
      </c>
      <c r="F72" s="281">
        <v>44263</v>
      </c>
      <c r="G72" s="348"/>
      <c r="H72" s="285"/>
      <c r="I72" s="255"/>
      <c r="J72" s="286"/>
      <c r="L72" s="288" t="s">
        <v>41</v>
      </c>
    </row>
    <row r="73" spans="2:14" ht="15.75" customHeight="1" x14ac:dyDescent="0.25">
      <c r="B73" s="283"/>
      <c r="C73" s="198" t="s">
        <v>247</v>
      </c>
      <c r="D73" s="348" t="s">
        <v>277</v>
      </c>
      <c r="E73" s="280">
        <v>44104</v>
      </c>
      <c r="F73" s="281">
        <v>44283</v>
      </c>
      <c r="G73" s="348"/>
      <c r="H73" s="285"/>
      <c r="I73" s="255"/>
      <c r="J73" s="286"/>
      <c r="L73" s="288" t="s">
        <v>41</v>
      </c>
    </row>
    <row r="74" spans="2:14" ht="15.75" customHeight="1" x14ac:dyDescent="0.25">
      <c r="B74" s="283"/>
      <c r="C74" s="198" t="s">
        <v>247</v>
      </c>
      <c r="D74" s="348" t="s">
        <v>277</v>
      </c>
      <c r="E74" s="280">
        <v>44194</v>
      </c>
      <c r="F74" s="281">
        <v>44376</v>
      </c>
      <c r="G74" s="348">
        <v>1005087305</v>
      </c>
      <c r="H74" s="285"/>
      <c r="I74" s="255"/>
      <c r="J74" s="286"/>
      <c r="L74" s="288" t="s">
        <v>41</v>
      </c>
    </row>
    <row r="75" spans="2:14" ht="15.75" customHeight="1" x14ac:dyDescent="0.25">
      <c r="B75" s="283"/>
      <c r="C75" s="197" t="s">
        <v>151</v>
      </c>
      <c r="D75" s="284"/>
      <c r="E75" s="280"/>
      <c r="F75" s="281"/>
      <c r="G75" s="286">
        <f>SUM(G67:G74)</f>
        <v>3834407554</v>
      </c>
      <c r="H75" s="285"/>
      <c r="I75" s="255"/>
      <c r="J75" s="286"/>
      <c r="L75" s="288"/>
      <c r="M75" s="120"/>
      <c r="N75" s="224"/>
    </row>
    <row r="76" spans="2:14" ht="15.75" customHeight="1" x14ac:dyDescent="0.25">
      <c r="B76" s="283"/>
      <c r="C76" s="198" t="s">
        <v>89</v>
      </c>
      <c r="D76" s="349"/>
      <c r="E76" s="280">
        <v>42366</v>
      </c>
      <c r="F76" s="281">
        <v>44576</v>
      </c>
      <c r="G76" s="348">
        <v>572417910</v>
      </c>
      <c r="H76" s="285"/>
      <c r="I76" s="255"/>
      <c r="J76" s="286"/>
      <c r="L76" s="288" t="s">
        <v>41</v>
      </c>
    </row>
    <row r="77" spans="2:14" ht="15.75" customHeight="1" x14ac:dyDescent="0.25">
      <c r="B77" s="283"/>
      <c r="C77" s="198" t="s">
        <v>90</v>
      </c>
      <c r="D77" s="349"/>
      <c r="E77" s="280">
        <v>42366</v>
      </c>
      <c r="F77" s="281">
        <v>44576</v>
      </c>
      <c r="G77" s="348">
        <v>76792315</v>
      </c>
      <c r="H77" s="285"/>
      <c r="I77" s="255"/>
      <c r="J77" s="286"/>
      <c r="L77" s="288" t="s">
        <v>41</v>
      </c>
    </row>
    <row r="78" spans="2:14" ht="22.5" customHeight="1" x14ac:dyDescent="0.25">
      <c r="B78" s="283"/>
      <c r="C78" s="198" t="s">
        <v>275</v>
      </c>
      <c r="D78" s="318" t="s">
        <v>278</v>
      </c>
      <c r="E78" s="280">
        <v>44092</v>
      </c>
      <c r="F78" s="281">
        <v>44341</v>
      </c>
      <c r="G78" s="224">
        <v>117123289</v>
      </c>
      <c r="H78" s="285"/>
      <c r="I78" s="255"/>
      <c r="J78" s="286"/>
      <c r="L78" s="288" t="s">
        <v>41</v>
      </c>
    </row>
    <row r="79" spans="2:14" ht="22.5" customHeight="1" x14ac:dyDescent="0.25">
      <c r="B79" s="283"/>
      <c r="C79" s="198" t="s">
        <v>276</v>
      </c>
      <c r="D79" s="318" t="s">
        <v>278</v>
      </c>
      <c r="E79" s="280">
        <v>44092</v>
      </c>
      <c r="F79" s="281">
        <v>44341</v>
      </c>
      <c r="G79" s="224">
        <v>120051369</v>
      </c>
      <c r="H79" s="285"/>
      <c r="I79" s="255"/>
      <c r="J79" s="286"/>
      <c r="L79" s="288" t="s">
        <v>41</v>
      </c>
    </row>
    <row r="80" spans="2:14" ht="22.5" customHeight="1" x14ac:dyDescent="0.25">
      <c r="B80" s="283"/>
      <c r="C80" s="198" t="s">
        <v>265</v>
      </c>
      <c r="D80" s="318" t="s">
        <v>278</v>
      </c>
      <c r="E80" s="280">
        <v>44092</v>
      </c>
      <c r="F80" s="281">
        <v>44341</v>
      </c>
      <c r="G80" s="224">
        <v>147575341</v>
      </c>
      <c r="H80" s="285"/>
      <c r="I80" s="255"/>
      <c r="J80" s="286"/>
      <c r="L80" s="288" t="s">
        <v>41</v>
      </c>
    </row>
    <row r="81" spans="2:12" ht="15.75" customHeight="1" x14ac:dyDescent="0.25">
      <c r="B81" s="283"/>
      <c r="C81" s="197" t="s">
        <v>51</v>
      </c>
      <c r="D81" s="284"/>
      <c r="E81" s="280"/>
      <c r="F81" s="281"/>
      <c r="G81" s="286">
        <f>SUM(G76:G80)</f>
        <v>1033960224</v>
      </c>
      <c r="H81" s="285"/>
      <c r="I81" s="255"/>
      <c r="J81" s="286"/>
      <c r="L81" s="288" t="s">
        <v>41</v>
      </c>
    </row>
    <row r="82" spans="2:12" ht="15.75" customHeight="1" x14ac:dyDescent="0.25">
      <c r="B82" s="283"/>
      <c r="C82" s="287" t="s">
        <v>87</v>
      </c>
      <c r="D82" s="284"/>
      <c r="E82" s="280"/>
      <c r="F82" s="281"/>
      <c r="G82" s="286">
        <v>0</v>
      </c>
      <c r="H82" s="285"/>
      <c r="I82" s="255"/>
      <c r="J82" s="286"/>
      <c r="L82" s="288"/>
    </row>
    <row r="83" spans="2:12" ht="15.75" customHeight="1" thickBot="1" x14ac:dyDescent="0.3">
      <c r="B83" s="283"/>
      <c r="C83" s="287"/>
      <c r="D83" s="284"/>
      <c r="E83" s="280"/>
      <c r="F83" s="281"/>
      <c r="G83" s="281"/>
      <c r="H83" s="387"/>
      <c r="I83" s="320"/>
      <c r="J83" s="286"/>
      <c r="L83" s="288"/>
    </row>
    <row r="84" spans="2:12" ht="18" customHeight="1" thickBot="1" x14ac:dyDescent="0.3">
      <c r="B84" s="293"/>
      <c r="C84" s="388" t="s">
        <v>283</v>
      </c>
      <c r="D84" s="389">
        <f>+D4</f>
        <v>44286</v>
      </c>
      <c r="E84" s="296"/>
      <c r="F84" s="390"/>
      <c r="G84" s="298">
        <f>+G81+G82+G75</f>
        <v>4868367778</v>
      </c>
      <c r="H84" s="391"/>
      <c r="I84" s="392"/>
      <c r="J84" s="298"/>
      <c r="K84" s="294"/>
      <c r="L84" s="393"/>
    </row>
    <row r="85" spans="2:12" ht="15.75" customHeight="1" thickBot="1" x14ac:dyDescent="0.3">
      <c r="B85" s="302"/>
      <c r="C85" s="303"/>
      <c r="D85" s="304"/>
      <c r="E85" s="305"/>
      <c r="F85" s="306"/>
      <c r="G85" s="307"/>
      <c r="H85" s="299"/>
      <c r="I85" s="308"/>
      <c r="J85" s="307"/>
      <c r="K85" s="303"/>
      <c r="L85" s="309"/>
    </row>
    <row r="86" spans="2:12" ht="18.75" customHeight="1" x14ac:dyDescent="0.25">
      <c r="B86" s="256"/>
      <c r="C86" s="310"/>
      <c r="D86" s="197"/>
      <c r="E86" s="197"/>
      <c r="F86" s="311"/>
      <c r="G86" s="254"/>
      <c r="H86" s="254"/>
      <c r="I86" s="254"/>
    </row>
    <row r="87" spans="2:12" ht="18.75" customHeight="1" thickBot="1" x14ac:dyDescent="0.3">
      <c r="B87" s="256"/>
      <c r="C87" s="310"/>
      <c r="D87" s="378" t="s">
        <v>70</v>
      </c>
      <c r="E87" s="381"/>
      <c r="F87" s="379"/>
      <c r="G87" s="380">
        <f>+G84+G65+G35+I35</f>
        <v>12527220344.309999</v>
      </c>
      <c r="H87" s="271"/>
      <c r="I87" s="271"/>
      <c r="J87" s="272"/>
    </row>
    <row r="88" spans="2:12" ht="18.75" customHeight="1" thickTop="1" x14ac:dyDescent="0.25">
      <c r="B88" s="256"/>
      <c r="C88" s="310"/>
      <c r="D88" s="197"/>
      <c r="E88" s="197"/>
      <c r="F88" s="311"/>
      <c r="G88" s="120"/>
      <c r="H88" s="254"/>
      <c r="I88" s="254"/>
    </row>
    <row r="89" spans="2:12" ht="18.75" customHeight="1" x14ac:dyDescent="0.25">
      <c r="B89" s="256"/>
      <c r="C89" s="310"/>
      <c r="D89" s="197"/>
      <c r="E89" s="197"/>
      <c r="F89" s="311"/>
      <c r="G89" s="230"/>
      <c r="H89" s="254"/>
      <c r="I89" s="254"/>
    </row>
    <row r="90" spans="2:12" ht="18.75" hidden="1" customHeight="1" x14ac:dyDescent="0.25">
      <c r="B90" s="256"/>
      <c r="C90" s="310"/>
      <c r="D90" s="197"/>
      <c r="E90" s="197"/>
      <c r="F90" s="311"/>
      <c r="G90" s="254"/>
      <c r="H90" s="254"/>
      <c r="I90" s="254"/>
    </row>
    <row r="91" spans="2:12" ht="18.75" hidden="1" customHeight="1" x14ac:dyDescent="0.25">
      <c r="B91" s="256"/>
      <c r="C91" s="310"/>
      <c r="D91" s="197"/>
      <c r="E91" s="197"/>
      <c r="F91" s="311"/>
      <c r="G91" s="254"/>
      <c r="H91" s="254"/>
      <c r="I91" s="254"/>
    </row>
    <row r="92" spans="2:12" ht="18.75" hidden="1" customHeight="1" x14ac:dyDescent="0.25">
      <c r="B92" s="256"/>
      <c r="C92" s="310"/>
      <c r="D92" s="197"/>
      <c r="E92" s="197"/>
      <c r="F92" s="311"/>
      <c r="G92" s="254"/>
      <c r="H92" s="254"/>
      <c r="I92" s="254"/>
    </row>
    <row r="93" spans="2:12" ht="18.75" hidden="1" customHeight="1" x14ac:dyDescent="0.25">
      <c r="B93" s="256"/>
      <c r="C93" s="310"/>
      <c r="D93" s="197"/>
      <c r="E93" s="197"/>
      <c r="F93" s="311"/>
      <c r="G93" s="254"/>
      <c r="H93" s="254"/>
      <c r="I93" s="254"/>
    </row>
    <row r="94" spans="2:12" ht="18.75" hidden="1" customHeight="1" x14ac:dyDescent="0.25">
      <c r="B94" s="256"/>
      <c r="C94" s="310"/>
      <c r="D94" s="197"/>
      <c r="E94" s="197"/>
      <c r="F94" s="311"/>
      <c r="G94" s="254"/>
      <c r="H94" s="254"/>
      <c r="I94" s="254"/>
    </row>
    <row r="95" spans="2:12" ht="18.75" hidden="1" customHeigh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5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5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5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5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5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9" ht="18.75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9" ht="18.75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9" ht="18.75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9" ht="18.75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9" ht="18.75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9" ht="36" customHeight="1" x14ac:dyDescent="0.25">
      <c r="B111" s="256"/>
      <c r="C111" s="316" t="s">
        <v>12</v>
      </c>
      <c r="D111" s="197"/>
      <c r="E111" s="197"/>
      <c r="F111" s="311"/>
      <c r="G111" s="254"/>
      <c r="H111" s="254"/>
      <c r="I111" s="254"/>
    </row>
    <row r="112" spans="2:9" ht="18.75" customHeight="1" x14ac:dyDescent="0.25">
      <c r="B112" s="256"/>
      <c r="C112" s="316"/>
      <c r="D112" s="197"/>
      <c r="E112" s="197"/>
      <c r="F112" s="311"/>
      <c r="G112" s="254"/>
      <c r="H112" s="254"/>
      <c r="I112" s="254"/>
    </row>
    <row r="113" spans="2:12" ht="18.75" customHeight="1" x14ac:dyDescent="0.25">
      <c r="B113" s="469" t="s">
        <v>1</v>
      </c>
      <c r="C113" s="469" t="s">
        <v>2</v>
      </c>
      <c r="D113" s="469" t="s">
        <v>3</v>
      </c>
      <c r="E113" s="469" t="s">
        <v>24</v>
      </c>
      <c r="F113" s="469" t="s">
        <v>4</v>
      </c>
      <c r="G113" s="208" t="s">
        <v>5</v>
      </c>
      <c r="H113" s="207" t="s">
        <v>3</v>
      </c>
      <c r="I113" s="467" t="s">
        <v>5</v>
      </c>
      <c r="J113" s="468"/>
      <c r="K113" s="469" t="s">
        <v>6</v>
      </c>
      <c r="L113" s="469" t="s">
        <v>13</v>
      </c>
    </row>
    <row r="114" spans="2:12" ht="24.75" customHeight="1" thickBot="1" x14ac:dyDescent="0.25">
      <c r="B114" s="477"/>
      <c r="C114" s="477"/>
      <c r="D114" s="477"/>
      <c r="E114" s="477"/>
      <c r="F114" s="477"/>
      <c r="G114" s="210" t="s">
        <v>7</v>
      </c>
      <c r="H114" s="211" t="s">
        <v>44</v>
      </c>
      <c r="I114" s="356" t="s">
        <v>8</v>
      </c>
      <c r="J114" s="356" t="s">
        <v>9</v>
      </c>
      <c r="K114" s="477"/>
      <c r="L114" s="477"/>
    </row>
    <row r="115" spans="2:12" ht="24.75" customHeight="1" x14ac:dyDescent="0.25">
      <c r="B115" s="357">
        <v>1</v>
      </c>
      <c r="C115" s="394" t="s">
        <v>45</v>
      </c>
      <c r="D115" s="399" t="s">
        <v>279</v>
      </c>
      <c r="E115" s="358">
        <v>42366</v>
      </c>
      <c r="F115" s="359">
        <v>44576</v>
      </c>
      <c r="G115" s="360">
        <v>278606007</v>
      </c>
      <c r="H115" s="361"/>
      <c r="I115" s="362"/>
      <c r="J115" s="275"/>
      <c r="K115" s="246"/>
      <c r="L115" s="363" t="s">
        <v>41</v>
      </c>
    </row>
    <row r="116" spans="2:12" ht="24.75" customHeight="1" x14ac:dyDescent="0.25">
      <c r="B116" s="364">
        <f>+B115+1</f>
        <v>2</v>
      </c>
      <c r="C116" s="395" t="s">
        <v>91</v>
      </c>
      <c r="D116" s="400" t="s">
        <v>279</v>
      </c>
      <c r="E116" s="280">
        <v>42366</v>
      </c>
      <c r="F116" s="281">
        <v>44576</v>
      </c>
      <c r="G116" s="348">
        <v>9931875</v>
      </c>
      <c r="H116" s="320"/>
      <c r="I116" s="320"/>
      <c r="L116" s="288" t="s">
        <v>41</v>
      </c>
    </row>
    <row r="117" spans="2:12" ht="15.75" customHeight="1" x14ac:dyDescent="0.25">
      <c r="B117" s="364"/>
      <c r="C117" s="396" t="s">
        <v>39</v>
      </c>
      <c r="D117" s="400"/>
      <c r="E117" s="280"/>
      <c r="F117" s="281"/>
      <c r="G117" s="322">
        <f>SUM(G115:G116)</f>
        <v>288537882</v>
      </c>
      <c r="H117" s="255"/>
      <c r="I117" s="323">
        <f>SUM(I70:I116)</f>
        <v>0</v>
      </c>
      <c r="L117" s="288" t="s">
        <v>41</v>
      </c>
    </row>
    <row r="118" spans="2:12" ht="15.75" customHeight="1" x14ac:dyDescent="0.25">
      <c r="B118" s="364"/>
      <c r="C118" s="396"/>
      <c r="D118" s="400"/>
      <c r="E118" s="280"/>
      <c r="F118" s="281"/>
      <c r="G118" s="322"/>
      <c r="H118" s="255"/>
      <c r="I118" s="323"/>
      <c r="L118" s="288"/>
    </row>
    <row r="119" spans="2:12" ht="20.5" x14ac:dyDescent="0.25">
      <c r="B119" s="364">
        <v>1</v>
      </c>
      <c r="C119" s="395" t="s">
        <v>266</v>
      </c>
      <c r="D119" s="400" t="s">
        <v>274</v>
      </c>
      <c r="E119" s="280">
        <v>44092</v>
      </c>
      <c r="F119" s="281">
        <v>45345</v>
      </c>
      <c r="G119" s="336">
        <v>1250000000</v>
      </c>
      <c r="H119" s="255"/>
      <c r="I119" s="323"/>
      <c r="L119" s="288"/>
    </row>
    <row r="120" spans="2:12" ht="20.5" x14ac:dyDescent="0.25">
      <c r="B120" s="364">
        <f>+B119+1</f>
        <v>2</v>
      </c>
      <c r="C120" s="395" t="s">
        <v>267</v>
      </c>
      <c r="D120" s="400" t="s">
        <v>274</v>
      </c>
      <c r="E120" s="280">
        <v>44092</v>
      </c>
      <c r="F120" s="281">
        <v>45345</v>
      </c>
      <c r="G120" s="336">
        <v>257876716</v>
      </c>
      <c r="H120" s="255"/>
      <c r="I120" s="323"/>
      <c r="L120" s="288"/>
    </row>
    <row r="121" spans="2:12" ht="20.5" x14ac:dyDescent="0.25">
      <c r="B121" s="364">
        <f>+B120+1</f>
        <v>3</v>
      </c>
      <c r="C121" s="395" t="s">
        <v>268</v>
      </c>
      <c r="D121" s="400" t="s">
        <v>274</v>
      </c>
      <c r="E121" s="280">
        <v>44092</v>
      </c>
      <c r="F121" s="281">
        <v>45618</v>
      </c>
      <c r="G121" s="336">
        <v>1250000000</v>
      </c>
      <c r="H121" s="255"/>
      <c r="I121" s="323"/>
      <c r="L121" s="288"/>
    </row>
    <row r="122" spans="2:12" ht="20.5" x14ac:dyDescent="0.25">
      <c r="B122" s="364">
        <f>+B121+1</f>
        <v>4</v>
      </c>
      <c r="C122" s="395" t="s">
        <v>269</v>
      </c>
      <c r="D122" s="400" t="s">
        <v>274</v>
      </c>
      <c r="E122" s="280">
        <v>44092</v>
      </c>
      <c r="F122" s="281">
        <v>45618</v>
      </c>
      <c r="G122" s="336">
        <v>360154108</v>
      </c>
      <c r="H122" s="255"/>
      <c r="I122" s="323"/>
      <c r="L122" s="288"/>
    </row>
    <row r="123" spans="2:12" ht="20.5" x14ac:dyDescent="0.25">
      <c r="B123" s="364">
        <f>+B122+1</f>
        <v>5</v>
      </c>
      <c r="C123" s="395" t="s">
        <v>270</v>
      </c>
      <c r="D123" s="400" t="s">
        <v>274</v>
      </c>
      <c r="E123" s="280">
        <v>44092</v>
      </c>
      <c r="F123" s="281">
        <v>45716</v>
      </c>
      <c r="G123" s="336">
        <v>1500000000</v>
      </c>
      <c r="H123" s="255"/>
      <c r="I123" s="323"/>
      <c r="L123" s="288"/>
    </row>
    <row r="124" spans="2:12" ht="20.5" x14ac:dyDescent="0.25">
      <c r="B124" s="364">
        <f>+B123+1</f>
        <v>6</v>
      </c>
      <c r="C124" s="395" t="s">
        <v>271</v>
      </c>
      <c r="D124" s="400" t="s">
        <v>274</v>
      </c>
      <c r="E124" s="280">
        <v>44092</v>
      </c>
      <c r="F124" s="281">
        <v>45716</v>
      </c>
      <c r="G124" s="336">
        <v>560527394</v>
      </c>
      <c r="H124" s="255"/>
      <c r="I124" s="323"/>
      <c r="L124" s="288"/>
    </row>
    <row r="125" spans="2:12" ht="15.75" customHeight="1" x14ac:dyDescent="0.25">
      <c r="B125" s="364"/>
      <c r="C125" s="396" t="s">
        <v>272</v>
      </c>
      <c r="D125" s="400"/>
      <c r="E125" s="280"/>
      <c r="F125" s="281"/>
      <c r="G125" s="322">
        <f>SUM(G119:G124)</f>
        <v>5178558218</v>
      </c>
      <c r="H125" s="255"/>
      <c r="I125" s="323"/>
      <c r="L125" s="288"/>
    </row>
    <row r="126" spans="2:12" ht="15.75" customHeight="1" thickBot="1" x14ac:dyDescent="0.3">
      <c r="B126" s="365"/>
      <c r="C126" s="397"/>
      <c r="D126" s="401"/>
      <c r="E126" s="305"/>
      <c r="F126" s="354"/>
      <c r="G126" s="366"/>
      <c r="H126" s="367"/>
      <c r="I126" s="368"/>
      <c r="J126" s="303"/>
      <c r="K126" s="303"/>
      <c r="L126" s="355"/>
    </row>
    <row r="127" spans="2:12" ht="21" customHeight="1" thickBot="1" x14ac:dyDescent="0.3">
      <c r="B127" s="293"/>
      <c r="C127" s="386" t="s">
        <v>284</v>
      </c>
      <c r="D127" s="398">
        <f>+D4</f>
        <v>44286</v>
      </c>
      <c r="E127" s="294"/>
      <c r="F127" s="369"/>
      <c r="G127" s="370">
        <f>+G117+G125</f>
        <v>5467096100</v>
      </c>
      <c r="H127" s="371"/>
      <c r="I127" s="372">
        <f>+I117</f>
        <v>0</v>
      </c>
      <c r="J127" s="294"/>
      <c r="K127" s="294"/>
      <c r="L127" s="373"/>
    </row>
    <row r="128" spans="2:12" ht="10.5" x14ac:dyDescent="0.25">
      <c r="B128" s="330"/>
      <c r="C128" s="331"/>
      <c r="D128" s="245"/>
      <c r="E128" s="246"/>
      <c r="F128" s="247"/>
      <c r="G128" s="332"/>
      <c r="H128" s="333"/>
      <c r="I128" s="334"/>
      <c r="J128" s="245"/>
      <c r="K128" s="246"/>
      <c r="L128" s="252"/>
    </row>
    <row r="129" spans="2:12" ht="19.5" customHeight="1" x14ac:dyDescent="0.25">
      <c r="B129" s="262"/>
      <c r="C129" s="214" t="s">
        <v>100</v>
      </c>
      <c r="D129" s="335"/>
      <c r="E129" s="280">
        <v>43284</v>
      </c>
      <c r="F129" s="281">
        <v>45841</v>
      </c>
      <c r="G129" s="348">
        <v>2077327279</v>
      </c>
      <c r="H129" s="255"/>
      <c r="J129" s="218"/>
      <c r="L129" s="337"/>
    </row>
    <row r="130" spans="2:12" ht="24" customHeight="1" thickBot="1" x14ac:dyDescent="0.3">
      <c r="B130" s="265"/>
      <c r="C130" s="265" t="s">
        <v>285</v>
      </c>
      <c r="D130" s="385">
        <f>+D4</f>
        <v>44286</v>
      </c>
      <c r="E130" s="267"/>
      <c r="F130" s="268"/>
      <c r="G130" s="241">
        <f>+G129</f>
        <v>2077327279</v>
      </c>
      <c r="H130" s="241">
        <f>SUM(H129:H129)</f>
        <v>0</v>
      </c>
      <c r="I130" s="241">
        <f>SUM(I129:I129)</f>
        <v>0</v>
      </c>
      <c r="J130" s="241">
        <f>SUM(J129:J129)</f>
        <v>0</v>
      </c>
      <c r="K130" s="267"/>
      <c r="L130" s="338"/>
    </row>
    <row r="131" spans="2:12" x14ac:dyDescent="0.2">
      <c r="B131" s="339"/>
      <c r="G131" s="282"/>
      <c r="H131" s="282"/>
    </row>
    <row r="132" spans="2:12" ht="15.75" customHeight="1" thickBot="1" x14ac:dyDescent="0.3">
      <c r="B132" s="339"/>
      <c r="D132" s="378" t="s">
        <v>71</v>
      </c>
      <c r="E132" s="378"/>
      <c r="F132" s="379"/>
      <c r="G132" s="380">
        <f>+G127+G130</f>
        <v>7544423379</v>
      </c>
      <c r="H132" s="340"/>
      <c r="I132" s="224"/>
    </row>
    <row r="133" spans="2:12" ht="10.5" thickTop="1" x14ac:dyDescent="0.2">
      <c r="B133" s="339"/>
      <c r="G133" s="230"/>
      <c r="H133" s="282"/>
      <c r="I133" s="224"/>
    </row>
    <row r="134" spans="2:12" x14ac:dyDescent="0.2">
      <c r="B134" s="339"/>
      <c r="G134" s="282"/>
      <c r="H134" s="282"/>
    </row>
    <row r="135" spans="2:12" ht="21.75" customHeight="1" thickBot="1" x14ac:dyDescent="0.3">
      <c r="B135" s="339"/>
      <c r="D135" s="374" t="s">
        <v>50</v>
      </c>
      <c r="E135" s="375"/>
      <c r="F135" s="376"/>
      <c r="G135" s="377">
        <f>+G132+G87-1</f>
        <v>20071643722.309998</v>
      </c>
      <c r="H135" s="282"/>
      <c r="I135" s="230"/>
    </row>
    <row r="136" spans="2:12" ht="14.5" x14ac:dyDescent="0.35">
      <c r="B136" s="339"/>
      <c r="G136" s="346"/>
      <c r="H136" s="282"/>
    </row>
    <row r="137" spans="2:12" x14ac:dyDescent="0.2">
      <c r="G137" s="230"/>
      <c r="H137" s="282"/>
    </row>
    <row r="138" spans="2:12" x14ac:dyDescent="0.2">
      <c r="G138" s="230"/>
      <c r="H138" s="282"/>
    </row>
    <row r="139" spans="2:12" x14ac:dyDescent="0.2">
      <c r="G139" s="282"/>
      <c r="H139" s="282"/>
    </row>
    <row r="140" spans="2:12" x14ac:dyDescent="0.2">
      <c r="G140" s="282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ht="10.5" x14ac:dyDescent="0.25">
      <c r="E143" s="197"/>
      <c r="G143" s="282"/>
      <c r="H143" s="282"/>
    </row>
    <row r="144" spans="2:12" ht="10.5" x14ac:dyDescent="0.25">
      <c r="E144" s="311"/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</sheetData>
  <mergeCells count="17">
    <mergeCell ref="B113:B114"/>
    <mergeCell ref="C113:C114"/>
    <mergeCell ref="D113:D114"/>
    <mergeCell ref="E113:E114"/>
    <mergeCell ref="F7:F8"/>
    <mergeCell ref="B7:B8"/>
    <mergeCell ref="C7:C8"/>
    <mergeCell ref="D7:D8"/>
    <mergeCell ref="E7:E8"/>
    <mergeCell ref="B35:C35"/>
    <mergeCell ref="I7:J7"/>
    <mergeCell ref="L113:L114"/>
    <mergeCell ref="K7:K8"/>
    <mergeCell ref="L7:L8"/>
    <mergeCell ref="F113:F114"/>
    <mergeCell ref="I113:J113"/>
    <mergeCell ref="K113:K11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286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44377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69" t="s">
        <v>1</v>
      </c>
      <c r="C7" s="469" t="s">
        <v>2</v>
      </c>
      <c r="D7" s="469" t="s">
        <v>3</v>
      </c>
      <c r="E7" s="469" t="s">
        <v>24</v>
      </c>
      <c r="F7" s="469" t="s">
        <v>4</v>
      </c>
      <c r="G7" s="208" t="s">
        <v>5</v>
      </c>
      <c r="H7" s="207" t="s">
        <v>3</v>
      </c>
      <c r="I7" s="467" t="s">
        <v>5</v>
      </c>
      <c r="J7" s="468"/>
      <c r="K7" s="471" t="s">
        <v>6</v>
      </c>
      <c r="L7" s="473" t="s">
        <v>13</v>
      </c>
    </row>
    <row r="8" spans="2:22" ht="24" customHeight="1" thickBot="1" x14ac:dyDescent="0.25">
      <c r="B8" s="470"/>
      <c r="C8" s="470"/>
      <c r="D8" s="470"/>
      <c r="E8" s="470"/>
      <c r="F8" s="470"/>
      <c r="G8" s="210" t="s">
        <v>7</v>
      </c>
      <c r="H8" s="211" t="s">
        <v>44</v>
      </c>
      <c r="I8" s="212" t="s">
        <v>8</v>
      </c>
      <c r="J8" s="212" t="s">
        <v>9</v>
      </c>
      <c r="K8" s="472"/>
      <c r="L8" s="47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0.5" x14ac:dyDescent="0.2">
      <c r="B14" s="211">
        <v>1</v>
      </c>
      <c r="C14" s="347" t="s">
        <v>132</v>
      </c>
      <c r="D14" s="226" t="s">
        <v>42</v>
      </c>
      <c r="E14" s="227">
        <v>44377</v>
      </c>
      <c r="F14" s="227">
        <v>44382</v>
      </c>
      <c r="G14" s="224">
        <v>684772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f>+B14+1</f>
        <v>2</v>
      </c>
      <c r="C15" s="347" t="s">
        <v>134</v>
      </c>
      <c r="D15" s="226" t="s">
        <v>42</v>
      </c>
      <c r="E15" s="227">
        <v>43646</v>
      </c>
      <c r="F15" s="227">
        <v>44561</v>
      </c>
      <c r="G15" s="224">
        <v>1399858944</v>
      </c>
      <c r="H15" s="231"/>
      <c r="I15" s="229"/>
      <c r="J15" s="233"/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ref="B16:B46" si="0">+B15+1</f>
        <v>3</v>
      </c>
      <c r="C16" s="347" t="s">
        <v>95</v>
      </c>
      <c r="D16" s="226" t="s">
        <v>42</v>
      </c>
      <c r="E16" s="227">
        <v>43111</v>
      </c>
      <c r="F16" s="227">
        <v>44561</v>
      </c>
      <c r="G16" s="224">
        <v>0</v>
      </c>
      <c r="H16" s="231">
        <v>6761.37</v>
      </c>
      <c r="I16" s="229">
        <f>+J16*H16</f>
        <v>29614800.599999998</v>
      </c>
      <c r="J16" s="233">
        <v>4380</v>
      </c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174</v>
      </c>
      <c r="D17" s="226" t="s">
        <v>42</v>
      </c>
      <c r="E17" s="227">
        <v>44377</v>
      </c>
      <c r="F17" s="227">
        <v>44382</v>
      </c>
      <c r="G17" s="224">
        <v>18900000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30</v>
      </c>
      <c r="D18" s="226" t="s">
        <v>42</v>
      </c>
      <c r="E18" s="227">
        <v>44377</v>
      </c>
      <c r="F18" s="227">
        <v>44382</v>
      </c>
      <c r="G18" s="224">
        <v>2998347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206</v>
      </c>
      <c r="D19" s="226" t="s">
        <v>42</v>
      </c>
      <c r="E19" s="227">
        <v>44377</v>
      </c>
      <c r="F19" s="227">
        <v>44382</v>
      </c>
      <c r="G19" s="224">
        <v>550000</v>
      </c>
      <c r="H19" s="231"/>
      <c r="I19" s="229"/>
      <c r="J19" s="216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207</v>
      </c>
      <c r="D20" s="226" t="s">
        <v>42</v>
      </c>
      <c r="E20" s="227">
        <v>44377</v>
      </c>
      <c r="F20" s="227">
        <v>44382</v>
      </c>
      <c r="G20" s="224">
        <v>6672297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62</v>
      </c>
      <c r="D21" s="226" t="s">
        <v>40</v>
      </c>
      <c r="E21" s="227">
        <v>44377</v>
      </c>
      <c r="F21" s="227">
        <v>44382</v>
      </c>
      <c r="G21" s="224">
        <v>7416547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208</v>
      </c>
      <c r="D22" s="226" t="s">
        <v>42</v>
      </c>
      <c r="E22" s="227">
        <v>44377</v>
      </c>
      <c r="F22" s="227">
        <v>44382</v>
      </c>
      <c r="G22" s="224">
        <v>0</v>
      </c>
      <c r="H22" s="231">
        <v>6761.37</v>
      </c>
      <c r="I22" s="229">
        <f>+J22*H22</f>
        <v>51981412.560000002</v>
      </c>
      <c r="J22" s="233">
        <v>7688</v>
      </c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67</v>
      </c>
      <c r="D23" s="226" t="s">
        <v>42</v>
      </c>
      <c r="E23" s="227">
        <v>44377</v>
      </c>
      <c r="F23" s="227">
        <v>44382</v>
      </c>
      <c r="G23" s="224">
        <v>1154455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295</v>
      </c>
      <c r="D24" s="226" t="s">
        <v>42</v>
      </c>
      <c r="E24" s="227">
        <v>44377</v>
      </c>
      <c r="F24" s="227">
        <v>44382</v>
      </c>
      <c r="G24" s="224">
        <v>20000000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294</v>
      </c>
      <c r="D25" s="226" t="s">
        <v>42</v>
      </c>
      <c r="E25" s="227">
        <v>44377</v>
      </c>
      <c r="F25" s="227">
        <v>44382</v>
      </c>
      <c r="G25" s="224">
        <v>296430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216</v>
      </c>
      <c r="D26" s="226" t="s">
        <v>42</v>
      </c>
      <c r="E26" s="227">
        <v>44377</v>
      </c>
      <c r="F26" s="227">
        <v>44382</v>
      </c>
      <c r="G26" s="224">
        <v>298000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293</v>
      </c>
      <c r="D27" s="226" t="s">
        <v>42</v>
      </c>
      <c r="E27" s="227">
        <v>44377</v>
      </c>
      <c r="F27" s="227">
        <v>44382</v>
      </c>
      <c r="G27" s="224">
        <v>6332107</v>
      </c>
      <c r="H27" s="231"/>
      <c r="I27" s="229"/>
      <c r="J27" s="216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110</v>
      </c>
      <c r="D28" s="226" t="s">
        <v>42</v>
      </c>
      <c r="E28" s="227">
        <v>44377</v>
      </c>
      <c r="F28" s="227">
        <v>44382</v>
      </c>
      <c r="G28" s="224">
        <v>5131880</v>
      </c>
      <c r="H28" s="231"/>
      <c r="I28" s="229"/>
      <c r="J28" s="216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292</v>
      </c>
      <c r="D29" s="226" t="s">
        <v>42</v>
      </c>
      <c r="E29" s="227">
        <v>44377</v>
      </c>
      <c r="F29" s="227">
        <v>44382</v>
      </c>
      <c r="G29" s="224">
        <v>1050000</v>
      </c>
      <c r="H29" s="231"/>
      <c r="I29" s="229"/>
      <c r="J29" s="216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236</v>
      </c>
      <c r="D30" s="226" t="s">
        <v>42</v>
      </c>
      <c r="E30" s="227">
        <v>44064</v>
      </c>
      <c r="F30" s="227">
        <v>44561</v>
      </c>
      <c r="G30" s="224">
        <v>355612335</v>
      </c>
      <c r="H30" s="228"/>
      <c r="I30" s="229"/>
      <c r="J30" s="216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254</v>
      </c>
      <c r="D31" s="226" t="s">
        <v>42</v>
      </c>
      <c r="E31" s="227">
        <v>44196</v>
      </c>
      <c r="F31" s="227">
        <v>44561</v>
      </c>
      <c r="G31" s="224">
        <v>304905351</v>
      </c>
      <c r="H31" s="228"/>
      <c r="I31" s="229"/>
      <c r="J31" s="216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291</v>
      </c>
      <c r="D32" s="226" t="s">
        <v>42</v>
      </c>
      <c r="E32" s="227">
        <v>44377</v>
      </c>
      <c r="F32" s="227">
        <v>44382</v>
      </c>
      <c r="G32" s="224">
        <v>125000141</v>
      </c>
      <c r="H32" s="232"/>
      <c r="I32" s="229"/>
      <c r="J32" s="233"/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290</v>
      </c>
      <c r="D33" s="226" t="s">
        <v>42</v>
      </c>
      <c r="E33" s="227">
        <v>44377</v>
      </c>
      <c r="F33" s="227">
        <v>44382</v>
      </c>
      <c r="G33" s="224">
        <v>385451250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f t="shared" si="0"/>
        <v>21</v>
      </c>
      <c r="C34" s="347" t="s">
        <v>289</v>
      </c>
      <c r="D34" s="226" t="s">
        <v>42</v>
      </c>
      <c r="E34" s="227">
        <v>44377</v>
      </c>
      <c r="F34" s="227">
        <v>44382</v>
      </c>
      <c r="G34" s="224">
        <v>128483750</v>
      </c>
      <c r="H34" s="228"/>
      <c r="I34" s="229"/>
      <c r="J34" s="233"/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22</v>
      </c>
      <c r="C35" s="347" t="s">
        <v>288</v>
      </c>
      <c r="D35" s="226" t="s">
        <v>40</v>
      </c>
      <c r="E35" s="227">
        <v>44377</v>
      </c>
      <c r="F35" s="227">
        <v>44382</v>
      </c>
      <c r="G35" s="224">
        <v>128483750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23</v>
      </c>
      <c r="C36" s="347" t="s">
        <v>164</v>
      </c>
      <c r="D36" s="226" t="s">
        <v>42</v>
      </c>
      <c r="E36" s="227">
        <v>44377</v>
      </c>
      <c r="F36" s="227">
        <v>44382</v>
      </c>
      <c r="G36" s="224">
        <v>3248254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ht="10.5" x14ac:dyDescent="0.2">
      <c r="B37" s="211">
        <f t="shared" si="0"/>
        <v>24</v>
      </c>
      <c r="C37" s="347" t="s">
        <v>165</v>
      </c>
      <c r="D37" s="226" t="s">
        <v>42</v>
      </c>
      <c r="E37" s="227">
        <v>44377</v>
      </c>
      <c r="F37" s="227">
        <v>44382</v>
      </c>
      <c r="G37" s="224">
        <v>1265000</v>
      </c>
      <c r="H37" s="231"/>
      <c r="I37" s="229"/>
      <c r="J37" s="233"/>
      <c r="K37" s="210"/>
      <c r="L37" s="225" t="s">
        <v>41</v>
      </c>
      <c r="M37" s="224"/>
      <c r="N37" s="230"/>
      <c r="O37" s="230"/>
    </row>
    <row r="38" spans="2:15" ht="10.5" x14ac:dyDescent="0.2">
      <c r="B38" s="211">
        <f t="shared" si="0"/>
        <v>25</v>
      </c>
      <c r="C38" s="347" t="s">
        <v>28</v>
      </c>
      <c r="D38" s="226" t="s">
        <v>42</v>
      </c>
      <c r="E38" s="227">
        <v>44377</v>
      </c>
      <c r="F38" s="227">
        <v>44382</v>
      </c>
      <c r="G38" s="224">
        <v>1062105</v>
      </c>
      <c r="H38" s="231"/>
      <c r="I38" s="229"/>
      <c r="J38" s="216"/>
      <c r="K38" s="210"/>
      <c r="L38" s="225" t="s">
        <v>41</v>
      </c>
      <c r="M38" s="224"/>
      <c r="N38" s="230"/>
      <c r="O38" s="230"/>
    </row>
    <row r="39" spans="2:15" ht="10.5" x14ac:dyDescent="0.2">
      <c r="B39" s="211">
        <f t="shared" si="0"/>
        <v>26</v>
      </c>
      <c r="C39" s="347" t="s">
        <v>99</v>
      </c>
      <c r="D39" s="226" t="s">
        <v>42</v>
      </c>
      <c r="E39" s="227">
        <v>44377</v>
      </c>
      <c r="F39" s="227">
        <v>44382</v>
      </c>
      <c r="G39" s="224">
        <v>4054460</v>
      </c>
      <c r="H39" s="232"/>
      <c r="I39" s="229"/>
      <c r="J39" s="233"/>
      <c r="K39" s="210"/>
      <c r="L39" s="225" t="s">
        <v>41</v>
      </c>
      <c r="M39" s="224"/>
      <c r="N39" s="230"/>
      <c r="O39" s="230"/>
    </row>
    <row r="40" spans="2:15" ht="10.5" x14ac:dyDescent="0.2">
      <c r="B40" s="211">
        <f t="shared" si="0"/>
        <v>27</v>
      </c>
      <c r="C40" s="347" t="s">
        <v>167</v>
      </c>
      <c r="D40" s="226" t="s">
        <v>42</v>
      </c>
      <c r="E40" s="227">
        <v>44377</v>
      </c>
      <c r="F40" s="227">
        <v>44382</v>
      </c>
      <c r="G40" s="224">
        <v>0</v>
      </c>
      <c r="H40" s="231">
        <v>6761.37</v>
      </c>
      <c r="I40" s="229">
        <f>+J40*H40</f>
        <v>27045480</v>
      </c>
      <c r="J40" s="233">
        <v>4000</v>
      </c>
      <c r="K40" s="210"/>
      <c r="L40" s="225" t="s">
        <v>41</v>
      </c>
      <c r="M40" s="224"/>
      <c r="N40" s="230"/>
      <c r="O40" s="230"/>
    </row>
    <row r="41" spans="2:15" ht="10.5" x14ac:dyDescent="0.2">
      <c r="B41" s="211">
        <f t="shared" si="0"/>
        <v>28</v>
      </c>
      <c r="C41" s="347" t="s">
        <v>29</v>
      </c>
      <c r="D41" s="226" t="s">
        <v>42</v>
      </c>
      <c r="E41" s="227">
        <v>43553</v>
      </c>
      <c r="F41" s="227">
        <v>44561</v>
      </c>
      <c r="G41" s="224">
        <v>9844500</v>
      </c>
      <c r="H41" s="228"/>
      <c r="I41" s="229"/>
      <c r="J41" s="233"/>
      <c r="K41" s="210"/>
      <c r="L41" s="225" t="s">
        <v>41</v>
      </c>
      <c r="M41" s="224"/>
      <c r="N41" s="230"/>
      <c r="O41" s="230"/>
    </row>
    <row r="42" spans="2:15" ht="10.5" x14ac:dyDescent="0.2">
      <c r="B42" s="211">
        <f t="shared" si="0"/>
        <v>29</v>
      </c>
      <c r="C42" s="347" t="s">
        <v>195</v>
      </c>
      <c r="D42" s="226" t="s">
        <v>42</v>
      </c>
      <c r="E42" s="227">
        <v>44377</v>
      </c>
      <c r="F42" s="227">
        <v>44382</v>
      </c>
      <c r="G42" s="224">
        <v>1032001</v>
      </c>
      <c r="H42" s="232"/>
      <c r="I42" s="229"/>
      <c r="J42" s="233"/>
      <c r="K42" s="210"/>
      <c r="L42" s="225" t="s">
        <v>41</v>
      </c>
      <c r="M42" s="224"/>
      <c r="N42" s="230"/>
      <c r="O42" s="230"/>
    </row>
    <row r="43" spans="2:15" ht="10.5" x14ac:dyDescent="0.2">
      <c r="B43" s="211">
        <f t="shared" si="0"/>
        <v>30</v>
      </c>
      <c r="C43" s="347" t="s">
        <v>287</v>
      </c>
      <c r="D43" s="226" t="s">
        <v>42</v>
      </c>
      <c r="E43" s="227">
        <v>44377</v>
      </c>
      <c r="F43" s="227">
        <v>44382</v>
      </c>
      <c r="G43" s="224">
        <v>20000000</v>
      </c>
      <c r="H43" s="231"/>
      <c r="I43" s="229"/>
      <c r="J43" s="233"/>
      <c r="K43" s="210"/>
      <c r="L43" s="225" t="s">
        <v>41</v>
      </c>
      <c r="M43" s="224"/>
      <c r="N43" s="230"/>
      <c r="O43" s="230"/>
    </row>
    <row r="44" spans="2:15" ht="10.5" x14ac:dyDescent="0.2">
      <c r="B44" s="211">
        <f t="shared" si="0"/>
        <v>31</v>
      </c>
      <c r="C44" s="347" t="s">
        <v>83</v>
      </c>
      <c r="D44" s="226" t="s">
        <v>42</v>
      </c>
      <c r="E44" s="227">
        <v>44377</v>
      </c>
      <c r="F44" s="227">
        <v>44382</v>
      </c>
      <c r="G44" s="224">
        <v>0</v>
      </c>
      <c r="H44" s="231">
        <v>6761.37</v>
      </c>
      <c r="I44" s="229">
        <f>+J44*H44</f>
        <v>16227288</v>
      </c>
      <c r="J44" s="233">
        <v>2400</v>
      </c>
      <c r="K44" s="210"/>
      <c r="L44" s="225" t="s">
        <v>41</v>
      </c>
      <c r="M44" s="224"/>
      <c r="N44" s="230"/>
      <c r="O44" s="230"/>
    </row>
    <row r="45" spans="2:15" ht="12.75" customHeight="1" x14ac:dyDescent="0.2">
      <c r="B45" s="211">
        <f t="shared" si="0"/>
        <v>32</v>
      </c>
      <c r="C45" s="347" t="s">
        <v>256</v>
      </c>
      <c r="D45" s="226" t="s">
        <v>42</v>
      </c>
      <c r="E45" s="227">
        <v>44377</v>
      </c>
      <c r="F45" s="227">
        <v>44382</v>
      </c>
      <c r="G45" s="224">
        <v>3002356339.75</v>
      </c>
      <c r="H45" s="231"/>
      <c r="I45" s="229"/>
      <c r="J45" s="216"/>
      <c r="K45" s="210"/>
      <c r="L45" s="225" t="s">
        <v>41</v>
      </c>
      <c r="O45" s="230"/>
    </row>
    <row r="46" spans="2:15" ht="12.75" customHeight="1" x14ac:dyDescent="0.2">
      <c r="B46" s="211">
        <f t="shared" si="0"/>
        <v>33</v>
      </c>
      <c r="C46" s="347" t="s">
        <v>80</v>
      </c>
      <c r="D46" s="226" t="s">
        <v>42</v>
      </c>
      <c r="E46" s="227">
        <v>44377</v>
      </c>
      <c r="F46" s="227">
        <v>44382</v>
      </c>
      <c r="G46" s="224">
        <v>8713604</v>
      </c>
      <c r="H46" s="228"/>
      <c r="I46" s="229"/>
      <c r="J46" s="216"/>
      <c r="K46" s="210"/>
      <c r="L46" s="225" t="s">
        <v>41</v>
      </c>
      <c r="O46" s="230"/>
    </row>
    <row r="47" spans="2:15" ht="23.25" customHeight="1" thickBot="1" x14ac:dyDescent="0.25">
      <c r="B47" s="478" t="s">
        <v>281</v>
      </c>
      <c r="C47" s="479"/>
      <c r="D47" s="383">
        <f>+D4</f>
        <v>44377</v>
      </c>
      <c r="E47" s="240"/>
      <c r="F47" s="240"/>
      <c r="G47" s="241">
        <f>SUM(G14:G46)</f>
        <v>5950856619.75</v>
      </c>
      <c r="H47" s="241"/>
      <c r="I47" s="241">
        <f>SUM(I9:I46)</f>
        <v>124868981.16</v>
      </c>
      <c r="J47" s="241">
        <f>SUM(J9:J44)</f>
        <v>18468</v>
      </c>
      <c r="K47" s="241"/>
      <c r="L47" s="242"/>
      <c r="O47" s="224"/>
    </row>
    <row r="48" spans="2:15" ht="18" customHeight="1" x14ac:dyDescent="0.25">
      <c r="B48" s="243"/>
      <c r="C48" s="244"/>
      <c r="D48" s="245"/>
      <c r="E48" s="246"/>
      <c r="F48" s="247"/>
      <c r="G48" s="248"/>
      <c r="H48" s="249"/>
      <c r="I48" s="250"/>
      <c r="J48" s="251"/>
      <c r="K48" s="246"/>
      <c r="L48" s="252"/>
      <c r="M48" s="224"/>
    </row>
    <row r="49" spans="2:12" ht="15.75" customHeight="1" x14ac:dyDescent="0.2">
      <c r="B49" s="223"/>
      <c r="C49" s="221" t="s">
        <v>48</v>
      </c>
      <c r="D49" s="211"/>
      <c r="E49" s="235"/>
      <c r="F49" s="253"/>
      <c r="G49" s="254"/>
      <c r="H49" s="255"/>
      <c r="I49" s="256"/>
      <c r="J49" s="216"/>
      <c r="K49" s="210"/>
      <c r="L49" s="217"/>
    </row>
    <row r="50" spans="2:12" ht="15.75" customHeight="1" x14ac:dyDescent="0.2">
      <c r="B50" s="223"/>
      <c r="C50" s="221"/>
      <c r="D50" s="211"/>
      <c r="E50" s="235"/>
      <c r="F50" s="253"/>
      <c r="G50" s="224"/>
      <c r="H50" s="255"/>
      <c r="I50" s="256"/>
      <c r="J50" s="216"/>
      <c r="K50" s="210"/>
      <c r="L50" s="217"/>
    </row>
    <row r="51" spans="2:12" ht="10.5" x14ac:dyDescent="0.2">
      <c r="B51" s="223"/>
      <c r="C51" s="257" t="s">
        <v>31</v>
      </c>
      <c r="D51" s="224"/>
      <c r="E51" s="227"/>
      <c r="F51" s="227"/>
      <c r="G51" s="224"/>
      <c r="H51" s="228"/>
      <c r="I51" s="258"/>
      <c r="J51" s="216"/>
      <c r="K51" s="210"/>
      <c r="L51" s="225"/>
    </row>
    <row r="52" spans="2:12" ht="10.5" x14ac:dyDescent="0.2">
      <c r="B52" s="223"/>
      <c r="C52" s="257" t="s">
        <v>246</v>
      </c>
      <c r="D52" s="224"/>
      <c r="E52" s="227"/>
      <c r="F52" s="227"/>
      <c r="G52" s="224"/>
      <c r="H52" s="228"/>
      <c r="I52" s="258"/>
      <c r="J52" s="216"/>
      <c r="K52" s="210"/>
      <c r="L52" s="225"/>
    </row>
    <row r="53" spans="2:12" ht="10.5" x14ac:dyDescent="0.2">
      <c r="B53" s="223"/>
      <c r="C53" s="257" t="s">
        <v>32</v>
      </c>
      <c r="D53" s="224"/>
      <c r="E53" s="227">
        <v>44377</v>
      </c>
      <c r="F53" s="227">
        <v>44382</v>
      </c>
      <c r="G53" s="224">
        <v>30000000</v>
      </c>
      <c r="H53" s="228"/>
      <c r="I53" s="258"/>
      <c r="J53" s="216"/>
      <c r="K53" s="210"/>
      <c r="L53" s="225" t="s">
        <v>41</v>
      </c>
    </row>
    <row r="54" spans="2:12" ht="10.5" x14ac:dyDescent="0.2">
      <c r="B54" s="223"/>
      <c r="C54" s="257" t="s">
        <v>33</v>
      </c>
      <c r="D54" s="224"/>
      <c r="E54" s="227">
        <v>44377</v>
      </c>
      <c r="F54" s="227">
        <v>44394</v>
      </c>
      <c r="G54" s="224">
        <v>17980050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169</v>
      </c>
      <c r="D55" s="210"/>
      <c r="E55" s="227">
        <v>44377</v>
      </c>
      <c r="F55" s="227">
        <v>44396</v>
      </c>
      <c r="G55" s="224">
        <v>24087798</v>
      </c>
      <c r="H55" s="228"/>
      <c r="I55" s="258"/>
      <c r="J55" s="216"/>
      <c r="K55" s="210"/>
      <c r="L55" s="225" t="s">
        <v>41</v>
      </c>
    </row>
    <row r="56" spans="2:12" ht="10.5" x14ac:dyDescent="0.2">
      <c r="B56" s="223"/>
      <c r="C56" s="257" t="s">
        <v>34</v>
      </c>
      <c r="D56" s="224"/>
      <c r="E56" s="227">
        <v>44377</v>
      </c>
      <c r="F56" s="227">
        <v>44396</v>
      </c>
      <c r="G56" s="224">
        <v>64497509</v>
      </c>
      <c r="H56" s="228"/>
      <c r="I56" s="258"/>
      <c r="J56" s="216"/>
      <c r="K56" s="210"/>
      <c r="L56" s="225" t="s">
        <v>41</v>
      </c>
    </row>
    <row r="57" spans="2:12" ht="12.75" customHeight="1" x14ac:dyDescent="0.2">
      <c r="B57" s="223"/>
      <c r="C57" s="257" t="s">
        <v>257</v>
      </c>
      <c r="D57" s="224"/>
      <c r="E57" s="227"/>
      <c r="F57" s="227"/>
      <c r="G57" s="224">
        <v>0</v>
      </c>
      <c r="H57" s="228"/>
      <c r="I57" s="258"/>
      <c r="J57" s="216"/>
      <c r="K57" s="210"/>
      <c r="L57" s="225" t="s">
        <v>41</v>
      </c>
    </row>
    <row r="58" spans="2:12" ht="10.5" x14ac:dyDescent="0.2">
      <c r="B58" s="223"/>
      <c r="C58" s="257" t="s">
        <v>77</v>
      </c>
      <c r="D58" s="224"/>
      <c r="E58" s="227">
        <v>44377</v>
      </c>
      <c r="F58" s="227">
        <v>44561</v>
      </c>
      <c r="G58" s="224">
        <v>309310806</v>
      </c>
      <c r="H58" s="228"/>
      <c r="I58" s="258"/>
      <c r="J58" s="216"/>
      <c r="K58" s="210"/>
      <c r="L58" s="225" t="s">
        <v>41</v>
      </c>
    </row>
    <row r="59" spans="2:12" ht="12.75" customHeight="1" x14ac:dyDescent="0.2">
      <c r="B59" s="223"/>
      <c r="C59" s="259" t="s">
        <v>35</v>
      </c>
      <c r="D59" s="223"/>
      <c r="E59" s="253"/>
      <c r="F59" s="253"/>
      <c r="G59" s="260">
        <f>SUM(G51:G58)</f>
        <v>445876163</v>
      </c>
      <c r="H59" s="255"/>
      <c r="I59" s="254"/>
      <c r="J59" s="216"/>
      <c r="K59" s="210"/>
      <c r="L59" s="225" t="s">
        <v>41</v>
      </c>
    </row>
    <row r="60" spans="2:12" ht="12.75" customHeight="1" x14ac:dyDescent="0.2">
      <c r="B60" s="223"/>
      <c r="C60" s="261"/>
      <c r="D60" s="223"/>
      <c r="E60" s="253"/>
      <c r="F60" s="253"/>
      <c r="G60" s="224"/>
      <c r="H60" s="255"/>
      <c r="I60" s="254"/>
      <c r="J60" s="216"/>
      <c r="K60" s="210"/>
      <c r="L60" s="225"/>
    </row>
    <row r="61" spans="2:12" ht="10.5" x14ac:dyDescent="0.2">
      <c r="B61" s="223"/>
      <c r="C61" s="257" t="s">
        <v>37</v>
      </c>
      <c r="D61" s="224"/>
      <c r="E61" s="227">
        <v>43997</v>
      </c>
      <c r="F61" s="227">
        <v>44291</v>
      </c>
      <c r="G61" s="224">
        <v>2194246438</v>
      </c>
      <c r="H61" s="228"/>
      <c r="I61" s="258"/>
      <c r="J61" s="216"/>
      <c r="K61" s="210"/>
      <c r="L61" s="225" t="s">
        <v>41</v>
      </c>
    </row>
    <row r="62" spans="2:12" ht="10.5" x14ac:dyDescent="0.2">
      <c r="B62" s="223"/>
      <c r="C62" s="257" t="s">
        <v>68</v>
      </c>
      <c r="D62" s="224"/>
      <c r="E62" s="227">
        <v>43312</v>
      </c>
      <c r="F62" s="227">
        <v>44291</v>
      </c>
      <c r="G62" s="224">
        <v>333949610</v>
      </c>
      <c r="H62" s="228"/>
      <c r="I62" s="258"/>
      <c r="J62" s="216"/>
      <c r="K62" s="210"/>
      <c r="L62" s="225" t="s">
        <v>41</v>
      </c>
    </row>
    <row r="63" spans="2:12" ht="10.5" x14ac:dyDescent="0.2">
      <c r="B63" s="223"/>
      <c r="C63" s="257" t="s">
        <v>196</v>
      </c>
      <c r="D63" s="224"/>
      <c r="E63" s="227">
        <v>44377</v>
      </c>
      <c r="F63" s="227">
        <v>44408</v>
      </c>
      <c r="G63" s="224">
        <v>12297251</v>
      </c>
      <c r="H63" s="228"/>
      <c r="I63" s="258"/>
      <c r="J63" s="216"/>
      <c r="K63" s="210"/>
      <c r="L63" s="225" t="s">
        <v>41</v>
      </c>
    </row>
    <row r="64" spans="2:12" ht="10.5" x14ac:dyDescent="0.2">
      <c r="B64" s="223"/>
      <c r="C64" s="257" t="s">
        <v>170</v>
      </c>
      <c r="D64" s="224"/>
      <c r="E64" s="227">
        <v>44377</v>
      </c>
      <c r="F64" s="227">
        <v>44408</v>
      </c>
      <c r="G64" s="224">
        <v>37176241</v>
      </c>
      <c r="H64" s="228"/>
      <c r="I64" s="258"/>
      <c r="J64" s="216"/>
      <c r="K64" s="210"/>
      <c r="L64" s="225" t="s">
        <v>41</v>
      </c>
    </row>
    <row r="65" spans="2:14" ht="10.5" x14ac:dyDescent="0.2">
      <c r="B65" s="223"/>
      <c r="C65" s="257" t="s">
        <v>69</v>
      </c>
      <c r="D65" s="224"/>
      <c r="E65" s="227">
        <v>44377</v>
      </c>
      <c r="F65" s="227">
        <v>44408</v>
      </c>
      <c r="G65" s="224">
        <v>11891119</v>
      </c>
      <c r="H65" s="228"/>
      <c r="I65" s="258"/>
      <c r="J65" s="216"/>
      <c r="K65" s="210"/>
      <c r="L65" s="225" t="s">
        <v>41</v>
      </c>
    </row>
    <row r="66" spans="2:14" ht="15" customHeight="1" x14ac:dyDescent="0.2">
      <c r="B66" s="223"/>
      <c r="C66" s="257" t="s">
        <v>63</v>
      </c>
      <c r="D66" s="224"/>
      <c r="E66" s="227">
        <v>44377</v>
      </c>
      <c r="F66" s="227">
        <v>44408</v>
      </c>
      <c r="G66" s="224">
        <v>7288200</v>
      </c>
      <c r="H66" s="228"/>
      <c r="I66" s="258"/>
      <c r="J66" s="216"/>
      <c r="K66" s="210"/>
      <c r="L66" s="225" t="s">
        <v>41</v>
      </c>
    </row>
    <row r="67" spans="2:14" ht="10.5" x14ac:dyDescent="0.2">
      <c r="B67" s="223"/>
      <c r="C67" s="257" t="s">
        <v>64</v>
      </c>
      <c r="D67" s="224"/>
      <c r="E67" s="227">
        <v>44377</v>
      </c>
      <c r="F67" s="227">
        <v>44408</v>
      </c>
      <c r="G67" s="224">
        <v>2325000</v>
      </c>
      <c r="H67" s="228"/>
      <c r="I67" s="258"/>
      <c r="J67" s="216"/>
      <c r="K67" s="210"/>
      <c r="L67" s="225" t="s">
        <v>41</v>
      </c>
    </row>
    <row r="68" spans="2:14" ht="10.5" x14ac:dyDescent="0.2">
      <c r="B68" s="223"/>
      <c r="C68" s="257" t="s">
        <v>74</v>
      </c>
      <c r="D68" s="224"/>
      <c r="E68" s="227">
        <v>44377</v>
      </c>
      <c r="F68" s="227">
        <v>44408</v>
      </c>
      <c r="G68" s="224">
        <v>2600000</v>
      </c>
      <c r="H68" s="228"/>
      <c r="I68" s="258"/>
      <c r="J68" s="216"/>
      <c r="K68" s="210"/>
      <c r="L68" s="225" t="s">
        <v>41</v>
      </c>
    </row>
    <row r="69" spans="2:14" ht="10.5" x14ac:dyDescent="0.2">
      <c r="B69" s="223"/>
      <c r="C69" s="257" t="s">
        <v>75</v>
      </c>
      <c r="E69" s="227">
        <v>44377</v>
      </c>
      <c r="F69" s="227">
        <v>44408</v>
      </c>
      <c r="G69" s="224">
        <v>443635305</v>
      </c>
      <c r="H69" s="228"/>
      <c r="I69" s="258"/>
      <c r="J69" s="216"/>
      <c r="K69" s="210"/>
      <c r="L69" s="225" t="s">
        <v>41</v>
      </c>
    </row>
    <row r="70" spans="2:14" ht="10.5" x14ac:dyDescent="0.2">
      <c r="B70" s="223"/>
      <c r="C70" s="257" t="s">
        <v>79</v>
      </c>
      <c r="D70" s="224"/>
      <c r="E70" s="227">
        <v>44377</v>
      </c>
      <c r="F70" s="227">
        <v>44408</v>
      </c>
      <c r="G70" s="224">
        <v>18972381</v>
      </c>
      <c r="H70" s="228"/>
      <c r="I70" s="258"/>
      <c r="J70" s="216"/>
      <c r="K70" s="210"/>
      <c r="L70" s="225" t="s">
        <v>41</v>
      </c>
    </row>
    <row r="71" spans="2:14" ht="14.25" customHeight="1" x14ac:dyDescent="0.2">
      <c r="B71" s="223"/>
      <c r="C71" s="257" t="s">
        <v>126</v>
      </c>
      <c r="D71" s="224"/>
      <c r="E71" s="227">
        <v>44377</v>
      </c>
      <c r="F71" s="227">
        <v>44408</v>
      </c>
      <c r="G71" s="224">
        <v>0</v>
      </c>
      <c r="H71" s="228"/>
      <c r="I71" s="258"/>
      <c r="J71" s="216"/>
      <c r="K71" s="210"/>
      <c r="L71" s="225" t="s">
        <v>41</v>
      </c>
    </row>
    <row r="72" spans="2:14" ht="14.25" customHeight="1" x14ac:dyDescent="0.2">
      <c r="B72" s="223"/>
      <c r="C72" s="218" t="s">
        <v>244</v>
      </c>
      <c r="D72" s="224"/>
      <c r="E72" s="227">
        <v>44377</v>
      </c>
      <c r="F72" s="227">
        <v>44408</v>
      </c>
      <c r="G72" s="224">
        <v>1900000</v>
      </c>
      <c r="H72" s="228"/>
      <c r="I72" s="258"/>
      <c r="J72" s="216"/>
      <c r="K72" s="210"/>
      <c r="L72" s="225" t="s">
        <v>41</v>
      </c>
    </row>
    <row r="73" spans="2:14" ht="14.25" customHeight="1" x14ac:dyDescent="0.2">
      <c r="B73" s="223"/>
      <c r="C73" s="218" t="s">
        <v>245</v>
      </c>
      <c r="D73" s="224"/>
      <c r="E73" s="227">
        <v>44377</v>
      </c>
      <c r="F73" s="227">
        <v>44408</v>
      </c>
      <c r="G73" s="224">
        <v>0</v>
      </c>
      <c r="H73" s="228"/>
      <c r="I73" s="258"/>
      <c r="J73" s="216"/>
      <c r="K73" s="210"/>
      <c r="L73" s="225" t="s">
        <v>41</v>
      </c>
    </row>
    <row r="74" spans="2:14" ht="14.25" customHeight="1" x14ac:dyDescent="0.2">
      <c r="B74" s="223"/>
      <c r="C74" s="218" t="s">
        <v>36</v>
      </c>
      <c r="D74" s="224"/>
      <c r="E74" s="227">
        <v>44377</v>
      </c>
      <c r="F74" s="227">
        <v>44408</v>
      </c>
      <c r="G74" s="224">
        <v>0</v>
      </c>
      <c r="H74" s="228"/>
      <c r="I74" s="258"/>
      <c r="J74" s="216"/>
      <c r="K74" s="210"/>
      <c r="L74" s="225" t="s">
        <v>41</v>
      </c>
    </row>
    <row r="75" spans="2:14" ht="14.25" customHeight="1" x14ac:dyDescent="0.2">
      <c r="B75" s="223"/>
      <c r="C75" s="218" t="s">
        <v>264</v>
      </c>
      <c r="D75" s="224"/>
      <c r="E75" s="227">
        <v>44227</v>
      </c>
      <c r="F75" s="227">
        <v>44561</v>
      </c>
      <c r="G75" s="224">
        <v>300000000</v>
      </c>
      <c r="H75" s="228"/>
      <c r="I75" s="258"/>
      <c r="J75" s="216"/>
      <c r="K75" s="210"/>
      <c r="L75" s="225" t="s">
        <v>41</v>
      </c>
    </row>
    <row r="76" spans="2:14" ht="14.25" customHeight="1" x14ac:dyDescent="0.25">
      <c r="B76" s="262"/>
      <c r="C76" s="263" t="s">
        <v>38</v>
      </c>
      <c r="E76" s="264"/>
      <c r="F76" s="227"/>
      <c r="G76" s="254">
        <f>SUM(G61:G75)</f>
        <v>3366281545</v>
      </c>
      <c r="H76" s="255"/>
      <c r="I76" s="254">
        <f>SUM(I61:I62)</f>
        <v>0</v>
      </c>
      <c r="J76" s="218"/>
      <c r="L76" s="225"/>
    </row>
    <row r="77" spans="2:14" ht="21" customHeight="1" thickBot="1" x14ac:dyDescent="0.3">
      <c r="B77" s="265"/>
      <c r="C77" s="384" t="s">
        <v>282</v>
      </c>
      <c r="D77" s="385">
        <f>+D4</f>
        <v>44377</v>
      </c>
      <c r="E77" s="267"/>
      <c r="F77" s="268"/>
      <c r="G77" s="241">
        <f>+G76+G59</f>
        <v>3812157708</v>
      </c>
      <c r="H77" s="241"/>
      <c r="I77" s="241">
        <f>+I59+I76</f>
        <v>0</v>
      </c>
      <c r="J77" s="269"/>
      <c r="K77" s="269"/>
      <c r="L77" s="270"/>
      <c r="M77" s="271"/>
      <c r="N77" s="272"/>
    </row>
    <row r="78" spans="2:14" ht="18.75" customHeight="1" x14ac:dyDescent="0.25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44322</v>
      </c>
      <c r="F79" s="281">
        <v>44502</v>
      </c>
      <c r="G79" s="348">
        <v>900000000</v>
      </c>
      <c r="H79" s="255"/>
      <c r="I79" s="255"/>
      <c r="L79" s="288" t="s">
        <v>41</v>
      </c>
    </row>
    <row r="80" spans="2:14" ht="15.75" customHeight="1" x14ac:dyDescent="0.25">
      <c r="B80" s="283"/>
      <c r="C80" s="198" t="s">
        <v>258</v>
      </c>
      <c r="D80" s="348" t="s">
        <v>277</v>
      </c>
      <c r="E80" s="280">
        <v>44342</v>
      </c>
      <c r="F80" s="281">
        <v>44522</v>
      </c>
      <c r="G80" s="348">
        <v>600000000</v>
      </c>
      <c r="H80" s="285"/>
      <c r="I80" s="255"/>
      <c r="J80" s="286"/>
      <c r="L80" s="288" t="s">
        <v>41</v>
      </c>
    </row>
    <row r="81" spans="2:14" ht="15.75" customHeight="1" x14ac:dyDescent="0.25">
      <c r="B81" s="283"/>
      <c r="C81" s="198" t="s">
        <v>149</v>
      </c>
      <c r="D81" s="348" t="s">
        <v>277</v>
      </c>
      <c r="E81" s="280"/>
      <c r="F81" s="281"/>
      <c r="G81" s="348">
        <v>177931223</v>
      </c>
      <c r="H81" s="285"/>
      <c r="I81" s="255"/>
      <c r="J81" s="286"/>
      <c r="L81" s="288" t="s">
        <v>41</v>
      </c>
    </row>
    <row r="82" spans="2:14" ht="15.75" customHeight="1" x14ac:dyDescent="0.25">
      <c r="B82" s="283"/>
      <c r="C82" s="198" t="s">
        <v>226</v>
      </c>
      <c r="D82" s="348" t="s">
        <v>277</v>
      </c>
      <c r="E82" s="280">
        <v>44264</v>
      </c>
      <c r="F82" s="281">
        <v>44445</v>
      </c>
      <c r="G82" s="348">
        <v>900000000</v>
      </c>
      <c r="H82" s="285"/>
      <c r="I82" s="255"/>
      <c r="J82" s="286"/>
      <c r="L82" s="288" t="s">
        <v>41</v>
      </c>
    </row>
    <row r="83" spans="2:14" ht="15.75" customHeight="1" x14ac:dyDescent="0.25">
      <c r="B83" s="283"/>
      <c r="C83" s="198" t="s">
        <v>247</v>
      </c>
      <c r="D83" s="348" t="s">
        <v>277</v>
      </c>
      <c r="E83" s="280">
        <v>44333</v>
      </c>
      <c r="F83" s="281">
        <v>44516</v>
      </c>
      <c r="G83" s="348">
        <v>1004878619</v>
      </c>
      <c r="H83" s="285"/>
      <c r="I83" s="255"/>
      <c r="J83" s="286"/>
      <c r="L83" s="288" t="s">
        <v>41</v>
      </c>
    </row>
    <row r="84" spans="2:14" ht="15.75" customHeight="1" x14ac:dyDescent="0.25">
      <c r="B84" s="283"/>
      <c r="C84" s="198" t="s">
        <v>247</v>
      </c>
      <c r="D84" s="348" t="s">
        <v>277</v>
      </c>
      <c r="E84" s="280">
        <v>44375</v>
      </c>
      <c r="F84" s="281">
        <v>44558</v>
      </c>
      <c r="G84" s="348">
        <v>1004878619</v>
      </c>
      <c r="H84" s="285"/>
      <c r="I84" s="255"/>
      <c r="J84" s="286"/>
      <c r="L84" s="288" t="s">
        <v>41</v>
      </c>
    </row>
    <row r="85" spans="2:14" ht="15.75" customHeight="1" x14ac:dyDescent="0.25">
      <c r="B85" s="283"/>
      <c r="C85" s="198" t="s">
        <v>296</v>
      </c>
      <c r="D85" s="348" t="s">
        <v>277</v>
      </c>
      <c r="E85" s="280"/>
      <c r="F85" s="281"/>
      <c r="G85" s="224">
        <v>1000000000</v>
      </c>
      <c r="H85" s="285"/>
      <c r="I85" s="255"/>
      <c r="J85" s="286"/>
      <c r="L85" s="288" t="s">
        <v>41</v>
      </c>
    </row>
    <row r="86" spans="2:14" ht="15.75" customHeight="1" x14ac:dyDescent="0.25">
      <c r="B86" s="283"/>
      <c r="C86" s="197" t="s">
        <v>151</v>
      </c>
      <c r="D86" s="284"/>
      <c r="E86" s="280"/>
      <c r="F86" s="281"/>
      <c r="G86" s="286">
        <f>SUM(G79:G85)</f>
        <v>5587688461</v>
      </c>
      <c r="H86" s="285"/>
      <c r="I86" s="255"/>
      <c r="J86" s="286"/>
      <c r="L86" s="288"/>
      <c r="M86" s="120"/>
      <c r="N86" s="224"/>
    </row>
    <row r="87" spans="2:14" ht="15.75" customHeight="1" x14ac:dyDescent="0.25">
      <c r="B87" s="283"/>
      <c r="C87" s="198" t="s">
        <v>89</v>
      </c>
      <c r="D87" s="349"/>
      <c r="E87" s="280">
        <v>42366</v>
      </c>
      <c r="F87" s="281">
        <v>44576</v>
      </c>
      <c r="G87" s="348">
        <v>389601582</v>
      </c>
      <c r="H87" s="285"/>
      <c r="I87" s="255"/>
      <c r="J87" s="286"/>
      <c r="L87" s="288" t="s">
        <v>41</v>
      </c>
    </row>
    <row r="88" spans="2:14" ht="15.75" customHeight="1" x14ac:dyDescent="0.25">
      <c r="B88" s="283"/>
      <c r="C88" s="198" t="s">
        <v>90</v>
      </c>
      <c r="D88" s="349"/>
      <c r="E88" s="280">
        <v>42366</v>
      </c>
      <c r="F88" s="281">
        <v>44576</v>
      </c>
      <c r="G88" s="348">
        <v>43205233</v>
      </c>
      <c r="H88" s="285"/>
      <c r="I88" s="255"/>
      <c r="J88" s="286"/>
      <c r="L88" s="288" t="s">
        <v>41</v>
      </c>
    </row>
    <row r="89" spans="2:14" ht="22.5" customHeight="1" x14ac:dyDescent="0.25">
      <c r="B89" s="283"/>
      <c r="C89" s="198" t="s">
        <v>275</v>
      </c>
      <c r="D89" s="318" t="s">
        <v>278</v>
      </c>
      <c r="E89" s="280">
        <v>44092</v>
      </c>
      <c r="F89" s="281">
        <v>44341</v>
      </c>
      <c r="G89" s="224">
        <v>0</v>
      </c>
      <c r="H89" s="285"/>
      <c r="I89" s="255"/>
      <c r="J89" s="286"/>
      <c r="L89" s="288"/>
    </row>
    <row r="90" spans="2:14" ht="22.5" customHeight="1" x14ac:dyDescent="0.25">
      <c r="B90" s="283"/>
      <c r="C90" s="198" t="s">
        <v>276</v>
      </c>
      <c r="D90" s="318" t="s">
        <v>278</v>
      </c>
      <c r="E90" s="280">
        <v>44092</v>
      </c>
      <c r="F90" s="281">
        <v>44341</v>
      </c>
      <c r="G90" s="224">
        <v>0</v>
      </c>
      <c r="H90" s="285"/>
      <c r="I90" s="255"/>
      <c r="J90" s="286"/>
      <c r="L90" s="288"/>
    </row>
    <row r="91" spans="2:14" ht="22.5" customHeight="1" x14ac:dyDescent="0.25">
      <c r="B91" s="283"/>
      <c r="C91" s="198" t="s">
        <v>265</v>
      </c>
      <c r="D91" s="318" t="s">
        <v>278</v>
      </c>
      <c r="E91" s="280">
        <v>44092</v>
      </c>
      <c r="F91" s="281">
        <v>44341</v>
      </c>
      <c r="G91" s="224">
        <v>0</v>
      </c>
      <c r="H91" s="285"/>
      <c r="I91" s="255"/>
      <c r="J91" s="286"/>
      <c r="L91" s="288"/>
    </row>
    <row r="92" spans="2:14" ht="15.75" customHeight="1" x14ac:dyDescent="0.25">
      <c r="B92" s="283"/>
      <c r="C92" s="197" t="s">
        <v>51</v>
      </c>
      <c r="D92" s="284"/>
      <c r="E92" s="280"/>
      <c r="F92" s="281"/>
      <c r="G92" s="286">
        <f>SUM(G87:G91)</f>
        <v>432806815</v>
      </c>
      <c r="H92" s="285"/>
      <c r="I92" s="255"/>
      <c r="J92" s="286"/>
      <c r="L92" s="288"/>
    </row>
    <row r="93" spans="2:14" ht="15.75" customHeight="1" x14ac:dyDescent="0.25">
      <c r="B93" s="283"/>
      <c r="C93" s="198" t="s">
        <v>297</v>
      </c>
      <c r="D93" s="318" t="s">
        <v>278</v>
      </c>
      <c r="E93" s="280">
        <v>44250</v>
      </c>
      <c r="F93" s="281">
        <v>44432</v>
      </c>
      <c r="G93" s="224">
        <v>62328768</v>
      </c>
      <c r="H93" s="285"/>
      <c r="I93" s="255"/>
      <c r="J93" s="286"/>
      <c r="L93" s="288" t="s">
        <v>41</v>
      </c>
    </row>
    <row r="94" spans="2:14" ht="15.75" customHeight="1" x14ac:dyDescent="0.25">
      <c r="B94" s="283"/>
      <c r="C94" s="198" t="s">
        <v>84</v>
      </c>
      <c r="D94" s="318" t="s">
        <v>278</v>
      </c>
      <c r="E94" s="280">
        <v>44250</v>
      </c>
      <c r="F94" s="281">
        <v>44432</v>
      </c>
      <c r="G94" s="224">
        <v>63886986</v>
      </c>
      <c r="H94" s="285"/>
      <c r="I94" s="255"/>
      <c r="J94" s="286"/>
      <c r="L94" s="288" t="s">
        <v>41</v>
      </c>
    </row>
    <row r="95" spans="2:14" ht="15.75" customHeight="1" x14ac:dyDescent="0.25">
      <c r="B95" s="283"/>
      <c r="C95" s="198" t="s">
        <v>265</v>
      </c>
      <c r="D95" s="318" t="s">
        <v>278</v>
      </c>
      <c r="E95" s="280">
        <v>44250</v>
      </c>
      <c r="F95" s="281">
        <v>44432</v>
      </c>
      <c r="G95" s="224">
        <v>78534246</v>
      </c>
      <c r="H95" s="285"/>
      <c r="I95" s="255"/>
      <c r="J95" s="286"/>
      <c r="L95" s="288" t="s">
        <v>41</v>
      </c>
    </row>
    <row r="96" spans="2:14" ht="15.75" customHeight="1" x14ac:dyDescent="0.25">
      <c r="B96" s="283"/>
      <c r="C96" s="287" t="s">
        <v>87</v>
      </c>
      <c r="D96" s="284"/>
      <c r="E96" s="280"/>
      <c r="F96" s="281"/>
      <c r="G96" s="286">
        <f>SUM(G93:G95)</f>
        <v>204750000</v>
      </c>
      <c r="H96" s="285"/>
      <c r="I96" s="255"/>
      <c r="J96" s="286"/>
      <c r="L96" s="288"/>
    </row>
    <row r="97" spans="2:12" ht="15.75" customHeight="1" thickBot="1" x14ac:dyDescent="0.3">
      <c r="B97" s="283"/>
      <c r="C97" s="287"/>
      <c r="D97" s="284"/>
      <c r="E97" s="280"/>
      <c r="F97" s="281"/>
      <c r="G97" s="281"/>
      <c r="H97" s="387"/>
      <c r="I97" s="320"/>
      <c r="J97" s="286"/>
      <c r="L97" s="288"/>
    </row>
    <row r="98" spans="2:12" ht="18" customHeight="1" thickBot="1" x14ac:dyDescent="0.3">
      <c r="B98" s="293"/>
      <c r="C98" s="388" t="s">
        <v>283</v>
      </c>
      <c r="D98" s="389">
        <f>+D4</f>
        <v>44377</v>
      </c>
      <c r="E98" s="296"/>
      <c r="F98" s="390"/>
      <c r="G98" s="298">
        <f>+G92+G96+G86</f>
        <v>6225245276</v>
      </c>
      <c r="H98" s="391"/>
      <c r="I98" s="392"/>
      <c r="J98" s="298"/>
      <c r="K98" s="294"/>
      <c r="L98" s="393"/>
    </row>
    <row r="99" spans="2:12" ht="15.75" customHeight="1" thickBot="1" x14ac:dyDescent="0.3">
      <c r="B99" s="302"/>
      <c r="C99" s="303"/>
      <c r="D99" s="304"/>
      <c r="E99" s="305"/>
      <c r="F99" s="306"/>
      <c r="G99" s="307"/>
      <c r="H99" s="299"/>
      <c r="I99" s="308"/>
      <c r="J99" s="307"/>
      <c r="K99" s="303"/>
      <c r="L99" s="309"/>
    </row>
    <row r="100" spans="2:12" ht="18.75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12" ht="18.75" customHeight="1" thickBot="1" x14ac:dyDescent="0.3">
      <c r="B101" s="256"/>
      <c r="C101" s="310"/>
      <c r="D101" s="378" t="s">
        <v>70</v>
      </c>
      <c r="E101" s="381"/>
      <c r="F101" s="379"/>
      <c r="G101" s="380">
        <f>+G98+G77+G47+I47</f>
        <v>16113128584.91</v>
      </c>
      <c r="H101" s="271"/>
      <c r="I101" s="271"/>
      <c r="J101" s="272"/>
    </row>
    <row r="102" spans="2:12" ht="18.75" customHeight="1" thickTop="1" x14ac:dyDescent="0.25">
      <c r="B102" s="256"/>
      <c r="C102" s="310"/>
      <c r="D102" s="197"/>
      <c r="E102" s="197"/>
      <c r="F102" s="311"/>
      <c r="G102" s="120"/>
      <c r="H102" s="254"/>
      <c r="I102" s="254"/>
    </row>
    <row r="103" spans="2:12" ht="18.75" customHeight="1" x14ac:dyDescent="0.25">
      <c r="B103" s="256"/>
      <c r="C103" s="310"/>
      <c r="D103" s="197"/>
      <c r="E103" s="197"/>
      <c r="F103" s="311"/>
      <c r="G103" s="230"/>
      <c r="H103" s="254"/>
      <c r="I103" s="254"/>
    </row>
    <row r="104" spans="2:12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12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5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5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5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5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5">
      <c r="B124" s="256"/>
      <c r="C124" s="310"/>
      <c r="D124" s="197"/>
      <c r="E124" s="197"/>
      <c r="F124" s="311"/>
      <c r="G124" s="254"/>
      <c r="H124" s="254"/>
      <c r="I124" s="254"/>
    </row>
    <row r="125" spans="2:12" ht="36" customHeight="1" x14ac:dyDescent="0.25">
      <c r="B125" s="256"/>
      <c r="C125" s="316" t="s">
        <v>12</v>
      </c>
      <c r="D125" s="197"/>
      <c r="E125" s="197"/>
      <c r="F125" s="311"/>
      <c r="G125" s="254"/>
      <c r="H125" s="254"/>
      <c r="I125" s="254"/>
    </row>
    <row r="126" spans="2:12" ht="18.75" customHeight="1" x14ac:dyDescent="0.25">
      <c r="B126" s="256"/>
      <c r="C126" s="316"/>
      <c r="D126" s="197"/>
      <c r="E126" s="197"/>
      <c r="F126" s="311"/>
      <c r="G126" s="254"/>
      <c r="H126" s="254"/>
      <c r="I126" s="254"/>
    </row>
    <row r="127" spans="2:12" ht="18.75" customHeight="1" x14ac:dyDescent="0.25">
      <c r="B127" s="469" t="s">
        <v>1</v>
      </c>
      <c r="C127" s="469" t="s">
        <v>2</v>
      </c>
      <c r="D127" s="469" t="s">
        <v>3</v>
      </c>
      <c r="E127" s="469" t="s">
        <v>24</v>
      </c>
      <c r="F127" s="469" t="s">
        <v>4</v>
      </c>
      <c r="G127" s="208" t="s">
        <v>5</v>
      </c>
      <c r="H127" s="207" t="s">
        <v>3</v>
      </c>
      <c r="I127" s="467" t="s">
        <v>5</v>
      </c>
      <c r="J127" s="468"/>
      <c r="K127" s="469" t="s">
        <v>6</v>
      </c>
      <c r="L127" s="469" t="s">
        <v>13</v>
      </c>
    </row>
    <row r="128" spans="2:12" ht="24.75" customHeight="1" thickBot="1" x14ac:dyDescent="0.25">
      <c r="B128" s="477"/>
      <c r="C128" s="477"/>
      <c r="D128" s="477"/>
      <c r="E128" s="477"/>
      <c r="F128" s="477"/>
      <c r="G128" s="210" t="s">
        <v>7</v>
      </c>
      <c r="H128" s="211" t="s">
        <v>44</v>
      </c>
      <c r="I128" s="356" t="s">
        <v>8</v>
      </c>
      <c r="J128" s="356" t="s">
        <v>9</v>
      </c>
      <c r="K128" s="477"/>
      <c r="L128" s="477"/>
    </row>
    <row r="129" spans="2:12" ht="24.75" customHeight="1" x14ac:dyDescent="0.25">
      <c r="B129" s="357">
        <v>1</v>
      </c>
      <c r="C129" s="394" t="s">
        <v>45</v>
      </c>
      <c r="D129" s="399" t="s">
        <v>279</v>
      </c>
      <c r="E129" s="358">
        <v>42366</v>
      </c>
      <c r="F129" s="359">
        <v>44576</v>
      </c>
      <c r="G129" s="360">
        <v>278606007</v>
      </c>
      <c r="H129" s="361"/>
      <c r="I129" s="362"/>
      <c r="J129" s="275"/>
      <c r="K129" s="246"/>
      <c r="L129" s="363" t="s">
        <v>41</v>
      </c>
    </row>
    <row r="130" spans="2:12" ht="24.75" customHeight="1" x14ac:dyDescent="0.25">
      <c r="B130" s="364">
        <f>+B129+1</f>
        <v>2</v>
      </c>
      <c r="C130" s="395" t="s">
        <v>91</v>
      </c>
      <c r="D130" s="400" t="s">
        <v>279</v>
      </c>
      <c r="E130" s="280">
        <v>42366</v>
      </c>
      <c r="F130" s="281">
        <v>44576</v>
      </c>
      <c r="G130" s="348">
        <v>9931875</v>
      </c>
      <c r="H130" s="320"/>
      <c r="I130" s="320"/>
      <c r="L130" s="288" t="s">
        <v>41</v>
      </c>
    </row>
    <row r="131" spans="2:12" ht="15.75" customHeight="1" x14ac:dyDescent="0.25">
      <c r="B131" s="364"/>
      <c r="C131" s="396" t="s">
        <v>39</v>
      </c>
      <c r="D131" s="400"/>
      <c r="E131" s="280"/>
      <c r="F131" s="281"/>
      <c r="G131" s="322">
        <f>SUM(G129:G130)</f>
        <v>288537882</v>
      </c>
      <c r="H131" s="255"/>
      <c r="I131" s="323">
        <f>SUM(I82:I130)</f>
        <v>0</v>
      </c>
      <c r="L131" s="288" t="s">
        <v>41</v>
      </c>
    </row>
    <row r="132" spans="2:12" ht="15.75" customHeight="1" x14ac:dyDescent="0.25">
      <c r="B132" s="364"/>
      <c r="C132" s="396"/>
      <c r="D132" s="400"/>
      <c r="E132" s="280"/>
      <c r="F132" s="281"/>
      <c r="G132" s="322"/>
      <c r="H132" s="255"/>
      <c r="I132" s="323"/>
      <c r="L132" s="288"/>
    </row>
    <row r="133" spans="2:12" ht="20.5" x14ac:dyDescent="0.25">
      <c r="B133" s="364">
        <v>1</v>
      </c>
      <c r="C133" s="395" t="s">
        <v>266</v>
      </c>
      <c r="D133" s="400" t="s">
        <v>274</v>
      </c>
      <c r="E133" s="280">
        <v>44092</v>
      </c>
      <c r="F133" s="281">
        <v>45345</v>
      </c>
      <c r="G133" s="336">
        <v>1250000000</v>
      </c>
      <c r="H133" s="255"/>
      <c r="I133" s="323"/>
      <c r="L133" s="288" t="s">
        <v>41</v>
      </c>
    </row>
    <row r="134" spans="2:12" ht="20.5" x14ac:dyDescent="0.25">
      <c r="B134" s="364">
        <f>+B133+1</f>
        <v>2</v>
      </c>
      <c r="C134" s="395" t="s">
        <v>267</v>
      </c>
      <c r="D134" s="400" t="s">
        <v>274</v>
      </c>
      <c r="E134" s="280">
        <v>44092</v>
      </c>
      <c r="F134" s="281">
        <v>45345</v>
      </c>
      <c r="G134" s="336">
        <v>281506853</v>
      </c>
      <c r="H134" s="255"/>
      <c r="I134" s="323"/>
      <c r="L134" s="288" t="s">
        <v>41</v>
      </c>
    </row>
    <row r="135" spans="2:12" ht="20.5" x14ac:dyDescent="0.25">
      <c r="B135" s="364">
        <f>+B134+1</f>
        <v>3</v>
      </c>
      <c r="C135" s="395" t="s">
        <v>268</v>
      </c>
      <c r="D135" s="400" t="s">
        <v>274</v>
      </c>
      <c r="E135" s="280">
        <v>44092</v>
      </c>
      <c r="F135" s="281">
        <v>45618</v>
      </c>
      <c r="G135" s="336">
        <v>1250000000</v>
      </c>
      <c r="H135" s="255"/>
      <c r="I135" s="323"/>
      <c r="L135" s="288" t="s">
        <v>41</v>
      </c>
    </row>
    <row r="136" spans="2:12" ht="20.5" x14ac:dyDescent="0.25">
      <c r="B136" s="364">
        <f>+B135+1</f>
        <v>4</v>
      </c>
      <c r="C136" s="395" t="s">
        <v>269</v>
      </c>
      <c r="D136" s="400" t="s">
        <v>274</v>
      </c>
      <c r="E136" s="280">
        <v>44092</v>
      </c>
      <c r="F136" s="281">
        <v>45618</v>
      </c>
      <c r="G136" s="336">
        <v>384374998</v>
      </c>
      <c r="H136" s="255"/>
      <c r="I136" s="323"/>
      <c r="L136" s="288" t="s">
        <v>41</v>
      </c>
    </row>
    <row r="137" spans="2:12" ht="20.5" x14ac:dyDescent="0.25">
      <c r="B137" s="364">
        <f>+B136+1</f>
        <v>5</v>
      </c>
      <c r="C137" s="395" t="s">
        <v>270</v>
      </c>
      <c r="D137" s="400" t="s">
        <v>274</v>
      </c>
      <c r="E137" s="280">
        <v>44092</v>
      </c>
      <c r="F137" s="281">
        <v>45716</v>
      </c>
      <c r="G137" s="336">
        <v>1500000000</v>
      </c>
      <c r="H137" s="255"/>
      <c r="I137" s="323"/>
      <c r="L137" s="288" t="s">
        <v>41</v>
      </c>
    </row>
    <row r="138" spans="2:12" ht="20.5" x14ac:dyDescent="0.25">
      <c r="B138" s="364">
        <f>+B137+1</f>
        <v>6</v>
      </c>
      <c r="C138" s="395" t="s">
        <v>271</v>
      </c>
      <c r="D138" s="400" t="s">
        <v>274</v>
      </c>
      <c r="E138" s="280">
        <v>44092</v>
      </c>
      <c r="F138" s="281">
        <v>45716</v>
      </c>
      <c r="G138" s="336">
        <v>590301366</v>
      </c>
      <c r="H138" s="255"/>
      <c r="I138" s="323"/>
      <c r="L138" s="288" t="s">
        <v>41</v>
      </c>
    </row>
    <row r="139" spans="2:12" ht="15.75" customHeight="1" x14ac:dyDescent="0.25">
      <c r="B139" s="364"/>
      <c r="C139" s="396" t="s">
        <v>272</v>
      </c>
      <c r="D139" s="400"/>
      <c r="E139" s="280"/>
      <c r="F139" s="281"/>
      <c r="G139" s="322">
        <f>SUM(G133:G138)</f>
        <v>5256183217</v>
      </c>
      <c r="H139" s="255"/>
      <c r="I139" s="323"/>
      <c r="L139" s="288"/>
    </row>
    <row r="140" spans="2:12" ht="15.75" customHeight="1" thickBot="1" x14ac:dyDescent="0.3">
      <c r="B140" s="365"/>
      <c r="C140" s="397"/>
      <c r="D140" s="401"/>
      <c r="E140" s="305"/>
      <c r="F140" s="354"/>
      <c r="G140" s="366"/>
      <c r="H140" s="367"/>
      <c r="I140" s="368"/>
      <c r="J140" s="303"/>
      <c r="K140" s="303"/>
      <c r="L140" s="355"/>
    </row>
    <row r="141" spans="2:12" ht="21" customHeight="1" thickBot="1" x14ac:dyDescent="0.3">
      <c r="B141" s="293"/>
      <c r="C141" s="386" t="s">
        <v>284</v>
      </c>
      <c r="D141" s="398">
        <f>+D4</f>
        <v>44377</v>
      </c>
      <c r="E141" s="294"/>
      <c r="F141" s="369"/>
      <c r="G141" s="370">
        <f>+G131+G139</f>
        <v>5544721099</v>
      </c>
      <c r="H141" s="371"/>
      <c r="I141" s="372">
        <f>+I131</f>
        <v>0</v>
      </c>
      <c r="J141" s="294"/>
      <c r="K141" s="294"/>
      <c r="L141" s="373"/>
    </row>
    <row r="142" spans="2:12" ht="10.5" x14ac:dyDescent="0.25">
      <c r="B142" s="330"/>
      <c r="C142" s="331"/>
      <c r="D142" s="245"/>
      <c r="E142" s="246"/>
      <c r="F142" s="247"/>
      <c r="G142" s="332"/>
      <c r="H142" s="333"/>
      <c r="I142" s="334"/>
      <c r="J142" s="245"/>
      <c r="K142" s="246"/>
      <c r="L142" s="252"/>
    </row>
    <row r="143" spans="2:12" ht="19.5" customHeight="1" x14ac:dyDescent="0.25">
      <c r="B143" s="262"/>
      <c r="C143" s="214" t="s">
        <v>100</v>
      </c>
      <c r="D143" s="335"/>
      <c r="E143" s="280">
        <v>43284</v>
      </c>
      <c r="F143" s="281">
        <v>45841</v>
      </c>
      <c r="G143" s="348">
        <v>2077327279</v>
      </c>
      <c r="H143" s="255"/>
      <c r="J143" s="218"/>
      <c r="L143" s="288" t="s">
        <v>41</v>
      </c>
    </row>
    <row r="144" spans="2:12" ht="24" customHeight="1" thickBot="1" x14ac:dyDescent="0.3">
      <c r="B144" s="265"/>
      <c r="C144" s="265" t="s">
        <v>285</v>
      </c>
      <c r="D144" s="385">
        <f>+D4</f>
        <v>44377</v>
      </c>
      <c r="E144" s="267"/>
      <c r="F144" s="268"/>
      <c r="G144" s="241">
        <f>+G143</f>
        <v>2077327279</v>
      </c>
      <c r="H144" s="241">
        <f>SUM(H143:H143)</f>
        <v>0</v>
      </c>
      <c r="I144" s="241">
        <f>SUM(I143:I143)</f>
        <v>0</v>
      </c>
      <c r="J144" s="241">
        <f>SUM(J143:J143)</f>
        <v>0</v>
      </c>
      <c r="K144" s="267"/>
      <c r="L144" s="338"/>
    </row>
    <row r="145" spans="2:9" x14ac:dyDescent="0.2">
      <c r="B145" s="339"/>
      <c r="G145" s="282"/>
      <c r="H145" s="282"/>
    </row>
    <row r="146" spans="2:9" ht="15.75" customHeight="1" thickBot="1" x14ac:dyDescent="0.3">
      <c r="B146" s="339"/>
      <c r="D146" s="378" t="s">
        <v>71</v>
      </c>
      <c r="E146" s="378"/>
      <c r="F146" s="379"/>
      <c r="G146" s="380">
        <f>+G141+G144</f>
        <v>7622048378</v>
      </c>
      <c r="H146" s="340"/>
      <c r="I146" s="224"/>
    </row>
    <row r="147" spans="2:9" ht="10.5" thickTop="1" x14ac:dyDescent="0.2">
      <c r="B147" s="339"/>
      <c r="G147" s="230"/>
      <c r="H147" s="282"/>
      <c r="I147" s="224"/>
    </row>
    <row r="148" spans="2:9" x14ac:dyDescent="0.2">
      <c r="B148" s="339"/>
      <c r="G148" s="282"/>
      <c r="H148" s="282"/>
    </row>
    <row r="149" spans="2:9" ht="21.75" customHeight="1" thickBot="1" x14ac:dyDescent="0.3">
      <c r="B149" s="339"/>
      <c r="D149" s="374" t="s">
        <v>50</v>
      </c>
      <c r="E149" s="375"/>
      <c r="F149" s="376"/>
      <c r="G149" s="377">
        <f>+G146+G101-1</f>
        <v>23735176961.91</v>
      </c>
      <c r="H149" s="282"/>
      <c r="I149" s="230"/>
    </row>
    <row r="150" spans="2:9" ht="14.5" x14ac:dyDescent="0.35">
      <c r="B150" s="339"/>
      <c r="G150" s="402"/>
      <c r="H150" s="282"/>
    </row>
    <row r="151" spans="2:9" x14ac:dyDescent="0.2">
      <c r="G151" s="230"/>
      <c r="H151" s="282"/>
    </row>
    <row r="152" spans="2:9" x14ac:dyDescent="0.2">
      <c r="G152" s="230"/>
      <c r="H152" s="282"/>
    </row>
    <row r="153" spans="2:9" x14ac:dyDescent="0.2">
      <c r="G153" s="282"/>
      <c r="H153" s="282"/>
    </row>
    <row r="154" spans="2:9" x14ac:dyDescent="0.2">
      <c r="G154" s="282"/>
      <c r="H154" s="282"/>
    </row>
    <row r="155" spans="2:9" x14ac:dyDescent="0.2">
      <c r="G155" s="282"/>
      <c r="H155" s="282"/>
    </row>
    <row r="156" spans="2:9" x14ac:dyDescent="0.2">
      <c r="G156" s="282"/>
      <c r="H156" s="282"/>
    </row>
    <row r="157" spans="2:9" ht="10.5" x14ac:dyDescent="0.25">
      <c r="E157" s="197"/>
      <c r="G157" s="282"/>
      <c r="H157" s="282"/>
    </row>
    <row r="158" spans="2:9" ht="10.5" x14ac:dyDescent="0.25">
      <c r="E158" s="311"/>
      <c r="G158" s="282"/>
      <c r="H158" s="282"/>
    </row>
    <row r="159" spans="2:9" x14ac:dyDescent="0.2">
      <c r="G159" s="282"/>
      <c r="H159" s="282"/>
    </row>
    <row r="160" spans="2:9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</sheetData>
  <mergeCells count="17">
    <mergeCell ref="B127:B128"/>
    <mergeCell ref="C127:C128"/>
    <mergeCell ref="D127:D128"/>
    <mergeCell ref="E127:E128"/>
    <mergeCell ref="F7:F8"/>
    <mergeCell ref="B7:B8"/>
    <mergeCell ref="C7:C8"/>
    <mergeCell ref="D7:D8"/>
    <mergeCell ref="E7:E8"/>
    <mergeCell ref="B47:C47"/>
    <mergeCell ref="I7:J7"/>
    <mergeCell ref="L127:L128"/>
    <mergeCell ref="K7:K8"/>
    <mergeCell ref="L7:L8"/>
    <mergeCell ref="F127:F128"/>
    <mergeCell ref="I127:J127"/>
    <mergeCell ref="K127:K12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298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44469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69" t="s">
        <v>1</v>
      </c>
      <c r="C7" s="469" t="s">
        <v>2</v>
      </c>
      <c r="D7" s="469" t="s">
        <v>3</v>
      </c>
      <c r="E7" s="469" t="s">
        <v>24</v>
      </c>
      <c r="F7" s="469" t="s">
        <v>4</v>
      </c>
      <c r="G7" s="208" t="s">
        <v>5</v>
      </c>
      <c r="H7" s="207" t="s">
        <v>3</v>
      </c>
      <c r="I7" s="467" t="s">
        <v>5</v>
      </c>
      <c r="J7" s="468"/>
      <c r="K7" s="471" t="s">
        <v>6</v>
      </c>
      <c r="L7" s="473" t="s">
        <v>13</v>
      </c>
    </row>
    <row r="8" spans="2:22" ht="24" customHeight="1" thickBot="1" x14ac:dyDescent="0.25">
      <c r="B8" s="470"/>
      <c r="C8" s="470"/>
      <c r="D8" s="470"/>
      <c r="E8" s="470"/>
      <c r="F8" s="470"/>
      <c r="G8" s="210" t="s">
        <v>7</v>
      </c>
      <c r="H8" s="211" t="s">
        <v>44</v>
      </c>
      <c r="I8" s="212" t="s">
        <v>8</v>
      </c>
      <c r="J8" s="212" t="s">
        <v>9</v>
      </c>
      <c r="K8" s="472"/>
      <c r="L8" s="47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0.5" x14ac:dyDescent="0.2">
      <c r="B14" s="211">
        <v>1</v>
      </c>
      <c r="C14" s="347" t="s">
        <v>134</v>
      </c>
      <c r="D14" s="226" t="s">
        <v>42</v>
      </c>
      <c r="E14" s="227">
        <v>43646</v>
      </c>
      <c r="F14" s="227">
        <v>44561</v>
      </c>
      <c r="G14" s="224">
        <v>1115418406</v>
      </c>
      <c r="H14" s="231"/>
      <c r="I14" s="229"/>
      <c r="J14" s="233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f t="shared" ref="B15:B38" si="0">+B14+1</f>
        <v>2</v>
      </c>
      <c r="C15" s="347" t="s">
        <v>95</v>
      </c>
      <c r="D15" s="226" t="s">
        <v>42</v>
      </c>
      <c r="E15" s="227">
        <v>43111</v>
      </c>
      <c r="F15" s="227">
        <v>44561</v>
      </c>
      <c r="G15" s="224">
        <v>0</v>
      </c>
      <c r="H15" s="231">
        <v>6918.66</v>
      </c>
      <c r="I15" s="229">
        <f>+J15*H15</f>
        <v>19095501.599999998</v>
      </c>
      <c r="J15" s="233">
        <v>2760</v>
      </c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si="0"/>
        <v>3</v>
      </c>
      <c r="C16" s="347" t="s">
        <v>30</v>
      </c>
      <c r="D16" s="226" t="s">
        <v>42</v>
      </c>
      <c r="E16" s="227">
        <v>44469</v>
      </c>
      <c r="F16" s="227">
        <v>44474</v>
      </c>
      <c r="G16" s="224">
        <v>3168990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207</v>
      </c>
      <c r="D17" s="226" t="s">
        <v>42</v>
      </c>
      <c r="E17" s="227">
        <v>44469</v>
      </c>
      <c r="F17" s="227">
        <v>44474</v>
      </c>
      <c r="G17" s="224">
        <v>6695992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62</v>
      </c>
      <c r="D18" s="226" t="s">
        <v>40</v>
      </c>
      <c r="E18" s="227">
        <v>44469</v>
      </c>
      <c r="F18" s="227">
        <v>44474</v>
      </c>
      <c r="G18" s="224">
        <v>4730799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299</v>
      </c>
      <c r="D19" s="226" t="s">
        <v>97</v>
      </c>
      <c r="E19" s="227">
        <v>44469</v>
      </c>
      <c r="F19" s="227">
        <v>44474</v>
      </c>
      <c r="G19" s="224">
        <v>600000</v>
      </c>
      <c r="H19" s="231"/>
      <c r="I19" s="229"/>
      <c r="J19" s="216"/>
      <c r="K19" s="210"/>
      <c r="L19" s="225"/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208</v>
      </c>
      <c r="D20" s="226" t="s">
        <v>42</v>
      </c>
      <c r="E20" s="227">
        <v>44469</v>
      </c>
      <c r="F20" s="227">
        <v>44474</v>
      </c>
      <c r="G20" s="224">
        <v>0</v>
      </c>
      <c r="H20" s="231">
        <v>6918.66</v>
      </c>
      <c r="I20" s="229">
        <f>+J20*H20</f>
        <v>48043175.039999999</v>
      </c>
      <c r="J20" s="233">
        <v>6944</v>
      </c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67</v>
      </c>
      <c r="D21" s="226" t="s">
        <v>42</v>
      </c>
      <c r="E21" s="227">
        <v>44469</v>
      </c>
      <c r="F21" s="227">
        <v>44474</v>
      </c>
      <c r="G21" s="224">
        <v>1445195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293</v>
      </c>
      <c r="D22" s="226" t="s">
        <v>42</v>
      </c>
      <c r="E22" s="227">
        <v>44469</v>
      </c>
      <c r="F22" s="227">
        <v>44474</v>
      </c>
      <c r="G22" s="224">
        <v>9066017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300</v>
      </c>
      <c r="D23" s="226" t="s">
        <v>42</v>
      </c>
      <c r="E23" s="227">
        <v>44469</v>
      </c>
      <c r="F23" s="227">
        <v>44474</v>
      </c>
      <c r="G23" s="224">
        <v>13500000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236</v>
      </c>
      <c r="D24" s="226" t="s">
        <v>42</v>
      </c>
      <c r="E24" s="227">
        <v>44064</v>
      </c>
      <c r="F24" s="227">
        <v>44561</v>
      </c>
      <c r="G24" s="224">
        <v>172364664</v>
      </c>
      <c r="H24" s="228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252</v>
      </c>
      <c r="D25" s="226" t="s">
        <v>40</v>
      </c>
      <c r="E25" s="227">
        <v>44469</v>
      </c>
      <c r="F25" s="227">
        <v>44474</v>
      </c>
      <c r="G25" s="224">
        <v>2167621</v>
      </c>
      <c r="H25" s="228"/>
      <c r="I25" s="229"/>
      <c r="J25" s="216"/>
      <c r="K25" s="210"/>
      <c r="L25" s="225"/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254</v>
      </c>
      <c r="D26" s="226" t="s">
        <v>42</v>
      </c>
      <c r="E26" s="227">
        <v>44196</v>
      </c>
      <c r="F26" s="227">
        <v>44561</v>
      </c>
      <c r="G26" s="224">
        <v>283632897</v>
      </c>
      <c r="H26" s="228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291</v>
      </c>
      <c r="D27" s="226" t="s">
        <v>42</v>
      </c>
      <c r="E27" s="227">
        <v>44469</v>
      </c>
      <c r="F27" s="227">
        <v>44474</v>
      </c>
      <c r="G27" s="224">
        <v>125000141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290</v>
      </c>
      <c r="D28" s="226" t="s">
        <v>42</v>
      </c>
      <c r="E28" s="227">
        <v>44469</v>
      </c>
      <c r="F28" s="227">
        <v>44474</v>
      </c>
      <c r="G28" s="224">
        <v>385451250</v>
      </c>
      <c r="H28" s="232"/>
      <c r="I28" s="229"/>
      <c r="J28" s="233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289</v>
      </c>
      <c r="D29" s="226" t="s">
        <v>42</v>
      </c>
      <c r="E29" s="227">
        <v>44469</v>
      </c>
      <c r="F29" s="227">
        <v>44474</v>
      </c>
      <c r="G29" s="224">
        <v>128483750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288</v>
      </c>
      <c r="D30" s="226" t="s">
        <v>40</v>
      </c>
      <c r="E30" s="227">
        <v>44469</v>
      </c>
      <c r="F30" s="227">
        <v>44474</v>
      </c>
      <c r="G30" s="224">
        <v>128483750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164</v>
      </c>
      <c r="D31" s="226" t="s">
        <v>42</v>
      </c>
      <c r="E31" s="227">
        <v>44469</v>
      </c>
      <c r="F31" s="227">
        <v>44474</v>
      </c>
      <c r="G31" s="224">
        <v>77282963</v>
      </c>
      <c r="H31" s="231"/>
      <c r="I31" s="229"/>
      <c r="J31" s="233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28</v>
      </c>
      <c r="D32" s="226" t="s">
        <v>42</v>
      </c>
      <c r="E32" s="227">
        <v>44469</v>
      </c>
      <c r="F32" s="227">
        <v>44474</v>
      </c>
      <c r="G32" s="224">
        <v>1141305</v>
      </c>
      <c r="H32" s="231"/>
      <c r="I32" s="229"/>
      <c r="J32" s="216"/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99</v>
      </c>
      <c r="D33" s="226" t="s">
        <v>42</v>
      </c>
      <c r="E33" s="227">
        <v>44469</v>
      </c>
      <c r="F33" s="227">
        <v>44474</v>
      </c>
      <c r="G33" s="224">
        <v>1325000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f t="shared" si="0"/>
        <v>21</v>
      </c>
      <c r="C34" s="347" t="s">
        <v>167</v>
      </c>
      <c r="D34" s="226" t="s">
        <v>42</v>
      </c>
      <c r="E34" s="227">
        <v>44469</v>
      </c>
      <c r="F34" s="227">
        <v>44474</v>
      </c>
      <c r="G34" s="224">
        <v>0</v>
      </c>
      <c r="H34" s="231">
        <v>6918.66</v>
      </c>
      <c r="I34" s="229">
        <f>+J34*H34</f>
        <v>6918660</v>
      </c>
      <c r="J34" s="233">
        <v>1000</v>
      </c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22</v>
      </c>
      <c r="C35" s="347" t="s">
        <v>29</v>
      </c>
      <c r="D35" s="226" t="s">
        <v>42</v>
      </c>
      <c r="E35" s="227">
        <v>43553</v>
      </c>
      <c r="F35" s="227">
        <v>44561</v>
      </c>
      <c r="G35" s="224">
        <v>5071000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23</v>
      </c>
      <c r="C36" s="347" t="s">
        <v>83</v>
      </c>
      <c r="D36" s="226" t="s">
        <v>42</v>
      </c>
      <c r="E36" s="227">
        <v>44469</v>
      </c>
      <c r="F36" s="227">
        <v>44474</v>
      </c>
      <c r="G36" s="224">
        <v>0</v>
      </c>
      <c r="H36" s="231">
        <v>6918.66</v>
      </c>
      <c r="I36" s="229">
        <f>+J36*H36</f>
        <v>8302392</v>
      </c>
      <c r="J36" s="233">
        <v>1200</v>
      </c>
      <c r="K36" s="210"/>
      <c r="L36" s="225" t="s">
        <v>41</v>
      </c>
      <c r="M36" s="224"/>
      <c r="N36" s="230"/>
      <c r="O36" s="230"/>
    </row>
    <row r="37" spans="2:15" ht="12.75" customHeight="1" x14ac:dyDescent="0.2">
      <c r="B37" s="211">
        <f t="shared" si="0"/>
        <v>24</v>
      </c>
      <c r="C37" s="347" t="s">
        <v>256</v>
      </c>
      <c r="D37" s="226" t="s">
        <v>42</v>
      </c>
      <c r="E37" s="227">
        <v>44469</v>
      </c>
      <c r="F37" s="227">
        <v>44484</v>
      </c>
      <c r="G37" s="224">
        <v>3231726960.75</v>
      </c>
      <c r="H37" s="231"/>
      <c r="I37" s="229"/>
      <c r="J37" s="216"/>
      <c r="K37" s="210"/>
      <c r="L37" s="225" t="s">
        <v>41</v>
      </c>
      <c r="O37" s="230"/>
    </row>
    <row r="38" spans="2:15" ht="12.75" customHeight="1" x14ac:dyDescent="0.2">
      <c r="B38" s="211">
        <f t="shared" si="0"/>
        <v>25</v>
      </c>
      <c r="C38" s="347" t="s">
        <v>80</v>
      </c>
      <c r="D38" s="226" t="s">
        <v>42</v>
      </c>
      <c r="E38" s="227">
        <v>44469</v>
      </c>
      <c r="F38" s="227">
        <v>44484</v>
      </c>
      <c r="G38" s="224">
        <v>12525341</v>
      </c>
      <c r="H38" s="228"/>
      <c r="I38" s="229"/>
      <c r="J38" s="216"/>
      <c r="K38" s="210"/>
      <c r="L38" s="225" t="s">
        <v>41</v>
      </c>
      <c r="O38" s="230"/>
    </row>
    <row r="39" spans="2:15" ht="23.25" customHeight="1" thickBot="1" x14ac:dyDescent="0.25">
      <c r="B39" s="478" t="s">
        <v>281</v>
      </c>
      <c r="C39" s="479"/>
      <c r="D39" s="383">
        <f>+D4</f>
        <v>44469</v>
      </c>
      <c r="E39" s="240"/>
      <c r="F39" s="240"/>
      <c r="G39" s="241">
        <f>SUM(G14:G38)</f>
        <v>5709282041.75</v>
      </c>
      <c r="H39" s="241"/>
      <c r="I39" s="241">
        <f>SUM(I9:I38)</f>
        <v>82359728.640000001</v>
      </c>
      <c r="J39" s="241">
        <f>SUM(J9:J36)</f>
        <v>11904</v>
      </c>
      <c r="K39" s="241"/>
      <c r="L39" s="242"/>
      <c r="O39" s="224"/>
    </row>
    <row r="40" spans="2:15" ht="18" customHeight="1" x14ac:dyDescent="0.25">
      <c r="B40" s="243"/>
      <c r="C40" s="244"/>
      <c r="D40" s="245"/>
      <c r="E40" s="246"/>
      <c r="F40" s="247"/>
      <c r="G40" s="248"/>
      <c r="H40" s="249"/>
      <c r="I40" s="250"/>
      <c r="J40" s="251"/>
      <c r="K40" s="246"/>
      <c r="L40" s="252"/>
      <c r="M40" s="224"/>
    </row>
    <row r="41" spans="2:15" ht="15.75" customHeight="1" x14ac:dyDescent="0.2">
      <c r="B41" s="223"/>
      <c r="C41" s="221" t="s">
        <v>48</v>
      </c>
      <c r="D41" s="211"/>
      <c r="E41" s="235"/>
      <c r="F41" s="253"/>
      <c r="G41" s="254"/>
      <c r="H41" s="255"/>
      <c r="I41" s="256"/>
      <c r="J41" s="216"/>
      <c r="K41" s="210"/>
      <c r="L41" s="217"/>
    </row>
    <row r="42" spans="2:15" ht="15.75" customHeight="1" x14ac:dyDescent="0.2">
      <c r="B42" s="223"/>
      <c r="C42" s="221"/>
      <c r="D42" s="211"/>
      <c r="E42" s="235"/>
      <c r="F42" s="253"/>
      <c r="G42" s="224"/>
      <c r="H42" s="255"/>
      <c r="I42" s="256"/>
      <c r="J42" s="216"/>
      <c r="K42" s="210"/>
      <c r="L42" s="217"/>
    </row>
    <row r="43" spans="2:15" ht="10.5" x14ac:dyDescent="0.2">
      <c r="B43" s="223"/>
      <c r="C43" s="257" t="s">
        <v>31</v>
      </c>
      <c r="D43" s="224"/>
      <c r="E43" s="227">
        <v>44469</v>
      </c>
      <c r="F43" s="227">
        <v>44470</v>
      </c>
      <c r="G43" s="224">
        <v>1000000</v>
      </c>
      <c r="H43" s="228"/>
      <c r="I43" s="258"/>
      <c r="J43" s="216"/>
      <c r="K43" s="210"/>
      <c r="L43" s="225" t="s">
        <v>41</v>
      </c>
    </row>
    <row r="44" spans="2:15" ht="10.5" x14ac:dyDescent="0.2">
      <c r="B44" s="223"/>
      <c r="C44" s="257" t="s">
        <v>246</v>
      </c>
      <c r="D44" s="224"/>
      <c r="E44" s="227"/>
      <c r="F44" s="227"/>
      <c r="G44" s="224"/>
      <c r="H44" s="228"/>
      <c r="I44" s="258"/>
      <c r="J44" s="216"/>
      <c r="K44" s="210"/>
      <c r="L44" s="225"/>
    </row>
    <row r="45" spans="2:15" ht="10.5" x14ac:dyDescent="0.2">
      <c r="B45" s="223"/>
      <c r="C45" s="257" t="s">
        <v>32</v>
      </c>
      <c r="D45" s="224"/>
      <c r="E45" s="227"/>
      <c r="F45" s="227"/>
      <c r="G45" s="224"/>
      <c r="H45" s="228"/>
      <c r="I45" s="258"/>
      <c r="J45" s="216"/>
      <c r="K45" s="210"/>
      <c r="L45" s="225"/>
    </row>
    <row r="46" spans="2:15" ht="10.5" x14ac:dyDescent="0.2">
      <c r="B46" s="223"/>
      <c r="C46" s="257" t="s">
        <v>33</v>
      </c>
      <c r="D46" s="224"/>
      <c r="E46" s="227">
        <v>44469</v>
      </c>
      <c r="F46" s="227">
        <v>44488</v>
      </c>
      <c r="G46" s="224">
        <v>16968550</v>
      </c>
      <c r="H46" s="228"/>
      <c r="I46" s="258"/>
      <c r="J46" s="216"/>
      <c r="K46" s="210"/>
      <c r="L46" s="225"/>
    </row>
    <row r="47" spans="2:15" ht="10.5" x14ac:dyDescent="0.2">
      <c r="B47" s="223"/>
      <c r="C47" s="257" t="s">
        <v>169</v>
      </c>
      <c r="D47" s="210"/>
      <c r="E47" s="227">
        <v>44469</v>
      </c>
      <c r="F47" s="227">
        <v>44488</v>
      </c>
      <c r="G47" s="224">
        <v>74577562</v>
      </c>
      <c r="H47" s="228"/>
      <c r="I47" s="258"/>
      <c r="J47" s="216"/>
      <c r="K47" s="210"/>
      <c r="L47" s="225" t="s">
        <v>41</v>
      </c>
    </row>
    <row r="48" spans="2:15" ht="10.5" x14ac:dyDescent="0.2">
      <c r="B48" s="223"/>
      <c r="C48" s="257" t="s">
        <v>34</v>
      </c>
      <c r="D48" s="224"/>
      <c r="E48" s="227">
        <v>44469</v>
      </c>
      <c r="F48" s="227">
        <v>44488</v>
      </c>
      <c r="G48" s="224">
        <v>70989262</v>
      </c>
      <c r="H48" s="228"/>
      <c r="I48" s="258"/>
      <c r="J48" s="216"/>
      <c r="K48" s="210"/>
      <c r="L48" s="225" t="s">
        <v>41</v>
      </c>
    </row>
    <row r="49" spans="2:12" ht="12.75" customHeight="1" x14ac:dyDescent="0.2">
      <c r="B49" s="223"/>
      <c r="C49" s="257" t="s">
        <v>257</v>
      </c>
      <c r="D49" s="224"/>
      <c r="E49" s="227"/>
      <c r="F49" s="227"/>
      <c r="G49" s="224">
        <v>0</v>
      </c>
      <c r="H49" s="228"/>
      <c r="I49" s="258"/>
      <c r="J49" s="216"/>
      <c r="K49" s="210"/>
      <c r="L49" s="225" t="s">
        <v>41</v>
      </c>
    </row>
    <row r="50" spans="2:12" ht="10.5" x14ac:dyDescent="0.2">
      <c r="B50" s="223"/>
      <c r="C50" s="257" t="s">
        <v>77</v>
      </c>
      <c r="D50" s="224"/>
      <c r="E50" s="227">
        <v>44377</v>
      </c>
      <c r="F50" s="227">
        <v>44561</v>
      </c>
      <c r="G50" s="224">
        <v>642312930</v>
      </c>
      <c r="H50" s="228"/>
      <c r="I50" s="258"/>
      <c r="J50" s="216"/>
      <c r="K50" s="210"/>
      <c r="L50" s="225" t="s">
        <v>41</v>
      </c>
    </row>
    <row r="51" spans="2:12" ht="12.75" customHeight="1" x14ac:dyDescent="0.2">
      <c r="B51" s="223"/>
      <c r="C51" s="259" t="s">
        <v>35</v>
      </c>
      <c r="D51" s="223"/>
      <c r="E51" s="253"/>
      <c r="F51" s="253"/>
      <c r="G51" s="260">
        <f>SUM(G43:G50)</f>
        <v>805848304</v>
      </c>
      <c r="H51" s="255"/>
      <c r="I51" s="254"/>
      <c r="J51" s="216"/>
      <c r="K51" s="210"/>
      <c r="L51" s="225" t="s">
        <v>41</v>
      </c>
    </row>
    <row r="52" spans="2:12" ht="12.75" customHeight="1" x14ac:dyDescent="0.2">
      <c r="B52" s="223"/>
      <c r="C52" s="261"/>
      <c r="D52" s="223"/>
      <c r="E52" s="253"/>
      <c r="F52" s="253"/>
      <c r="G52" s="224"/>
      <c r="H52" s="255"/>
      <c r="I52" s="254"/>
      <c r="J52" s="216"/>
      <c r="K52" s="210"/>
      <c r="L52" s="225"/>
    </row>
    <row r="53" spans="2:12" ht="10.5" x14ac:dyDescent="0.2">
      <c r="B53" s="223"/>
      <c r="C53" s="257" t="s">
        <v>37</v>
      </c>
      <c r="D53" s="224"/>
      <c r="E53" s="227">
        <v>44298</v>
      </c>
      <c r="F53" s="227">
        <v>44500</v>
      </c>
      <c r="G53" s="224">
        <v>1535972506</v>
      </c>
      <c r="H53" s="228"/>
      <c r="I53" s="258"/>
      <c r="J53" s="216"/>
      <c r="K53" s="210"/>
      <c r="L53" s="225" t="s">
        <v>41</v>
      </c>
    </row>
    <row r="54" spans="2:12" ht="10.5" x14ac:dyDescent="0.2">
      <c r="B54" s="223"/>
      <c r="C54" s="257" t="s">
        <v>68</v>
      </c>
      <c r="D54" s="224"/>
      <c r="E54" s="227">
        <v>43312</v>
      </c>
      <c r="F54" s="227"/>
      <c r="G54" s="224">
        <v>483732389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196</v>
      </c>
      <c r="D55" s="224"/>
      <c r="E55" s="227">
        <v>44469</v>
      </c>
      <c r="F55" s="227">
        <v>44500</v>
      </c>
      <c r="G55" s="224">
        <v>5184872</v>
      </c>
      <c r="H55" s="228"/>
      <c r="I55" s="258"/>
      <c r="J55" s="216"/>
      <c r="K55" s="210"/>
      <c r="L55" s="225" t="s">
        <v>41</v>
      </c>
    </row>
    <row r="56" spans="2:12" ht="10.5" x14ac:dyDescent="0.2">
      <c r="B56" s="223"/>
      <c r="C56" s="257" t="s">
        <v>170</v>
      </c>
      <c r="D56" s="224"/>
      <c r="E56" s="227">
        <v>44469</v>
      </c>
      <c r="F56" s="227">
        <v>44500</v>
      </c>
      <c r="G56" s="224">
        <v>73871144</v>
      </c>
      <c r="H56" s="228"/>
      <c r="I56" s="258"/>
      <c r="J56" s="216"/>
      <c r="K56" s="210"/>
      <c r="L56" s="225" t="s">
        <v>41</v>
      </c>
    </row>
    <row r="57" spans="2:12" ht="10.5" x14ac:dyDescent="0.2">
      <c r="B57" s="223"/>
      <c r="C57" s="257" t="s">
        <v>69</v>
      </c>
      <c r="D57" s="224"/>
      <c r="E57" s="227">
        <v>44469</v>
      </c>
      <c r="F57" s="227">
        <v>44500</v>
      </c>
      <c r="G57" s="224">
        <v>12234248</v>
      </c>
      <c r="H57" s="228"/>
      <c r="I57" s="258"/>
      <c r="J57" s="216"/>
      <c r="K57" s="210"/>
      <c r="L57" s="225" t="s">
        <v>41</v>
      </c>
    </row>
    <row r="58" spans="2:12" ht="15" customHeight="1" x14ac:dyDescent="0.2">
      <c r="B58" s="223"/>
      <c r="C58" s="257" t="s">
        <v>63</v>
      </c>
      <c r="D58" s="224"/>
      <c r="E58" s="227">
        <v>44469</v>
      </c>
      <c r="F58" s="227">
        <v>44500</v>
      </c>
      <c r="G58" s="224">
        <v>5800000</v>
      </c>
      <c r="H58" s="228"/>
      <c r="I58" s="258"/>
      <c r="J58" s="216"/>
      <c r="K58" s="210"/>
      <c r="L58" s="225" t="s">
        <v>41</v>
      </c>
    </row>
    <row r="59" spans="2:12" ht="10.5" x14ac:dyDescent="0.2">
      <c r="B59" s="223"/>
      <c r="C59" s="257" t="s">
        <v>64</v>
      </c>
      <c r="D59" s="224"/>
      <c r="E59" s="227">
        <v>44469</v>
      </c>
      <c r="F59" s="227">
        <v>44500</v>
      </c>
      <c r="G59" s="224">
        <v>6525000</v>
      </c>
      <c r="H59" s="228"/>
      <c r="I59" s="258"/>
      <c r="J59" s="216"/>
      <c r="K59" s="210"/>
      <c r="L59" s="225" t="s">
        <v>41</v>
      </c>
    </row>
    <row r="60" spans="2:12" ht="10.5" x14ac:dyDescent="0.2">
      <c r="B60" s="223"/>
      <c r="C60" s="257" t="s">
        <v>74</v>
      </c>
      <c r="D60" s="224"/>
      <c r="E60" s="227">
        <v>44469</v>
      </c>
      <c r="F60" s="227">
        <v>44500</v>
      </c>
      <c r="G60" s="224">
        <v>1500000</v>
      </c>
      <c r="H60" s="228"/>
      <c r="I60" s="258"/>
      <c r="J60" s="216"/>
      <c r="K60" s="210"/>
      <c r="L60" s="225" t="s">
        <v>41</v>
      </c>
    </row>
    <row r="61" spans="2:12" ht="10.5" x14ac:dyDescent="0.2">
      <c r="B61" s="223"/>
      <c r="C61" s="257" t="s">
        <v>75</v>
      </c>
      <c r="E61" s="227">
        <v>44469</v>
      </c>
      <c r="F61" s="227">
        <v>44500</v>
      </c>
      <c r="G61" s="224">
        <v>453186407</v>
      </c>
      <c r="H61" s="228"/>
      <c r="I61" s="258"/>
      <c r="J61" s="216"/>
      <c r="K61" s="210"/>
      <c r="L61" s="225" t="s">
        <v>41</v>
      </c>
    </row>
    <row r="62" spans="2:12" ht="10.5" x14ac:dyDescent="0.2">
      <c r="B62" s="223"/>
      <c r="C62" s="257" t="s">
        <v>79</v>
      </c>
      <c r="D62" s="224"/>
      <c r="E62" s="227">
        <v>44377</v>
      </c>
      <c r="F62" s="227">
        <v>44500</v>
      </c>
      <c r="G62" s="224">
        <v>18971545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57" t="s">
        <v>126</v>
      </c>
      <c r="D63" s="224"/>
      <c r="E63" s="227">
        <v>44469</v>
      </c>
      <c r="F63" s="227">
        <v>44500</v>
      </c>
      <c r="G63" s="224">
        <v>0</v>
      </c>
      <c r="H63" s="228"/>
      <c r="I63" s="258"/>
      <c r="J63" s="216"/>
      <c r="K63" s="210"/>
      <c r="L63" s="225"/>
    </row>
    <row r="64" spans="2:12" ht="14.25" customHeight="1" x14ac:dyDescent="0.2">
      <c r="B64" s="223"/>
      <c r="C64" s="218" t="s">
        <v>244</v>
      </c>
      <c r="D64" s="224"/>
      <c r="E64" s="227">
        <v>44469</v>
      </c>
      <c r="F64" s="227">
        <v>44500</v>
      </c>
      <c r="G64" s="224">
        <v>23629863</v>
      </c>
      <c r="H64" s="228"/>
      <c r="I64" s="258"/>
      <c r="J64" s="216"/>
      <c r="K64" s="210"/>
      <c r="L64" s="225" t="s">
        <v>41</v>
      </c>
    </row>
    <row r="65" spans="2:14" ht="14.25" customHeight="1" x14ac:dyDescent="0.2">
      <c r="B65" s="223"/>
      <c r="C65" s="218" t="s">
        <v>245</v>
      </c>
      <c r="D65" s="224"/>
      <c r="E65" s="227">
        <v>44469</v>
      </c>
      <c r="F65" s="227">
        <v>44500</v>
      </c>
      <c r="G65" s="224">
        <v>2150000</v>
      </c>
      <c r="H65" s="228"/>
      <c r="I65" s="258"/>
      <c r="J65" s="216"/>
      <c r="K65" s="210"/>
      <c r="L65" s="225" t="s">
        <v>41</v>
      </c>
    </row>
    <row r="66" spans="2:14" ht="14.25" customHeight="1" x14ac:dyDescent="0.2">
      <c r="B66" s="223"/>
      <c r="C66" s="218" t="s">
        <v>36</v>
      </c>
      <c r="D66" s="224"/>
      <c r="E66" s="227">
        <v>44469</v>
      </c>
      <c r="F66" s="227">
        <v>44500</v>
      </c>
      <c r="G66" s="224">
        <v>1061000</v>
      </c>
      <c r="H66" s="228"/>
      <c r="I66" s="258"/>
      <c r="J66" s="216"/>
      <c r="K66" s="210"/>
      <c r="L66" s="225" t="s">
        <v>41</v>
      </c>
    </row>
    <row r="67" spans="2:14" ht="14.25" customHeight="1" x14ac:dyDescent="0.2">
      <c r="B67" s="223"/>
      <c r="C67" s="218" t="s">
        <v>264</v>
      </c>
      <c r="D67" s="224"/>
      <c r="E67" s="227">
        <v>44227</v>
      </c>
      <c r="F67" s="227">
        <v>44561</v>
      </c>
      <c r="G67" s="224">
        <v>200000000</v>
      </c>
      <c r="H67" s="228"/>
      <c r="I67" s="258"/>
      <c r="J67" s="216"/>
      <c r="K67" s="210"/>
      <c r="L67" s="225" t="s">
        <v>41</v>
      </c>
    </row>
    <row r="68" spans="2:14" ht="14.25" customHeight="1" x14ac:dyDescent="0.25">
      <c r="B68" s="262"/>
      <c r="C68" s="263" t="s">
        <v>38</v>
      </c>
      <c r="E68" s="264"/>
      <c r="F68" s="227"/>
      <c r="G68" s="254">
        <f>SUM(G53:G67)</f>
        <v>2823818974</v>
      </c>
      <c r="H68" s="255"/>
      <c r="I68" s="254">
        <f>SUM(I53:I54)</f>
        <v>0</v>
      </c>
      <c r="J68" s="218"/>
      <c r="L68" s="225"/>
    </row>
    <row r="69" spans="2:14" ht="21" customHeight="1" thickBot="1" x14ac:dyDescent="0.3">
      <c r="B69" s="265"/>
      <c r="C69" s="384" t="s">
        <v>282</v>
      </c>
      <c r="D69" s="385">
        <f>+D4</f>
        <v>44469</v>
      </c>
      <c r="E69" s="267"/>
      <c r="F69" s="268"/>
      <c r="G69" s="241">
        <f>+G68+G51</f>
        <v>3629667278</v>
      </c>
      <c r="H69" s="241"/>
      <c r="I69" s="241">
        <f>+I51+I68</f>
        <v>0</v>
      </c>
      <c r="J69" s="269"/>
      <c r="K69" s="269"/>
      <c r="L69" s="270"/>
      <c r="M69" s="271"/>
      <c r="N69" s="272"/>
    </row>
    <row r="70" spans="2:14" ht="18.75" customHeight="1" x14ac:dyDescent="0.25">
      <c r="B70" s="273"/>
      <c r="C70" s="274" t="s">
        <v>49</v>
      </c>
      <c r="D70" s="245"/>
      <c r="E70" s="275"/>
      <c r="F70" s="276"/>
      <c r="G70" s="277"/>
      <c r="H70" s="249"/>
      <c r="I70" s="249"/>
      <c r="J70" s="246"/>
      <c r="K70" s="246"/>
      <c r="L70" s="278"/>
    </row>
    <row r="71" spans="2:14" ht="18.75" customHeight="1" x14ac:dyDescent="0.2">
      <c r="B71" s="279"/>
      <c r="C71" s="198" t="s">
        <v>148</v>
      </c>
      <c r="D71" s="348" t="s">
        <v>277</v>
      </c>
      <c r="E71" s="280">
        <v>44322</v>
      </c>
      <c r="F71" s="281">
        <v>44502</v>
      </c>
      <c r="G71" s="348">
        <v>2400000000</v>
      </c>
      <c r="H71" s="255"/>
      <c r="I71" s="255"/>
      <c r="L71" s="288" t="s">
        <v>41</v>
      </c>
    </row>
    <row r="72" spans="2:14" ht="15.75" customHeight="1" x14ac:dyDescent="0.25">
      <c r="B72" s="283"/>
      <c r="C72" s="198" t="s">
        <v>149</v>
      </c>
      <c r="D72" s="348" t="s">
        <v>277</v>
      </c>
      <c r="E72" s="280"/>
      <c r="F72" s="281"/>
      <c r="G72" s="348">
        <v>183051331</v>
      </c>
      <c r="H72" s="285"/>
      <c r="I72" s="255"/>
      <c r="J72" s="286"/>
      <c r="L72" s="288" t="s">
        <v>41</v>
      </c>
    </row>
    <row r="73" spans="2:14" ht="15.75" customHeight="1" x14ac:dyDescent="0.25">
      <c r="B73" s="283"/>
      <c r="C73" s="198" t="s">
        <v>226</v>
      </c>
      <c r="D73" s="348" t="s">
        <v>277</v>
      </c>
      <c r="E73" s="280">
        <v>44445</v>
      </c>
      <c r="F73" s="281">
        <v>44627</v>
      </c>
      <c r="G73" s="348">
        <v>800000000</v>
      </c>
      <c r="H73" s="285"/>
      <c r="I73" s="255"/>
      <c r="J73" s="286"/>
      <c r="L73" s="288" t="s">
        <v>41</v>
      </c>
    </row>
    <row r="74" spans="2:14" ht="15.75" customHeight="1" x14ac:dyDescent="0.25">
      <c r="B74" s="283"/>
      <c r="C74" s="198" t="s">
        <v>247</v>
      </c>
      <c r="D74" s="348" t="s">
        <v>277</v>
      </c>
      <c r="E74" s="280">
        <v>44333</v>
      </c>
      <c r="F74" s="281">
        <v>44516</v>
      </c>
      <c r="G74" s="348">
        <v>1004878619</v>
      </c>
      <c r="H74" s="285"/>
      <c r="I74" s="255"/>
      <c r="J74" s="286"/>
      <c r="L74" s="288" t="s">
        <v>41</v>
      </c>
    </row>
    <row r="75" spans="2:14" ht="15.75" customHeight="1" x14ac:dyDescent="0.25">
      <c r="B75" s="283"/>
      <c r="C75" s="198" t="s">
        <v>247</v>
      </c>
      <c r="D75" s="348" t="s">
        <v>277</v>
      </c>
      <c r="E75" s="280">
        <v>44375</v>
      </c>
      <c r="F75" s="281">
        <v>44558</v>
      </c>
      <c r="G75" s="348">
        <v>1004878619</v>
      </c>
      <c r="H75" s="285"/>
      <c r="I75" s="255"/>
      <c r="J75" s="286"/>
      <c r="L75" s="288" t="s">
        <v>41</v>
      </c>
    </row>
    <row r="76" spans="2:14" ht="15.75" customHeight="1" x14ac:dyDescent="0.25">
      <c r="B76" s="283"/>
      <c r="C76" s="198" t="s">
        <v>296</v>
      </c>
      <c r="D76" s="348" t="s">
        <v>277</v>
      </c>
      <c r="E76" s="280">
        <v>44371</v>
      </c>
      <c r="F76" s="281">
        <v>44552</v>
      </c>
      <c r="G76" s="224">
        <v>1000000000</v>
      </c>
      <c r="H76" s="285"/>
      <c r="I76" s="255"/>
      <c r="J76" s="286"/>
      <c r="L76" s="288" t="s">
        <v>41</v>
      </c>
    </row>
    <row r="77" spans="2:14" ht="15.75" customHeight="1" x14ac:dyDescent="0.25">
      <c r="B77" s="283"/>
      <c r="C77" s="197" t="s">
        <v>151</v>
      </c>
      <c r="D77" s="284"/>
      <c r="E77" s="280"/>
      <c r="F77" s="281"/>
      <c r="G77" s="286">
        <f>SUM(G71:G76)</f>
        <v>6392808569</v>
      </c>
      <c r="H77" s="285"/>
      <c r="I77" s="255"/>
      <c r="J77" s="286"/>
      <c r="L77" s="288"/>
      <c r="M77" s="120"/>
      <c r="N77" s="224"/>
    </row>
    <row r="78" spans="2:14" ht="15.75" customHeight="1" x14ac:dyDescent="0.25">
      <c r="B78" s="283"/>
      <c r="C78" s="198" t="s">
        <v>89</v>
      </c>
      <c r="D78" s="349"/>
      <c r="E78" s="280">
        <v>42366</v>
      </c>
      <c r="F78" s="281">
        <v>44576</v>
      </c>
      <c r="G78" s="348">
        <v>198908730</v>
      </c>
      <c r="H78" s="285"/>
      <c r="I78" s="255"/>
      <c r="J78" s="286"/>
      <c r="L78" s="288" t="s">
        <v>41</v>
      </c>
    </row>
    <row r="79" spans="2:14" ht="15.75" customHeight="1" x14ac:dyDescent="0.25">
      <c r="B79" s="283"/>
      <c r="C79" s="198" t="s">
        <v>90</v>
      </c>
      <c r="D79" s="349"/>
      <c r="E79" s="280">
        <v>42366</v>
      </c>
      <c r="F79" s="281">
        <v>44576</v>
      </c>
      <c r="G79" s="348">
        <v>17494675</v>
      </c>
      <c r="H79" s="285"/>
      <c r="I79" s="255"/>
      <c r="J79" s="286"/>
      <c r="L79" s="288" t="s">
        <v>41</v>
      </c>
    </row>
    <row r="80" spans="2:14" ht="22.5" customHeight="1" x14ac:dyDescent="0.25">
      <c r="B80" s="283"/>
      <c r="C80" s="198" t="s">
        <v>275</v>
      </c>
      <c r="D80" s="318" t="s">
        <v>278</v>
      </c>
      <c r="E80" s="280">
        <v>44092</v>
      </c>
      <c r="F80" s="281">
        <v>44341</v>
      </c>
      <c r="G80" s="224">
        <v>0</v>
      </c>
      <c r="H80" s="285"/>
      <c r="I80" s="255"/>
      <c r="J80" s="286"/>
      <c r="L80" s="288"/>
    </row>
    <row r="81" spans="2:12" ht="22.5" customHeight="1" x14ac:dyDescent="0.25">
      <c r="B81" s="283"/>
      <c r="C81" s="198" t="s">
        <v>276</v>
      </c>
      <c r="D81" s="318" t="s">
        <v>278</v>
      </c>
      <c r="E81" s="280">
        <v>44092</v>
      </c>
      <c r="F81" s="281">
        <v>44341</v>
      </c>
      <c r="G81" s="224">
        <v>0</v>
      </c>
      <c r="H81" s="285"/>
      <c r="I81" s="255"/>
      <c r="J81" s="286"/>
      <c r="L81" s="288"/>
    </row>
    <row r="82" spans="2:12" ht="22.5" customHeight="1" x14ac:dyDescent="0.25">
      <c r="B82" s="283"/>
      <c r="C82" s="198" t="s">
        <v>265</v>
      </c>
      <c r="D82" s="318" t="s">
        <v>278</v>
      </c>
      <c r="E82" s="280">
        <v>44092</v>
      </c>
      <c r="F82" s="281">
        <v>44341</v>
      </c>
      <c r="G82" s="224">
        <v>0</v>
      </c>
      <c r="H82" s="285"/>
      <c r="I82" s="255"/>
      <c r="J82" s="286"/>
      <c r="L82" s="288"/>
    </row>
    <row r="83" spans="2:12" ht="15.75" customHeight="1" x14ac:dyDescent="0.25">
      <c r="B83" s="283"/>
      <c r="C83" s="197" t="s">
        <v>51</v>
      </c>
      <c r="D83" s="284"/>
      <c r="E83" s="280"/>
      <c r="F83" s="281"/>
      <c r="G83" s="286">
        <f>SUM(G78:G82)</f>
        <v>216403405</v>
      </c>
      <c r="H83" s="285"/>
      <c r="I83" s="255"/>
      <c r="J83" s="286"/>
      <c r="L83" s="288"/>
    </row>
    <row r="84" spans="2:12" ht="15.75" customHeight="1" x14ac:dyDescent="0.25">
      <c r="B84" s="283"/>
      <c r="C84" s="198" t="s">
        <v>297</v>
      </c>
      <c r="D84" s="318" t="s">
        <v>278</v>
      </c>
      <c r="E84" s="280">
        <v>44250</v>
      </c>
      <c r="F84" s="281">
        <v>44523</v>
      </c>
      <c r="G84" s="224">
        <v>31164384</v>
      </c>
      <c r="H84" s="285"/>
      <c r="I84" s="255"/>
      <c r="J84" s="286"/>
      <c r="L84" s="288" t="s">
        <v>41</v>
      </c>
    </row>
    <row r="85" spans="2:12" ht="15.75" customHeight="1" x14ac:dyDescent="0.25">
      <c r="B85" s="283"/>
      <c r="C85" s="198" t="s">
        <v>84</v>
      </c>
      <c r="D85" s="318" t="s">
        <v>278</v>
      </c>
      <c r="E85" s="280">
        <v>44250</v>
      </c>
      <c r="F85" s="281">
        <v>44523</v>
      </c>
      <c r="G85" s="224">
        <v>31943493</v>
      </c>
      <c r="H85" s="285"/>
      <c r="I85" s="255"/>
      <c r="J85" s="286"/>
      <c r="L85" s="288" t="s">
        <v>41</v>
      </c>
    </row>
    <row r="86" spans="2:12" ht="15.75" customHeight="1" x14ac:dyDescent="0.25">
      <c r="B86" s="283"/>
      <c r="C86" s="198" t="s">
        <v>265</v>
      </c>
      <c r="D86" s="318" t="s">
        <v>278</v>
      </c>
      <c r="E86" s="280">
        <v>44250</v>
      </c>
      <c r="F86" s="281">
        <v>44523</v>
      </c>
      <c r="G86" s="224">
        <v>39267123</v>
      </c>
      <c r="H86" s="285"/>
      <c r="I86" s="255"/>
      <c r="J86" s="286"/>
      <c r="L86" s="288" t="s">
        <v>41</v>
      </c>
    </row>
    <row r="87" spans="2:12" ht="15.75" customHeight="1" x14ac:dyDescent="0.25">
      <c r="B87" s="283"/>
      <c r="C87" s="287" t="s">
        <v>87</v>
      </c>
      <c r="D87" s="284"/>
      <c r="E87" s="280"/>
      <c r="F87" s="281"/>
      <c r="G87" s="286">
        <f>SUM(G84:G86)</f>
        <v>102375000</v>
      </c>
      <c r="H87" s="285"/>
      <c r="I87" s="255"/>
      <c r="J87" s="286"/>
      <c r="L87" s="288"/>
    </row>
    <row r="88" spans="2:12" ht="15.75" customHeight="1" thickBot="1" x14ac:dyDescent="0.3">
      <c r="B88" s="283"/>
      <c r="C88" s="287"/>
      <c r="D88" s="284"/>
      <c r="E88" s="280"/>
      <c r="F88" s="281"/>
      <c r="G88" s="281"/>
      <c r="H88" s="387"/>
      <c r="I88" s="320"/>
      <c r="J88" s="286"/>
      <c r="L88" s="288"/>
    </row>
    <row r="89" spans="2:12" ht="18" customHeight="1" thickBot="1" x14ac:dyDescent="0.3">
      <c r="B89" s="293"/>
      <c r="C89" s="388" t="s">
        <v>283</v>
      </c>
      <c r="D89" s="389">
        <f>+D4</f>
        <v>44469</v>
      </c>
      <c r="E89" s="296"/>
      <c r="F89" s="390"/>
      <c r="G89" s="298">
        <f>+G83+G87+G77</f>
        <v>6711586974</v>
      </c>
      <c r="H89" s="391"/>
      <c r="I89" s="392"/>
      <c r="J89" s="298"/>
      <c r="K89" s="294"/>
      <c r="L89" s="393"/>
    </row>
    <row r="90" spans="2:12" ht="15.75" customHeight="1" thickBot="1" x14ac:dyDescent="0.3">
      <c r="B90" s="302"/>
      <c r="C90" s="303"/>
      <c r="D90" s="304"/>
      <c r="E90" s="305"/>
      <c r="F90" s="306"/>
      <c r="G90" s="307"/>
      <c r="H90" s="299"/>
      <c r="I90" s="308"/>
      <c r="J90" s="307"/>
      <c r="K90" s="303"/>
      <c r="L90" s="309"/>
    </row>
    <row r="91" spans="2:12" ht="18.75" customHeight="1" x14ac:dyDescent="0.25">
      <c r="B91" s="256"/>
      <c r="C91" s="310"/>
      <c r="D91" s="197"/>
      <c r="E91" s="197"/>
      <c r="F91" s="311"/>
      <c r="G91" s="254"/>
      <c r="H91" s="254"/>
      <c r="I91" s="254"/>
    </row>
    <row r="92" spans="2:12" ht="18.75" customHeight="1" thickBot="1" x14ac:dyDescent="0.4">
      <c r="B92" s="256"/>
      <c r="C92" s="310"/>
      <c r="D92" s="378" t="s">
        <v>70</v>
      </c>
      <c r="E92" s="381"/>
      <c r="F92" s="379"/>
      <c r="G92" s="380">
        <f>+G89+G69+G39+I39+4</f>
        <v>16132896026.389999</v>
      </c>
      <c r="H92" s="402"/>
      <c r="I92" s="271"/>
      <c r="J92" s="272"/>
    </row>
    <row r="93" spans="2:12" ht="18.75" customHeight="1" thickTop="1" x14ac:dyDescent="0.25">
      <c r="B93" s="256"/>
      <c r="C93" s="310"/>
      <c r="D93" s="197"/>
      <c r="E93" s="197"/>
      <c r="F93" s="311"/>
      <c r="G93" s="120"/>
      <c r="H93" s="254"/>
      <c r="I93" s="254"/>
    </row>
    <row r="94" spans="2:12" ht="18.75" customHeight="1" x14ac:dyDescent="0.25">
      <c r="B94" s="256"/>
      <c r="C94" s="310"/>
      <c r="D94" s="197"/>
      <c r="E94" s="197"/>
      <c r="F94" s="311"/>
      <c r="G94" s="230"/>
      <c r="H94" s="254"/>
      <c r="I94" s="254"/>
    </row>
    <row r="95" spans="2:12" ht="18.75" hidden="1" customHeigh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5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5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5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5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5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9" ht="18.75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9" ht="18.75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36" customHeight="1" x14ac:dyDescent="0.25">
      <c r="B116" s="256"/>
      <c r="C116" s="316" t="s">
        <v>12</v>
      </c>
      <c r="D116" s="197"/>
      <c r="E116" s="197"/>
      <c r="F116" s="311"/>
      <c r="G116" s="254"/>
      <c r="H116" s="254"/>
      <c r="I116" s="254"/>
    </row>
    <row r="117" spans="2:12" ht="18.75" customHeight="1" x14ac:dyDescent="0.25">
      <c r="B117" s="256"/>
      <c r="C117" s="316"/>
      <c r="D117" s="197"/>
      <c r="E117" s="197"/>
      <c r="F117" s="311"/>
      <c r="G117" s="254"/>
      <c r="H117" s="254"/>
      <c r="I117" s="254"/>
    </row>
    <row r="118" spans="2:12" ht="18.75" customHeight="1" x14ac:dyDescent="0.25">
      <c r="B118" s="469" t="s">
        <v>1</v>
      </c>
      <c r="C118" s="469" t="s">
        <v>2</v>
      </c>
      <c r="D118" s="469" t="s">
        <v>3</v>
      </c>
      <c r="E118" s="469" t="s">
        <v>24</v>
      </c>
      <c r="F118" s="469" t="s">
        <v>4</v>
      </c>
      <c r="G118" s="208" t="s">
        <v>5</v>
      </c>
      <c r="H118" s="207" t="s">
        <v>3</v>
      </c>
      <c r="I118" s="467" t="s">
        <v>5</v>
      </c>
      <c r="J118" s="468"/>
      <c r="K118" s="469" t="s">
        <v>6</v>
      </c>
      <c r="L118" s="469" t="s">
        <v>13</v>
      </c>
    </row>
    <row r="119" spans="2:12" ht="24.75" customHeight="1" thickBot="1" x14ac:dyDescent="0.25">
      <c r="B119" s="477"/>
      <c r="C119" s="477"/>
      <c r="D119" s="477"/>
      <c r="E119" s="477"/>
      <c r="F119" s="477"/>
      <c r="G119" s="210" t="s">
        <v>7</v>
      </c>
      <c r="H119" s="211" t="s">
        <v>44</v>
      </c>
      <c r="I119" s="356" t="s">
        <v>8</v>
      </c>
      <c r="J119" s="356" t="s">
        <v>9</v>
      </c>
      <c r="K119" s="477"/>
      <c r="L119" s="477"/>
    </row>
    <row r="120" spans="2:12" ht="24.75" customHeight="1" x14ac:dyDescent="0.25">
      <c r="B120" s="357">
        <v>1</v>
      </c>
      <c r="C120" s="394" t="s">
        <v>45</v>
      </c>
      <c r="D120" s="399" t="s">
        <v>279</v>
      </c>
      <c r="E120" s="358">
        <v>42366</v>
      </c>
      <c r="F120" s="359">
        <v>44576</v>
      </c>
      <c r="G120" s="360">
        <v>278606007</v>
      </c>
      <c r="H120" s="361"/>
      <c r="I120" s="362"/>
      <c r="J120" s="275"/>
      <c r="K120" s="246"/>
      <c r="L120" s="363" t="s">
        <v>41</v>
      </c>
    </row>
    <row r="121" spans="2:12" ht="24.75" customHeight="1" x14ac:dyDescent="0.25">
      <c r="B121" s="364">
        <f>+B120+1</f>
        <v>2</v>
      </c>
      <c r="C121" s="395" t="s">
        <v>91</v>
      </c>
      <c r="D121" s="400" t="s">
        <v>279</v>
      </c>
      <c r="E121" s="280">
        <v>42366</v>
      </c>
      <c r="F121" s="281">
        <v>44576</v>
      </c>
      <c r="G121" s="348">
        <v>9931875</v>
      </c>
      <c r="H121" s="320"/>
      <c r="I121" s="320"/>
      <c r="L121" s="288" t="s">
        <v>41</v>
      </c>
    </row>
    <row r="122" spans="2:12" ht="15.75" customHeight="1" x14ac:dyDescent="0.25">
      <c r="B122" s="364"/>
      <c r="C122" s="396" t="s">
        <v>39</v>
      </c>
      <c r="D122" s="400"/>
      <c r="E122" s="280"/>
      <c r="F122" s="281"/>
      <c r="G122" s="322">
        <f>SUM(G120:G121)</f>
        <v>288537882</v>
      </c>
      <c r="H122" s="255"/>
      <c r="I122" s="323">
        <f>SUM(I73:I121)</f>
        <v>0</v>
      </c>
      <c r="L122" s="288" t="s">
        <v>41</v>
      </c>
    </row>
    <row r="123" spans="2:12" ht="15.75" customHeight="1" x14ac:dyDescent="0.25">
      <c r="B123" s="364"/>
      <c r="C123" s="396"/>
      <c r="D123" s="400"/>
      <c r="E123" s="280"/>
      <c r="F123" s="281"/>
      <c r="G123" s="322"/>
      <c r="H123" s="255"/>
      <c r="I123" s="323"/>
      <c r="L123" s="288"/>
    </row>
    <row r="124" spans="2:12" ht="20.5" x14ac:dyDescent="0.25">
      <c r="B124" s="364">
        <v>1</v>
      </c>
      <c r="C124" s="395" t="s">
        <v>266</v>
      </c>
      <c r="D124" s="400" t="s">
        <v>274</v>
      </c>
      <c r="E124" s="280">
        <v>44092</v>
      </c>
      <c r="F124" s="281">
        <v>45345</v>
      </c>
      <c r="G124" s="336">
        <v>1250000000</v>
      </c>
      <c r="H124" s="255"/>
      <c r="I124" s="323"/>
      <c r="L124" s="288" t="s">
        <v>41</v>
      </c>
    </row>
    <row r="125" spans="2:12" ht="20.5" x14ac:dyDescent="0.25">
      <c r="B125" s="364">
        <f>+B124+1</f>
        <v>2</v>
      </c>
      <c r="C125" s="395" t="s">
        <v>267</v>
      </c>
      <c r="D125" s="400" t="s">
        <v>274</v>
      </c>
      <c r="E125" s="280">
        <v>44092</v>
      </c>
      <c r="F125" s="281">
        <v>45345</v>
      </c>
      <c r="G125" s="336">
        <v>281506853</v>
      </c>
      <c r="H125" s="255"/>
      <c r="I125" s="323"/>
      <c r="L125" s="288" t="s">
        <v>41</v>
      </c>
    </row>
    <row r="126" spans="2:12" ht="20.5" x14ac:dyDescent="0.25">
      <c r="B126" s="364">
        <f>+B125+1</f>
        <v>3</v>
      </c>
      <c r="C126" s="395" t="s">
        <v>268</v>
      </c>
      <c r="D126" s="400" t="s">
        <v>274</v>
      </c>
      <c r="E126" s="280">
        <v>44092</v>
      </c>
      <c r="F126" s="281">
        <v>45618</v>
      </c>
      <c r="G126" s="336">
        <v>1250000000</v>
      </c>
      <c r="H126" s="255"/>
      <c r="I126" s="323"/>
      <c r="L126" s="288" t="s">
        <v>41</v>
      </c>
    </row>
    <row r="127" spans="2:12" ht="20.5" x14ac:dyDescent="0.25">
      <c r="B127" s="364">
        <f>+B126+1</f>
        <v>4</v>
      </c>
      <c r="C127" s="395" t="s">
        <v>269</v>
      </c>
      <c r="D127" s="400" t="s">
        <v>274</v>
      </c>
      <c r="E127" s="280">
        <v>44092</v>
      </c>
      <c r="F127" s="281">
        <v>45618</v>
      </c>
      <c r="G127" s="336">
        <v>384374998</v>
      </c>
      <c r="H127" s="255"/>
      <c r="I127" s="323"/>
      <c r="L127" s="288" t="s">
        <v>41</v>
      </c>
    </row>
    <row r="128" spans="2:12" ht="20.5" x14ac:dyDescent="0.25">
      <c r="B128" s="364">
        <f>+B127+1</f>
        <v>5</v>
      </c>
      <c r="C128" s="395" t="s">
        <v>270</v>
      </c>
      <c r="D128" s="400" t="s">
        <v>274</v>
      </c>
      <c r="E128" s="280">
        <v>44092</v>
      </c>
      <c r="F128" s="281">
        <v>45716</v>
      </c>
      <c r="G128" s="336">
        <v>1500000000</v>
      </c>
      <c r="H128" s="255"/>
      <c r="I128" s="323"/>
      <c r="L128" s="288" t="s">
        <v>41</v>
      </c>
    </row>
    <row r="129" spans="2:12" ht="20.5" x14ac:dyDescent="0.25">
      <c r="B129" s="364">
        <f>+B128+1</f>
        <v>6</v>
      </c>
      <c r="C129" s="395" t="s">
        <v>271</v>
      </c>
      <c r="D129" s="400" t="s">
        <v>274</v>
      </c>
      <c r="E129" s="280">
        <v>44092</v>
      </c>
      <c r="F129" s="281">
        <v>45716</v>
      </c>
      <c r="G129" s="336">
        <v>590301366</v>
      </c>
      <c r="H129" s="255"/>
      <c r="I129" s="323"/>
      <c r="L129" s="288" t="s">
        <v>41</v>
      </c>
    </row>
    <row r="130" spans="2:12" ht="15.75" customHeight="1" x14ac:dyDescent="0.25">
      <c r="B130" s="364"/>
      <c r="C130" s="396" t="s">
        <v>272</v>
      </c>
      <c r="D130" s="400"/>
      <c r="E130" s="280"/>
      <c r="F130" s="281"/>
      <c r="G130" s="322">
        <f>SUM(G124:G129)</f>
        <v>5256183217</v>
      </c>
      <c r="H130" s="255"/>
      <c r="I130" s="323"/>
      <c r="L130" s="288"/>
    </row>
    <row r="131" spans="2:12" ht="15.75" customHeight="1" thickBot="1" x14ac:dyDescent="0.3">
      <c r="B131" s="365"/>
      <c r="C131" s="397"/>
      <c r="D131" s="401"/>
      <c r="E131" s="305"/>
      <c r="F131" s="354"/>
      <c r="G131" s="366"/>
      <c r="H131" s="367"/>
      <c r="I131" s="368"/>
      <c r="J131" s="303"/>
      <c r="K131" s="303"/>
      <c r="L131" s="355"/>
    </row>
    <row r="132" spans="2:12" ht="21" customHeight="1" thickBot="1" x14ac:dyDescent="0.3">
      <c r="B132" s="293"/>
      <c r="C132" s="386" t="s">
        <v>284</v>
      </c>
      <c r="D132" s="398">
        <f>+D4</f>
        <v>44469</v>
      </c>
      <c r="E132" s="294"/>
      <c r="F132" s="369"/>
      <c r="G132" s="370">
        <f>+G122+G130</f>
        <v>5544721099</v>
      </c>
      <c r="H132" s="371"/>
      <c r="I132" s="372">
        <f>+I122</f>
        <v>0</v>
      </c>
      <c r="J132" s="294"/>
      <c r="K132" s="294"/>
      <c r="L132" s="373"/>
    </row>
    <row r="133" spans="2:12" ht="10.5" x14ac:dyDescent="0.25">
      <c r="B133" s="330"/>
      <c r="C133" s="331"/>
      <c r="D133" s="245"/>
      <c r="E133" s="246"/>
      <c r="F133" s="247"/>
      <c r="G133" s="332"/>
      <c r="H133" s="333"/>
      <c r="I133" s="334"/>
      <c r="J133" s="245"/>
      <c r="K133" s="246"/>
      <c r="L133" s="252"/>
    </row>
    <row r="134" spans="2:12" ht="19.5" customHeight="1" x14ac:dyDescent="0.25">
      <c r="B134" s="262"/>
      <c r="C134" s="214" t="s">
        <v>100</v>
      </c>
      <c r="D134" s="335"/>
      <c r="E134" s="280">
        <v>43284</v>
      </c>
      <c r="F134" s="281">
        <v>45841</v>
      </c>
      <c r="G134" s="348">
        <v>1758449587</v>
      </c>
      <c r="H134" s="255"/>
      <c r="J134" s="218"/>
      <c r="L134" s="288" t="s">
        <v>41</v>
      </c>
    </row>
    <row r="135" spans="2:12" ht="24" customHeight="1" thickBot="1" x14ac:dyDescent="0.3">
      <c r="B135" s="265"/>
      <c r="C135" s="265" t="s">
        <v>285</v>
      </c>
      <c r="D135" s="385">
        <f>+D4</f>
        <v>44469</v>
      </c>
      <c r="E135" s="267"/>
      <c r="F135" s="268"/>
      <c r="G135" s="241">
        <f>+G134</f>
        <v>1758449587</v>
      </c>
      <c r="H135" s="241">
        <f>SUM(H134:H134)</f>
        <v>0</v>
      </c>
      <c r="I135" s="241">
        <f>SUM(I134:I134)</f>
        <v>0</v>
      </c>
      <c r="J135" s="241">
        <f>SUM(J134:J134)</f>
        <v>0</v>
      </c>
      <c r="K135" s="267"/>
      <c r="L135" s="338"/>
    </row>
    <row r="136" spans="2:12" x14ac:dyDescent="0.2">
      <c r="B136" s="339"/>
      <c r="G136" s="282"/>
      <c r="H136" s="282"/>
    </row>
    <row r="137" spans="2:12" ht="15.75" customHeight="1" thickBot="1" x14ac:dyDescent="0.3">
      <c r="B137" s="339"/>
      <c r="D137" s="378" t="s">
        <v>71</v>
      </c>
      <c r="E137" s="378"/>
      <c r="F137" s="379"/>
      <c r="G137" s="380">
        <f>+G132+G135</f>
        <v>7303170686</v>
      </c>
      <c r="H137" s="340"/>
      <c r="I137" s="224"/>
    </row>
    <row r="138" spans="2:12" ht="10.5" thickTop="1" x14ac:dyDescent="0.2">
      <c r="B138" s="339"/>
      <c r="G138" s="230"/>
      <c r="H138" s="282"/>
      <c r="I138" s="224"/>
    </row>
    <row r="139" spans="2:12" x14ac:dyDescent="0.2">
      <c r="B139" s="339"/>
      <c r="G139" s="282"/>
      <c r="H139" s="282"/>
    </row>
    <row r="140" spans="2:12" ht="21.75" customHeight="1" thickBot="1" x14ac:dyDescent="0.3">
      <c r="B140" s="339"/>
      <c r="D140" s="374" t="s">
        <v>50</v>
      </c>
      <c r="E140" s="375"/>
      <c r="F140" s="376"/>
      <c r="G140" s="377">
        <f>+G137+G92-1</f>
        <v>23436066711.389999</v>
      </c>
      <c r="H140" s="282"/>
      <c r="I140" s="184"/>
      <c r="J140" s="403"/>
    </row>
    <row r="141" spans="2:12" ht="14.5" x14ac:dyDescent="0.35">
      <c r="B141" s="339"/>
      <c r="G141" s="402"/>
      <c r="H141" s="282"/>
    </row>
    <row r="142" spans="2:12" x14ac:dyDescent="0.2">
      <c r="G142" s="230"/>
      <c r="H142" s="282"/>
    </row>
    <row r="143" spans="2:12" x14ac:dyDescent="0.2">
      <c r="G143" s="230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x14ac:dyDescent="0.2">
      <c r="G146" s="282"/>
      <c r="H146" s="282"/>
    </row>
    <row r="147" spans="5:8" x14ac:dyDescent="0.2">
      <c r="G147" s="282"/>
      <c r="H147" s="282"/>
    </row>
    <row r="148" spans="5:8" ht="10.5" x14ac:dyDescent="0.25">
      <c r="E148" s="197"/>
      <c r="G148" s="282"/>
      <c r="H148" s="282"/>
    </row>
    <row r="149" spans="5:8" ht="10.5" x14ac:dyDescent="0.25">
      <c r="E149" s="311"/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</sheetData>
  <mergeCells count="17">
    <mergeCell ref="B118:B119"/>
    <mergeCell ref="C118:C119"/>
    <mergeCell ref="D118:D119"/>
    <mergeCell ref="E118:E119"/>
    <mergeCell ref="F7:F8"/>
    <mergeCell ref="B7:B8"/>
    <mergeCell ref="C7:C8"/>
    <mergeCell ref="D7:D8"/>
    <mergeCell ref="E7:E8"/>
    <mergeCell ref="B39:C39"/>
    <mergeCell ref="I7:J7"/>
    <mergeCell ref="L118:L119"/>
    <mergeCell ref="K7:K8"/>
    <mergeCell ref="L7:L8"/>
    <mergeCell ref="F118:F119"/>
    <mergeCell ref="I118:J118"/>
    <mergeCell ref="K118:K11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316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44561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69" t="s">
        <v>1</v>
      </c>
      <c r="C7" s="469" t="s">
        <v>2</v>
      </c>
      <c r="D7" s="469" t="s">
        <v>3</v>
      </c>
      <c r="E7" s="469" t="s">
        <v>24</v>
      </c>
      <c r="F7" s="469" t="s">
        <v>4</v>
      </c>
      <c r="G7" s="208" t="s">
        <v>5</v>
      </c>
      <c r="H7" s="207" t="s">
        <v>3</v>
      </c>
      <c r="I7" s="467" t="s">
        <v>5</v>
      </c>
      <c r="J7" s="468"/>
      <c r="K7" s="471" t="s">
        <v>6</v>
      </c>
      <c r="L7" s="473" t="s">
        <v>13</v>
      </c>
    </row>
    <row r="8" spans="2:22" ht="24" customHeight="1" thickBot="1" x14ac:dyDescent="0.25">
      <c r="B8" s="470"/>
      <c r="C8" s="470"/>
      <c r="D8" s="470"/>
      <c r="E8" s="470"/>
      <c r="F8" s="470"/>
      <c r="G8" s="210" t="s">
        <v>7</v>
      </c>
      <c r="H8" s="211" t="s">
        <v>44</v>
      </c>
      <c r="I8" s="212" t="s">
        <v>8</v>
      </c>
      <c r="J8" s="212" t="s">
        <v>9</v>
      </c>
      <c r="K8" s="472"/>
      <c r="L8" s="47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11"/>
      <c r="E13" s="211"/>
      <c r="F13" s="211"/>
      <c r="G13" s="210"/>
      <c r="H13" s="211"/>
      <c r="I13" s="216"/>
      <c r="J13" s="216"/>
      <c r="K13" s="210"/>
      <c r="L13" s="217"/>
    </row>
    <row r="14" spans="2:22" ht="10.5" x14ac:dyDescent="0.2">
      <c r="B14" s="211">
        <v>1</v>
      </c>
      <c r="C14" s="347" t="s">
        <v>199</v>
      </c>
      <c r="D14" s="226" t="s">
        <v>42</v>
      </c>
      <c r="E14" s="227">
        <v>44561</v>
      </c>
      <c r="F14" s="227">
        <v>44592</v>
      </c>
      <c r="G14" s="224">
        <v>900000</v>
      </c>
      <c r="H14" s="231"/>
      <c r="I14" s="229"/>
      <c r="J14" s="233"/>
      <c r="K14" s="210"/>
      <c r="L14" s="225" t="s">
        <v>41</v>
      </c>
    </row>
    <row r="15" spans="2:22" ht="10.5" x14ac:dyDescent="0.2">
      <c r="B15" s="211">
        <f t="shared" ref="B15:B43" si="0">+B14+1</f>
        <v>2</v>
      </c>
      <c r="C15" s="347" t="s">
        <v>301</v>
      </c>
      <c r="D15" s="226" t="s">
        <v>42</v>
      </c>
      <c r="E15" s="227">
        <v>44561</v>
      </c>
      <c r="F15" s="227">
        <v>44592</v>
      </c>
      <c r="G15" s="224">
        <v>9900000</v>
      </c>
      <c r="H15" s="231"/>
      <c r="I15" s="229"/>
      <c r="J15" s="233"/>
      <c r="K15" s="210"/>
      <c r="L15" s="225" t="s">
        <v>41</v>
      </c>
    </row>
    <row r="16" spans="2:22" ht="10.5" x14ac:dyDescent="0.2">
      <c r="B16" s="211">
        <f t="shared" si="0"/>
        <v>3</v>
      </c>
      <c r="C16" s="347" t="s">
        <v>134</v>
      </c>
      <c r="D16" s="226" t="s">
        <v>42</v>
      </c>
      <c r="E16" s="227">
        <v>43646</v>
      </c>
      <c r="F16" s="227">
        <v>44561</v>
      </c>
      <c r="G16" s="224">
        <v>1058157318</v>
      </c>
      <c r="H16" s="231"/>
      <c r="I16" s="229"/>
      <c r="J16" s="233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95</v>
      </c>
      <c r="D17" s="226" t="s">
        <v>42</v>
      </c>
      <c r="E17" s="227">
        <v>43111</v>
      </c>
      <c r="F17" s="227">
        <v>44561</v>
      </c>
      <c r="G17" s="224">
        <v>0</v>
      </c>
      <c r="H17" s="231">
        <v>6887.4</v>
      </c>
      <c r="I17" s="229">
        <f>+J17*H17</f>
        <v>7851636</v>
      </c>
      <c r="J17" s="233">
        <v>1140</v>
      </c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174</v>
      </c>
      <c r="D18" s="226" t="s">
        <v>42</v>
      </c>
      <c r="E18" s="227">
        <v>44561</v>
      </c>
      <c r="F18" s="227">
        <v>44592</v>
      </c>
      <c r="G18" s="224">
        <v>3820000</v>
      </c>
      <c r="H18" s="231"/>
      <c r="I18" s="229"/>
      <c r="J18" s="233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203</v>
      </c>
      <c r="D19" s="226" t="s">
        <v>42</v>
      </c>
      <c r="E19" s="227">
        <v>44561</v>
      </c>
      <c r="F19" s="227">
        <v>44592</v>
      </c>
      <c r="G19" s="224">
        <v>5534401</v>
      </c>
      <c r="H19" s="231"/>
      <c r="I19" s="229"/>
      <c r="J19" s="233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233</v>
      </c>
      <c r="D20" s="226" t="s">
        <v>42</v>
      </c>
      <c r="E20" s="227">
        <v>44561</v>
      </c>
      <c r="F20" s="227">
        <v>44592</v>
      </c>
      <c r="G20" s="224">
        <v>923588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207</v>
      </c>
      <c r="D21" s="226" t="s">
        <v>42</v>
      </c>
      <c r="E21" s="227">
        <v>44561</v>
      </c>
      <c r="F21" s="227">
        <v>44592</v>
      </c>
      <c r="G21" s="224">
        <v>7218255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62</v>
      </c>
      <c r="D22" s="226" t="s">
        <v>40</v>
      </c>
      <c r="E22" s="227">
        <v>44561</v>
      </c>
      <c r="F22" s="227">
        <v>44566</v>
      </c>
      <c r="G22" s="224">
        <v>5223573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208</v>
      </c>
      <c r="D23" s="226" t="s">
        <v>42</v>
      </c>
      <c r="E23" s="227">
        <v>44561</v>
      </c>
      <c r="F23" s="227">
        <v>44592</v>
      </c>
      <c r="G23" s="224">
        <v>0</v>
      </c>
      <c r="H23" s="231">
        <v>6887.4</v>
      </c>
      <c r="I23" s="229">
        <f>+J23*H23</f>
        <v>42701880</v>
      </c>
      <c r="J23" s="233">
        <v>6200</v>
      </c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>+B23+1</f>
        <v>11</v>
      </c>
      <c r="C24" s="347" t="s">
        <v>67</v>
      </c>
      <c r="D24" s="226" t="s">
        <v>42</v>
      </c>
      <c r="E24" s="227">
        <v>44561</v>
      </c>
      <c r="F24" s="227">
        <v>44592</v>
      </c>
      <c r="G24" s="224">
        <v>1062267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>+B24+1</f>
        <v>12</v>
      </c>
      <c r="C25" s="347" t="s">
        <v>111</v>
      </c>
      <c r="D25" s="226" t="s">
        <v>42</v>
      </c>
      <c r="E25" s="227">
        <v>44561</v>
      </c>
      <c r="F25" s="227">
        <v>44592</v>
      </c>
      <c r="G25" s="224">
        <v>1781220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>+B25+1</f>
        <v>13</v>
      </c>
      <c r="C26" s="347" t="s">
        <v>302</v>
      </c>
      <c r="D26" s="226" t="s">
        <v>42</v>
      </c>
      <c r="E26" s="227">
        <v>44561</v>
      </c>
      <c r="F26" s="227">
        <v>44592</v>
      </c>
      <c r="G26" s="224">
        <v>6630000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>+B26+1</f>
        <v>14</v>
      </c>
      <c r="C27" s="347" t="s">
        <v>236</v>
      </c>
      <c r="D27" s="226" t="s">
        <v>42</v>
      </c>
      <c r="E27" s="227">
        <v>44064</v>
      </c>
      <c r="F27" s="227">
        <v>44926</v>
      </c>
      <c r="G27" s="224">
        <v>184764328</v>
      </c>
      <c r="H27" s="228"/>
      <c r="I27" s="229"/>
      <c r="J27" s="216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252</v>
      </c>
      <c r="D28" s="226" t="s">
        <v>40</v>
      </c>
      <c r="E28" s="227">
        <v>44561</v>
      </c>
      <c r="F28" s="227">
        <v>44568</v>
      </c>
      <c r="G28" s="224">
        <v>3286634</v>
      </c>
      <c r="H28" s="228"/>
      <c r="I28" s="229"/>
      <c r="J28" s="216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254</v>
      </c>
      <c r="D29" s="226" t="s">
        <v>42</v>
      </c>
      <c r="E29" s="227">
        <v>44196</v>
      </c>
      <c r="F29" s="227">
        <v>44561</v>
      </c>
      <c r="G29" s="224">
        <v>262360443</v>
      </c>
      <c r="H29" s="228"/>
      <c r="I29" s="229"/>
      <c r="J29" s="216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291</v>
      </c>
      <c r="D30" s="226" t="s">
        <v>42</v>
      </c>
      <c r="E30" s="227">
        <v>44469</v>
      </c>
      <c r="F30" s="227">
        <v>44592</v>
      </c>
      <c r="G30" s="224">
        <v>125000141</v>
      </c>
      <c r="H30" s="232"/>
      <c r="I30" s="229"/>
      <c r="J30" s="233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290</v>
      </c>
      <c r="D31" s="226" t="s">
        <v>42</v>
      </c>
      <c r="E31" s="227">
        <v>44469</v>
      </c>
      <c r="F31" s="227">
        <v>44592</v>
      </c>
      <c r="G31" s="224">
        <v>385451250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289</v>
      </c>
      <c r="D32" s="226" t="s">
        <v>42</v>
      </c>
      <c r="E32" s="227">
        <v>44469</v>
      </c>
      <c r="F32" s="227">
        <v>44592</v>
      </c>
      <c r="G32" s="224">
        <v>128483750</v>
      </c>
      <c r="H32" s="228"/>
      <c r="I32" s="229"/>
      <c r="J32" s="233"/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288</v>
      </c>
      <c r="D33" s="226" t="s">
        <v>42</v>
      </c>
      <c r="E33" s="227">
        <v>44469</v>
      </c>
      <c r="F33" s="227">
        <v>44592</v>
      </c>
      <c r="G33" s="224">
        <v>128483750</v>
      </c>
      <c r="H33" s="228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f t="shared" si="0"/>
        <v>21</v>
      </c>
      <c r="C34" s="347" t="s">
        <v>304</v>
      </c>
      <c r="D34" s="226" t="s">
        <v>42</v>
      </c>
      <c r="E34" s="227">
        <v>44561</v>
      </c>
      <c r="F34" s="227">
        <v>44566</v>
      </c>
      <c r="G34" s="224"/>
      <c r="H34" s="231">
        <v>6887.4</v>
      </c>
      <c r="I34" s="229">
        <f>+J34*H34</f>
        <v>118077585.59999999</v>
      </c>
      <c r="J34" s="233">
        <v>17144</v>
      </c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22</v>
      </c>
      <c r="C35" s="347" t="s">
        <v>303</v>
      </c>
      <c r="D35" s="226" t="s">
        <v>42</v>
      </c>
      <c r="E35" s="227">
        <v>44561</v>
      </c>
      <c r="F35" s="227">
        <v>44566</v>
      </c>
      <c r="G35" s="224">
        <v>302250000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23</v>
      </c>
      <c r="C36" s="347" t="s">
        <v>164</v>
      </c>
      <c r="D36" s="226" t="s">
        <v>42</v>
      </c>
      <c r="E36" s="227">
        <v>44561</v>
      </c>
      <c r="F36" s="227">
        <v>44566</v>
      </c>
      <c r="G36" s="224">
        <v>484280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ht="10.5" x14ac:dyDescent="0.2">
      <c r="B37" s="211">
        <f t="shared" si="0"/>
        <v>24</v>
      </c>
      <c r="C37" s="347" t="s">
        <v>307</v>
      </c>
      <c r="D37" s="226" t="s">
        <v>42</v>
      </c>
      <c r="E37" s="227">
        <v>44561</v>
      </c>
      <c r="F37" s="227">
        <v>44566</v>
      </c>
      <c r="G37" s="224">
        <v>380000</v>
      </c>
      <c r="H37" s="231"/>
      <c r="I37" s="229"/>
      <c r="J37" s="216"/>
      <c r="K37" s="210"/>
      <c r="L37" s="225" t="s">
        <v>41</v>
      </c>
      <c r="M37" s="224"/>
      <c r="N37" s="230"/>
      <c r="O37" s="230"/>
    </row>
    <row r="38" spans="2:15" ht="10.5" x14ac:dyDescent="0.2">
      <c r="B38" s="211">
        <f t="shared" si="0"/>
        <v>25</v>
      </c>
      <c r="C38" s="347" t="s">
        <v>28</v>
      </c>
      <c r="D38" s="226" t="s">
        <v>42</v>
      </c>
      <c r="E38" s="227">
        <v>44561</v>
      </c>
      <c r="F38" s="227">
        <v>44566</v>
      </c>
      <c r="G38" s="224">
        <v>475750</v>
      </c>
      <c r="H38" s="232"/>
      <c r="I38" s="229"/>
      <c r="J38" s="233"/>
      <c r="K38" s="210"/>
      <c r="L38" s="225" t="s">
        <v>41</v>
      </c>
      <c r="M38" s="224"/>
      <c r="N38" s="230"/>
      <c r="O38" s="230"/>
    </row>
    <row r="39" spans="2:15" ht="10.5" x14ac:dyDescent="0.2">
      <c r="B39" s="211">
        <f t="shared" si="0"/>
        <v>26</v>
      </c>
      <c r="C39" s="347" t="s">
        <v>99</v>
      </c>
      <c r="D39" s="226" t="s">
        <v>42</v>
      </c>
      <c r="E39" s="227">
        <v>44561</v>
      </c>
      <c r="F39" s="227">
        <v>44566</v>
      </c>
      <c r="G39" s="224">
        <v>167000</v>
      </c>
      <c r="H39" s="231"/>
      <c r="I39" s="229"/>
      <c r="J39" s="233"/>
      <c r="K39" s="210"/>
      <c r="L39" s="225" t="s">
        <v>41</v>
      </c>
      <c r="M39" s="224"/>
      <c r="N39" s="230"/>
      <c r="O39" s="230"/>
    </row>
    <row r="40" spans="2:15" ht="10.5" x14ac:dyDescent="0.2">
      <c r="B40" s="211">
        <f t="shared" si="0"/>
        <v>27</v>
      </c>
      <c r="C40" s="347" t="s">
        <v>29</v>
      </c>
      <c r="D40" s="226" t="s">
        <v>42</v>
      </c>
      <c r="E40" s="227">
        <v>43553</v>
      </c>
      <c r="F40" s="227">
        <v>44926</v>
      </c>
      <c r="G40" s="224">
        <v>2167500</v>
      </c>
      <c r="H40" s="228"/>
      <c r="I40" s="229"/>
      <c r="J40" s="233"/>
      <c r="K40" s="210"/>
      <c r="L40" s="225" t="s">
        <v>41</v>
      </c>
      <c r="M40" s="224"/>
      <c r="N40" s="230"/>
      <c r="O40" s="230"/>
    </row>
    <row r="41" spans="2:15" ht="10.5" x14ac:dyDescent="0.2">
      <c r="B41" s="211">
        <f t="shared" si="0"/>
        <v>28</v>
      </c>
      <c r="C41" s="347" t="s">
        <v>195</v>
      </c>
      <c r="D41" s="226" t="s">
        <v>42</v>
      </c>
      <c r="E41" s="227">
        <v>44561</v>
      </c>
      <c r="F41" s="227">
        <v>44576</v>
      </c>
      <c r="G41" s="224">
        <v>717001</v>
      </c>
      <c r="H41" s="231"/>
      <c r="I41" s="229"/>
      <c r="J41" s="233"/>
      <c r="K41" s="210"/>
      <c r="L41" s="225" t="s">
        <v>41</v>
      </c>
      <c r="M41" s="224"/>
      <c r="N41" s="230"/>
      <c r="O41" s="230"/>
    </row>
    <row r="42" spans="2:15" ht="12.75" customHeight="1" x14ac:dyDescent="0.2">
      <c r="B42" s="211">
        <f t="shared" si="0"/>
        <v>29</v>
      </c>
      <c r="C42" s="347" t="s">
        <v>256</v>
      </c>
      <c r="D42" s="226" t="s">
        <v>42</v>
      </c>
      <c r="E42" s="227">
        <v>44561</v>
      </c>
      <c r="F42" s="227">
        <v>44576</v>
      </c>
      <c r="G42" s="224">
        <v>3443353582.75</v>
      </c>
      <c r="H42" s="231"/>
      <c r="I42" s="229"/>
      <c r="J42" s="216"/>
      <c r="K42" s="210"/>
      <c r="L42" s="225" t="s">
        <v>41</v>
      </c>
      <c r="O42" s="230"/>
    </row>
    <row r="43" spans="2:15" ht="12.75" customHeight="1" x14ac:dyDescent="0.2">
      <c r="B43" s="211">
        <f t="shared" si="0"/>
        <v>30</v>
      </c>
      <c r="C43" s="347" t="s">
        <v>80</v>
      </c>
      <c r="D43" s="226" t="s">
        <v>42</v>
      </c>
      <c r="E43" s="227">
        <v>44561</v>
      </c>
      <c r="F43" s="227">
        <v>44576</v>
      </c>
      <c r="G43" s="224">
        <v>13693886</v>
      </c>
      <c r="H43" s="228"/>
      <c r="I43" s="229"/>
      <c r="J43" s="216"/>
      <c r="K43" s="210"/>
      <c r="L43" s="225" t="s">
        <v>41</v>
      </c>
      <c r="O43" s="230"/>
    </row>
    <row r="44" spans="2:15" ht="23.25" customHeight="1" thickBot="1" x14ac:dyDescent="0.25">
      <c r="B44" s="478" t="s">
        <v>281</v>
      </c>
      <c r="C44" s="479"/>
      <c r="D44" s="383">
        <f>+D4</f>
        <v>44561</v>
      </c>
      <c r="E44" s="240"/>
      <c r="F44" s="240"/>
      <c r="G44" s="241">
        <f>SUM(G14:G43)</f>
        <v>6082669917.75</v>
      </c>
      <c r="H44" s="241"/>
      <c r="I44" s="241">
        <f>SUM(I9:I43)</f>
        <v>168631101.59999999</v>
      </c>
      <c r="J44" s="404">
        <f>SUM(J9:J41)</f>
        <v>24484</v>
      </c>
      <c r="K44" s="241"/>
      <c r="L44" s="242"/>
      <c r="O44" s="224"/>
    </row>
    <row r="45" spans="2:15" ht="18" customHeight="1" x14ac:dyDescent="0.25">
      <c r="B45" s="243"/>
      <c r="C45" s="420"/>
      <c r="D45" s="245"/>
      <c r="E45" s="246"/>
      <c r="F45" s="247"/>
      <c r="G45" s="248"/>
      <c r="H45" s="277"/>
      <c r="I45" s="423"/>
      <c r="J45" s="251"/>
      <c r="K45" s="246"/>
      <c r="L45" s="245"/>
      <c r="M45" s="224"/>
    </row>
    <row r="46" spans="2:15" ht="15.75" customHeight="1" x14ac:dyDescent="0.2">
      <c r="B46" s="223"/>
      <c r="C46" s="222" t="s">
        <v>48</v>
      </c>
      <c r="D46" s="211"/>
      <c r="E46" s="235"/>
      <c r="F46" s="253"/>
      <c r="G46" s="254"/>
      <c r="H46" s="322"/>
      <c r="I46" s="262"/>
      <c r="J46" s="216"/>
      <c r="K46" s="210"/>
      <c r="L46" s="211"/>
    </row>
    <row r="47" spans="2:15" ht="15.75" customHeight="1" x14ac:dyDescent="0.2">
      <c r="B47" s="223"/>
      <c r="C47" s="222"/>
      <c r="D47" s="211"/>
      <c r="E47" s="235"/>
      <c r="F47" s="253"/>
      <c r="G47" s="224"/>
      <c r="H47" s="322"/>
      <c r="I47" s="262"/>
      <c r="J47" s="262"/>
      <c r="K47" s="210"/>
      <c r="L47" s="211"/>
    </row>
    <row r="48" spans="2:15" ht="10.5" x14ac:dyDescent="0.2">
      <c r="B48" s="223"/>
      <c r="C48" s="395" t="s">
        <v>31</v>
      </c>
      <c r="D48" s="348"/>
      <c r="E48" s="406">
        <v>44561</v>
      </c>
      <c r="F48" s="227">
        <v>44592</v>
      </c>
      <c r="G48" s="224">
        <v>273000</v>
      </c>
      <c r="H48" s="336"/>
      <c r="I48" s="424"/>
      <c r="J48" s="262"/>
      <c r="K48" s="210"/>
      <c r="L48" s="253" t="s">
        <v>41</v>
      </c>
    </row>
    <row r="49" spans="2:12" ht="10.5" x14ac:dyDescent="0.2">
      <c r="B49" s="223"/>
      <c r="C49" s="395" t="s">
        <v>246</v>
      </c>
      <c r="D49" s="348"/>
      <c r="E49" s="406"/>
      <c r="F49" s="227"/>
      <c r="G49" s="224"/>
      <c r="H49" s="336"/>
      <c r="I49" s="424"/>
      <c r="J49" s="262"/>
      <c r="K49" s="210"/>
      <c r="L49" s="253"/>
    </row>
    <row r="50" spans="2:12" ht="10.5" x14ac:dyDescent="0.2">
      <c r="B50" s="223"/>
      <c r="C50" s="395" t="s">
        <v>32</v>
      </c>
      <c r="D50" s="348"/>
      <c r="E50" s="406"/>
      <c r="F50" s="227"/>
      <c r="G50" s="224"/>
      <c r="H50" s="336"/>
      <c r="I50" s="424"/>
      <c r="J50" s="262"/>
      <c r="K50" s="210"/>
      <c r="L50" s="253"/>
    </row>
    <row r="51" spans="2:12" ht="10.5" x14ac:dyDescent="0.2">
      <c r="B51" s="223"/>
      <c r="C51" s="395" t="s">
        <v>305</v>
      </c>
      <c r="D51" s="348"/>
      <c r="E51" s="406">
        <v>44561</v>
      </c>
      <c r="F51" s="227">
        <v>44592</v>
      </c>
      <c r="G51" s="224">
        <v>74860</v>
      </c>
      <c r="H51" s="336"/>
      <c r="I51" s="424"/>
      <c r="J51" s="262"/>
      <c r="K51" s="210"/>
      <c r="L51" s="253" t="s">
        <v>41</v>
      </c>
    </row>
    <row r="52" spans="2:12" ht="10.5" x14ac:dyDescent="0.2">
      <c r="B52" s="223"/>
      <c r="C52" s="395" t="s">
        <v>33</v>
      </c>
      <c r="D52" s="348"/>
      <c r="E52" s="406">
        <v>44561</v>
      </c>
      <c r="F52" s="227">
        <v>44580</v>
      </c>
      <c r="G52" s="224">
        <v>19473923</v>
      </c>
      <c r="H52" s="336"/>
      <c r="I52" s="424"/>
      <c r="J52" s="262"/>
      <c r="K52" s="210"/>
      <c r="L52" s="253" t="s">
        <v>41</v>
      </c>
    </row>
    <row r="53" spans="2:12" ht="10.5" x14ac:dyDescent="0.2">
      <c r="B53" s="223"/>
      <c r="C53" s="395" t="s">
        <v>169</v>
      </c>
      <c r="D53" s="211"/>
      <c r="E53" s="406">
        <v>44561</v>
      </c>
      <c r="F53" s="227">
        <v>44580</v>
      </c>
      <c r="G53" s="224">
        <v>59136513</v>
      </c>
      <c r="H53" s="336"/>
      <c r="I53" s="424"/>
      <c r="J53" s="262"/>
      <c r="K53" s="210"/>
      <c r="L53" s="253" t="s">
        <v>41</v>
      </c>
    </row>
    <row r="54" spans="2:12" ht="10.5" x14ac:dyDescent="0.2">
      <c r="B54" s="223"/>
      <c r="C54" s="395" t="s">
        <v>34</v>
      </c>
      <c r="D54" s="348"/>
      <c r="E54" s="406">
        <v>44561</v>
      </c>
      <c r="F54" s="227">
        <v>44580</v>
      </c>
      <c r="G54" s="224">
        <v>67493479</v>
      </c>
      <c r="H54" s="336"/>
      <c r="I54" s="424"/>
      <c r="J54" s="262"/>
      <c r="K54" s="210"/>
      <c r="L54" s="253" t="s">
        <v>41</v>
      </c>
    </row>
    <row r="55" spans="2:12" ht="12.75" customHeight="1" x14ac:dyDescent="0.2">
      <c r="B55" s="223"/>
      <c r="C55" s="395" t="s">
        <v>257</v>
      </c>
      <c r="D55" s="348"/>
      <c r="E55" s="406"/>
      <c r="F55" s="227"/>
      <c r="G55" s="224">
        <v>779132707</v>
      </c>
      <c r="H55" s="336"/>
      <c r="I55" s="424"/>
      <c r="J55" s="262"/>
      <c r="K55" s="210"/>
      <c r="L55" s="253" t="s">
        <v>41</v>
      </c>
    </row>
    <row r="56" spans="2:12" ht="10.5" x14ac:dyDescent="0.2">
      <c r="B56" s="223"/>
      <c r="C56" s="395" t="s">
        <v>77</v>
      </c>
      <c r="D56" s="348"/>
      <c r="E56" s="406">
        <v>44561</v>
      </c>
      <c r="F56" s="227">
        <v>44580</v>
      </c>
      <c r="G56" s="224">
        <v>32153400</v>
      </c>
      <c r="H56" s="336"/>
      <c r="I56" s="424"/>
      <c r="J56" s="262"/>
      <c r="K56" s="210"/>
      <c r="L56" s="253" t="s">
        <v>41</v>
      </c>
    </row>
    <row r="57" spans="2:12" ht="12.75" customHeight="1" x14ac:dyDescent="0.2">
      <c r="B57" s="223"/>
      <c r="C57" s="416" t="s">
        <v>35</v>
      </c>
      <c r="D57" s="211"/>
      <c r="E57" s="235"/>
      <c r="F57" s="253"/>
      <c r="G57" s="412">
        <f>SUM(G48:G56)</f>
        <v>957737882</v>
      </c>
      <c r="H57" s="322"/>
      <c r="I57" s="322"/>
      <c r="J57" s="262"/>
      <c r="K57" s="210"/>
      <c r="L57" s="253" t="s">
        <v>41</v>
      </c>
    </row>
    <row r="58" spans="2:12" ht="12.75" customHeight="1" x14ac:dyDescent="0.2">
      <c r="B58" s="223"/>
      <c r="C58" s="417"/>
      <c r="D58" s="211"/>
      <c r="E58" s="235"/>
      <c r="F58" s="253"/>
      <c r="G58" s="224"/>
      <c r="H58" s="322"/>
      <c r="I58" s="322"/>
      <c r="J58" s="262"/>
      <c r="K58" s="210"/>
      <c r="L58" s="253"/>
    </row>
    <row r="59" spans="2:12" ht="10.5" x14ac:dyDescent="0.2">
      <c r="B59" s="223"/>
      <c r="C59" s="395" t="s">
        <v>37</v>
      </c>
      <c r="D59" s="348"/>
      <c r="E59" s="406">
        <v>44298</v>
      </c>
      <c r="F59" s="227">
        <v>44681</v>
      </c>
      <c r="G59" s="224">
        <v>877698574</v>
      </c>
      <c r="H59" s="336"/>
      <c r="I59" s="424"/>
      <c r="J59" s="262"/>
      <c r="K59" s="210"/>
      <c r="L59" s="253" t="s">
        <v>41</v>
      </c>
    </row>
    <row r="60" spans="2:12" ht="10.5" x14ac:dyDescent="0.2">
      <c r="B60" s="223"/>
      <c r="C60" s="395" t="s">
        <v>68</v>
      </c>
      <c r="D60" s="348"/>
      <c r="E60" s="406">
        <v>43312</v>
      </c>
      <c r="F60" s="227"/>
      <c r="G60" s="224">
        <v>623357145</v>
      </c>
      <c r="H60" s="336"/>
      <c r="I60" s="424"/>
      <c r="J60" s="262"/>
      <c r="K60" s="210"/>
      <c r="L60" s="253" t="s">
        <v>41</v>
      </c>
    </row>
    <row r="61" spans="2:12" ht="10.5" x14ac:dyDescent="0.2">
      <c r="B61" s="223"/>
      <c r="C61" s="395" t="s">
        <v>196</v>
      </c>
      <c r="D61" s="348"/>
      <c r="E61" s="406">
        <v>44561</v>
      </c>
      <c r="F61" s="227">
        <v>44592</v>
      </c>
      <c r="G61" s="224">
        <v>27530518</v>
      </c>
      <c r="H61" s="336"/>
      <c r="I61" s="424"/>
      <c r="J61" s="262"/>
      <c r="K61" s="210"/>
      <c r="L61" s="253" t="s">
        <v>41</v>
      </c>
    </row>
    <row r="62" spans="2:12" ht="10.5" x14ac:dyDescent="0.2">
      <c r="B62" s="223"/>
      <c r="C62" s="395" t="s">
        <v>170</v>
      </c>
      <c r="D62" s="348"/>
      <c r="E62" s="406">
        <v>44561</v>
      </c>
      <c r="F62" s="227">
        <v>44592</v>
      </c>
      <c r="G62" s="224">
        <v>91080920</v>
      </c>
      <c r="H62" s="336"/>
      <c r="I62" s="424"/>
      <c r="J62" s="262"/>
      <c r="K62" s="210"/>
      <c r="L62" s="253" t="s">
        <v>41</v>
      </c>
    </row>
    <row r="63" spans="2:12" ht="10.5" x14ac:dyDescent="0.2">
      <c r="B63" s="223"/>
      <c r="C63" s="395" t="s">
        <v>69</v>
      </c>
      <c r="D63" s="348"/>
      <c r="E63" s="406">
        <v>44561</v>
      </c>
      <c r="F63" s="227">
        <v>44592</v>
      </c>
      <c r="G63" s="224">
        <v>11093921</v>
      </c>
      <c r="H63" s="336"/>
      <c r="I63" s="424"/>
      <c r="J63" s="262"/>
      <c r="K63" s="210"/>
      <c r="L63" s="253" t="s">
        <v>41</v>
      </c>
    </row>
    <row r="64" spans="2:12" ht="15" customHeight="1" x14ac:dyDescent="0.2">
      <c r="B64" s="223"/>
      <c r="C64" s="395" t="s">
        <v>63</v>
      </c>
      <c r="D64" s="348"/>
      <c r="E64" s="406">
        <v>44561</v>
      </c>
      <c r="F64" s="227">
        <v>44592</v>
      </c>
      <c r="G64" s="224">
        <v>6700000</v>
      </c>
      <c r="H64" s="336"/>
      <c r="I64" s="424"/>
      <c r="J64" s="262"/>
      <c r="K64" s="210"/>
      <c r="L64" s="253" t="s">
        <v>41</v>
      </c>
    </row>
    <row r="65" spans="2:14" ht="10.5" x14ac:dyDescent="0.2">
      <c r="B65" s="223"/>
      <c r="C65" s="395" t="s">
        <v>64</v>
      </c>
      <c r="D65" s="348"/>
      <c r="E65" s="406">
        <v>44561</v>
      </c>
      <c r="F65" s="227">
        <v>44592</v>
      </c>
      <c r="G65" s="224">
        <v>7912500</v>
      </c>
      <c r="H65" s="336"/>
      <c r="I65" s="424"/>
      <c r="J65" s="262"/>
      <c r="K65" s="210"/>
      <c r="L65" s="253" t="s">
        <v>41</v>
      </c>
    </row>
    <row r="66" spans="2:14" ht="10.5" x14ac:dyDescent="0.2">
      <c r="B66" s="223"/>
      <c r="C66" s="395" t="s">
        <v>74</v>
      </c>
      <c r="D66" s="348"/>
      <c r="E66" s="406">
        <v>44561</v>
      </c>
      <c r="F66" s="227">
        <v>44592</v>
      </c>
      <c r="G66" s="224">
        <v>5400000</v>
      </c>
      <c r="H66" s="336"/>
      <c r="I66" s="424"/>
      <c r="J66" s="262"/>
      <c r="K66" s="210"/>
      <c r="L66" s="253" t="s">
        <v>41</v>
      </c>
    </row>
    <row r="67" spans="2:14" ht="10.5" x14ac:dyDescent="0.2">
      <c r="B67" s="223"/>
      <c r="C67" s="395" t="s">
        <v>75</v>
      </c>
      <c r="D67" s="218"/>
      <c r="E67" s="406">
        <v>44561</v>
      </c>
      <c r="F67" s="227">
        <v>44592</v>
      </c>
      <c r="G67" s="224">
        <v>464367085</v>
      </c>
      <c r="H67" s="336"/>
      <c r="I67" s="424"/>
      <c r="J67" s="262"/>
      <c r="K67" s="210"/>
      <c r="L67" s="253" t="s">
        <v>41</v>
      </c>
    </row>
    <row r="68" spans="2:14" ht="10.5" x14ac:dyDescent="0.2">
      <c r="B68" s="223"/>
      <c r="C68" s="395" t="s">
        <v>79</v>
      </c>
      <c r="D68" s="348"/>
      <c r="E68" s="406">
        <v>44561</v>
      </c>
      <c r="F68" s="227">
        <v>44592</v>
      </c>
      <c r="G68" s="224">
        <v>12022193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223"/>
      <c r="C69" s="395" t="s">
        <v>126</v>
      </c>
      <c r="D69" s="348"/>
      <c r="E69" s="406">
        <v>44561</v>
      </c>
      <c r="F69" s="227">
        <v>44592</v>
      </c>
      <c r="G69" s="224">
        <v>0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223"/>
      <c r="C70" s="418" t="s">
        <v>244</v>
      </c>
      <c r="D70" s="348"/>
      <c r="E70" s="406">
        <v>44561</v>
      </c>
      <c r="F70" s="227">
        <v>44592</v>
      </c>
      <c r="G70" s="224">
        <v>8144964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223"/>
      <c r="C71" s="418" t="s">
        <v>245</v>
      </c>
      <c r="D71" s="348"/>
      <c r="E71" s="406">
        <v>44561</v>
      </c>
      <c r="F71" s="227">
        <v>44592</v>
      </c>
      <c r="G71" s="224">
        <v>800000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223"/>
      <c r="C72" s="418" t="s">
        <v>36</v>
      </c>
      <c r="D72" s="348"/>
      <c r="E72" s="406">
        <v>44561</v>
      </c>
      <c r="F72" s="227">
        <v>44592</v>
      </c>
      <c r="G72" s="224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223"/>
      <c r="C73" s="418" t="s">
        <v>264</v>
      </c>
      <c r="D73" s="348"/>
      <c r="E73" s="406">
        <v>44227</v>
      </c>
      <c r="F73" s="227">
        <v>44592</v>
      </c>
      <c r="G73" s="224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5">
      <c r="B74" s="262"/>
      <c r="C74" s="405" t="s">
        <v>38</v>
      </c>
      <c r="D74" s="218"/>
      <c r="E74" s="406"/>
      <c r="F74" s="227"/>
      <c r="G74" s="254">
        <f>SUM(G59:G73)</f>
        <v>2336107820</v>
      </c>
      <c r="H74" s="322"/>
      <c r="I74" s="322">
        <f>SUM(I59:I60)</f>
        <v>0</v>
      </c>
      <c r="J74" s="418"/>
      <c r="L74" s="253"/>
    </row>
    <row r="75" spans="2:14" ht="14.25" customHeight="1" x14ac:dyDescent="0.2">
      <c r="B75" s="262"/>
      <c r="C75" s="418" t="s">
        <v>314</v>
      </c>
      <c r="D75" s="348"/>
      <c r="E75" s="406"/>
      <c r="F75" s="227"/>
      <c r="G75" s="224">
        <v>10685674</v>
      </c>
      <c r="H75" s="336"/>
      <c r="I75" s="424"/>
      <c r="J75" s="262"/>
      <c r="K75" s="210"/>
      <c r="L75" s="253" t="s">
        <v>41</v>
      </c>
    </row>
    <row r="76" spans="2:14" ht="14.25" customHeight="1" x14ac:dyDescent="0.25">
      <c r="B76" s="262"/>
      <c r="C76" s="419" t="s">
        <v>315</v>
      </c>
      <c r="D76" s="239"/>
      <c r="E76" s="414"/>
      <c r="F76" s="264"/>
      <c r="G76" s="415">
        <f>+G75</f>
        <v>10685674</v>
      </c>
      <c r="H76" s="422"/>
      <c r="I76" s="422"/>
      <c r="J76" s="421"/>
      <c r="K76" s="413"/>
      <c r="L76" s="425"/>
    </row>
    <row r="77" spans="2:14" ht="21" customHeight="1" thickBot="1" x14ac:dyDescent="0.3">
      <c r="B77" s="265"/>
      <c r="C77" s="407" t="s">
        <v>282</v>
      </c>
      <c r="D77" s="398">
        <f>+D4</f>
        <v>44561</v>
      </c>
      <c r="E77" s="408"/>
      <c r="F77" s="409"/>
      <c r="G77" s="410">
        <f>+G74+G57+G76</f>
        <v>3304531376</v>
      </c>
      <c r="H77" s="410"/>
      <c r="I77" s="410">
        <f>+I57+I74</f>
        <v>0</v>
      </c>
      <c r="J77" s="303"/>
      <c r="K77" s="303"/>
      <c r="L77" s="411"/>
      <c r="M77" s="271"/>
      <c r="N77" s="272"/>
    </row>
    <row r="78" spans="2:14" ht="18.75" customHeight="1" x14ac:dyDescent="0.25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44469</v>
      </c>
      <c r="F79" s="281">
        <v>44611</v>
      </c>
      <c r="G79" s="348">
        <v>400000000</v>
      </c>
      <c r="H79" s="255"/>
      <c r="I79" s="255"/>
      <c r="L79" s="288" t="s">
        <v>41</v>
      </c>
    </row>
    <row r="80" spans="2:14" ht="18.75" customHeight="1" x14ac:dyDescent="0.2">
      <c r="B80" s="279"/>
      <c r="C80" s="198" t="s">
        <v>148</v>
      </c>
      <c r="D80" s="348" t="s">
        <v>277</v>
      </c>
      <c r="E80" s="280">
        <v>44469</v>
      </c>
      <c r="F80" s="281">
        <v>44649</v>
      </c>
      <c r="G80" s="348">
        <v>500000000</v>
      </c>
      <c r="H80" s="255"/>
      <c r="I80" s="255"/>
      <c r="L80" s="288"/>
    </row>
    <row r="81" spans="2:14" ht="15.75" customHeight="1" x14ac:dyDescent="0.25">
      <c r="B81" s="283"/>
      <c r="C81" s="198" t="s">
        <v>149</v>
      </c>
      <c r="D81" s="348" t="s">
        <v>277</v>
      </c>
      <c r="E81" s="280"/>
      <c r="F81" s="281"/>
      <c r="G81" s="348">
        <v>116676120</v>
      </c>
      <c r="H81" s="285"/>
      <c r="I81" s="255"/>
      <c r="J81" s="286"/>
      <c r="L81" s="288" t="s">
        <v>41</v>
      </c>
    </row>
    <row r="82" spans="2:14" ht="15.75" customHeight="1" x14ac:dyDescent="0.25">
      <c r="B82" s="283"/>
      <c r="C82" s="198" t="s">
        <v>226</v>
      </c>
      <c r="D82" s="348" t="s">
        <v>277</v>
      </c>
      <c r="E82" s="280">
        <v>44445</v>
      </c>
      <c r="F82" s="281">
        <v>44627</v>
      </c>
      <c r="G82" s="348">
        <v>800000000</v>
      </c>
      <c r="H82" s="285"/>
      <c r="I82" s="255"/>
      <c r="J82" s="286"/>
      <c r="L82" s="288" t="s">
        <v>41</v>
      </c>
    </row>
    <row r="83" spans="2:14" ht="15.75" customHeight="1" x14ac:dyDescent="0.25">
      <c r="B83" s="283"/>
      <c r="C83" s="198" t="s">
        <v>247</v>
      </c>
      <c r="D83" s="348" t="s">
        <v>277</v>
      </c>
      <c r="E83" s="280">
        <v>44558</v>
      </c>
      <c r="F83" s="281">
        <v>44727</v>
      </c>
      <c r="G83" s="348">
        <v>1004587156</v>
      </c>
      <c r="H83" s="285"/>
      <c r="I83" s="255"/>
      <c r="J83" s="286"/>
      <c r="L83" s="288" t="s">
        <v>41</v>
      </c>
    </row>
    <row r="84" spans="2:14" ht="15.75" customHeight="1" x14ac:dyDescent="0.25">
      <c r="B84" s="283"/>
      <c r="C84" s="198" t="s">
        <v>296</v>
      </c>
      <c r="D84" s="348" t="s">
        <v>277</v>
      </c>
      <c r="E84" s="280">
        <v>44553</v>
      </c>
      <c r="F84" s="281">
        <v>44734</v>
      </c>
      <c r="G84" s="224">
        <v>1000000000</v>
      </c>
      <c r="H84" s="285"/>
      <c r="I84" s="255"/>
      <c r="J84" s="286"/>
      <c r="L84" s="288" t="s">
        <v>41</v>
      </c>
    </row>
    <row r="85" spans="2:14" ht="15.75" customHeight="1" x14ac:dyDescent="0.25">
      <c r="B85" s="283"/>
      <c r="C85" s="197" t="s">
        <v>151</v>
      </c>
      <c r="D85" s="284"/>
      <c r="E85" s="280"/>
      <c r="F85" s="281"/>
      <c r="G85" s="286">
        <f>SUM(G79:G84)</f>
        <v>3821263276</v>
      </c>
      <c r="H85" s="285"/>
      <c r="I85" s="255"/>
      <c r="J85" s="286"/>
      <c r="L85" s="288"/>
      <c r="M85" s="120"/>
      <c r="N85" s="224"/>
    </row>
    <row r="86" spans="2:14" ht="12.5" x14ac:dyDescent="0.25">
      <c r="B86" s="283"/>
      <c r="C86" s="198" t="s">
        <v>89</v>
      </c>
      <c r="D86" s="349"/>
      <c r="E86" s="280"/>
      <c r="F86" s="281"/>
      <c r="G86" s="348">
        <v>0</v>
      </c>
      <c r="H86" s="285"/>
      <c r="I86" s="255"/>
      <c r="J86" s="286"/>
      <c r="L86" s="288"/>
    </row>
    <row r="87" spans="2:14" ht="12.5" x14ac:dyDescent="0.25">
      <c r="B87" s="283"/>
      <c r="C87" s="198" t="s">
        <v>90</v>
      </c>
      <c r="D87" s="349"/>
      <c r="E87" s="280"/>
      <c r="F87" s="281"/>
      <c r="G87" s="348">
        <v>0</v>
      </c>
      <c r="H87" s="285"/>
      <c r="I87" s="255"/>
      <c r="J87" s="286"/>
      <c r="L87" s="288"/>
    </row>
    <row r="88" spans="2:14" ht="10.5" x14ac:dyDescent="0.25">
      <c r="B88" s="283"/>
      <c r="C88" s="198" t="s">
        <v>275</v>
      </c>
      <c r="D88" s="318" t="s">
        <v>278</v>
      </c>
      <c r="E88" s="280"/>
      <c r="F88" s="281"/>
      <c r="G88" s="224">
        <v>0</v>
      </c>
      <c r="H88" s="285"/>
      <c r="I88" s="255"/>
      <c r="J88" s="286"/>
      <c r="L88" s="288"/>
    </row>
    <row r="89" spans="2:14" ht="10.5" x14ac:dyDescent="0.25">
      <c r="B89" s="283"/>
      <c r="C89" s="198" t="s">
        <v>276</v>
      </c>
      <c r="D89" s="318" t="s">
        <v>278</v>
      </c>
      <c r="E89" s="280"/>
      <c r="F89" s="281"/>
      <c r="G89" s="224">
        <v>0</v>
      </c>
      <c r="H89" s="285"/>
      <c r="I89" s="255"/>
      <c r="J89" s="286"/>
      <c r="L89" s="288"/>
    </row>
    <row r="90" spans="2:14" ht="10.5" x14ac:dyDescent="0.25">
      <c r="B90" s="283"/>
      <c r="C90" s="198" t="s">
        <v>265</v>
      </c>
      <c r="D90" s="318" t="s">
        <v>278</v>
      </c>
      <c r="E90" s="280"/>
      <c r="F90" s="281"/>
      <c r="G90" s="224">
        <v>0</v>
      </c>
      <c r="H90" s="285"/>
      <c r="I90" s="255"/>
      <c r="J90" s="286"/>
      <c r="L90" s="288"/>
    </row>
    <row r="91" spans="2:14" ht="15.75" customHeight="1" x14ac:dyDescent="0.25">
      <c r="B91" s="283"/>
      <c r="C91" s="197" t="s">
        <v>51</v>
      </c>
      <c r="D91" s="284"/>
      <c r="E91" s="280"/>
      <c r="F91" s="281"/>
      <c r="G91" s="286">
        <f>SUM(G86:G90)</f>
        <v>0</v>
      </c>
      <c r="H91" s="285"/>
      <c r="I91" s="255"/>
      <c r="J91" s="286"/>
      <c r="L91" s="288"/>
    </row>
    <row r="92" spans="2:14" ht="10.5" x14ac:dyDescent="0.25">
      <c r="B92" s="283"/>
      <c r="C92" s="198" t="s">
        <v>297</v>
      </c>
      <c r="D92" s="318" t="s">
        <v>278</v>
      </c>
      <c r="E92" s="280">
        <v>44250</v>
      </c>
      <c r="F92" s="281">
        <v>44593</v>
      </c>
      <c r="G92" s="224">
        <v>124657536</v>
      </c>
      <c r="H92" s="285"/>
      <c r="I92" s="255"/>
      <c r="J92" s="286"/>
      <c r="L92" s="288" t="s">
        <v>41</v>
      </c>
    </row>
    <row r="93" spans="2:14" ht="10.5" x14ac:dyDescent="0.25">
      <c r="B93" s="283"/>
      <c r="C93" s="198" t="s">
        <v>84</v>
      </c>
      <c r="D93" s="318" t="s">
        <v>278</v>
      </c>
      <c r="E93" s="280">
        <v>44250</v>
      </c>
      <c r="F93" s="281">
        <v>44593</v>
      </c>
      <c r="G93" s="224">
        <v>127773972</v>
      </c>
      <c r="H93" s="285"/>
      <c r="I93" s="255"/>
      <c r="J93" s="286"/>
      <c r="L93" s="288" t="s">
        <v>41</v>
      </c>
    </row>
    <row r="94" spans="2:14" ht="10.5" x14ac:dyDescent="0.25">
      <c r="B94" s="283"/>
      <c r="C94" s="198" t="s">
        <v>265</v>
      </c>
      <c r="D94" s="318" t="s">
        <v>278</v>
      </c>
      <c r="E94" s="280">
        <v>44250</v>
      </c>
      <c r="F94" s="281">
        <v>44614</v>
      </c>
      <c r="G94" s="224">
        <v>157068492</v>
      </c>
      <c r="H94" s="285"/>
      <c r="I94" s="255"/>
      <c r="J94" s="286"/>
      <c r="L94" s="288" t="s">
        <v>41</v>
      </c>
    </row>
    <row r="95" spans="2:14" ht="10.5" x14ac:dyDescent="0.25">
      <c r="B95" s="283"/>
      <c r="C95" s="198" t="s">
        <v>306</v>
      </c>
      <c r="D95" s="318" t="s">
        <v>278</v>
      </c>
      <c r="E95" s="280">
        <v>44250</v>
      </c>
      <c r="F95" s="281">
        <v>44614</v>
      </c>
      <c r="G95" s="224">
        <v>124657536</v>
      </c>
      <c r="H95" s="285"/>
      <c r="I95" s="255"/>
      <c r="J95" s="286"/>
      <c r="L95" s="288" t="s">
        <v>41</v>
      </c>
    </row>
    <row r="96" spans="2:14" ht="10.5" x14ac:dyDescent="0.25">
      <c r="B96" s="283"/>
      <c r="C96" s="198" t="s">
        <v>60</v>
      </c>
      <c r="D96" s="318" t="s">
        <v>278</v>
      </c>
      <c r="E96" s="280">
        <v>44250</v>
      </c>
      <c r="F96" s="281">
        <v>44614</v>
      </c>
      <c r="G96" s="224">
        <v>127773972</v>
      </c>
      <c r="H96" s="285"/>
      <c r="I96" s="255"/>
      <c r="J96" s="286"/>
      <c r="L96" s="288" t="s">
        <v>41</v>
      </c>
    </row>
    <row r="97" spans="2:12" ht="15.75" customHeight="1" x14ac:dyDescent="0.25">
      <c r="B97" s="283"/>
      <c r="C97" s="287" t="s">
        <v>87</v>
      </c>
      <c r="D97" s="284"/>
      <c r="E97" s="280"/>
      <c r="F97" s="281"/>
      <c r="G97" s="286">
        <f>SUM(G92:G96)</f>
        <v>661931508</v>
      </c>
      <c r="H97" s="285"/>
      <c r="I97" s="255"/>
      <c r="J97" s="286"/>
      <c r="L97" s="288"/>
    </row>
    <row r="98" spans="2:12" ht="15.75" customHeight="1" thickBot="1" x14ac:dyDescent="0.3">
      <c r="B98" s="283"/>
      <c r="C98" s="287"/>
      <c r="D98" s="284"/>
      <c r="E98" s="280"/>
      <c r="F98" s="281"/>
      <c r="G98" s="281"/>
      <c r="H98" s="387"/>
      <c r="I98" s="320"/>
      <c r="J98" s="286"/>
      <c r="L98" s="288"/>
    </row>
    <row r="99" spans="2:12" ht="18" customHeight="1" thickBot="1" x14ac:dyDescent="0.3">
      <c r="B99" s="293"/>
      <c r="C99" s="388" t="s">
        <v>283</v>
      </c>
      <c r="D99" s="389">
        <f>+D4</f>
        <v>44561</v>
      </c>
      <c r="E99" s="296"/>
      <c r="F99" s="390"/>
      <c r="G99" s="298">
        <f>+G91+G97+G85</f>
        <v>4483194784</v>
      </c>
      <c r="H99" s="391"/>
      <c r="I99" s="392"/>
      <c r="J99" s="298"/>
      <c r="K99" s="294"/>
      <c r="L99" s="393"/>
    </row>
    <row r="100" spans="2:12" ht="15.75" customHeight="1" thickBot="1" x14ac:dyDescent="0.3">
      <c r="B100" s="302"/>
      <c r="C100" s="303"/>
      <c r="D100" s="304"/>
      <c r="E100" s="305"/>
      <c r="F100" s="306"/>
      <c r="G100" s="307"/>
      <c r="H100" s="299"/>
      <c r="I100" s="308"/>
      <c r="J100" s="307"/>
      <c r="K100" s="303"/>
      <c r="L100" s="309"/>
    </row>
    <row r="101" spans="2:12" ht="18.75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12" ht="18.75" customHeight="1" thickBot="1" x14ac:dyDescent="0.4">
      <c r="B102" s="256"/>
      <c r="C102" s="310"/>
      <c r="D102" s="378" t="s">
        <v>70</v>
      </c>
      <c r="E102" s="381"/>
      <c r="F102" s="379"/>
      <c r="G102" s="380">
        <f>+G99+G77+G44+I44+4</f>
        <v>14039027183.35</v>
      </c>
      <c r="H102" s="402"/>
      <c r="I102" s="271"/>
      <c r="J102" s="272"/>
    </row>
    <row r="103" spans="2:12" ht="18.75" customHeight="1" thickTop="1" x14ac:dyDescent="0.25">
      <c r="B103" s="256"/>
      <c r="C103" s="310"/>
      <c r="D103" s="197"/>
      <c r="E103" s="197"/>
      <c r="F103" s="311"/>
      <c r="G103" s="120"/>
      <c r="H103" s="254"/>
      <c r="I103" s="254"/>
    </row>
    <row r="104" spans="2:12" ht="18.75" customHeight="1" x14ac:dyDescent="0.25">
      <c r="B104" s="256"/>
      <c r="C104" s="310"/>
      <c r="D104" s="197"/>
      <c r="E104" s="197"/>
      <c r="F104" s="311"/>
      <c r="G104" s="230"/>
      <c r="H104" s="254"/>
      <c r="I104" s="254"/>
    </row>
    <row r="105" spans="2:12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12" ht="18.75" hidden="1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5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5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5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5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5">
      <c r="B124" s="256"/>
      <c r="C124" s="310"/>
      <c r="D124" s="197"/>
      <c r="E124" s="197"/>
      <c r="F124" s="311"/>
      <c r="G124" s="254"/>
      <c r="H124" s="254"/>
      <c r="I124" s="254"/>
    </row>
    <row r="125" spans="2:12" ht="18.75" customHeight="1" x14ac:dyDescent="0.25">
      <c r="B125" s="256"/>
      <c r="C125" s="310"/>
      <c r="D125" s="197"/>
      <c r="E125" s="197"/>
      <c r="F125" s="311"/>
      <c r="G125" s="254"/>
      <c r="H125" s="254"/>
      <c r="I125" s="254"/>
    </row>
    <row r="126" spans="2:12" ht="36" customHeight="1" x14ac:dyDescent="0.25">
      <c r="B126" s="256"/>
      <c r="C126" s="316" t="s">
        <v>12</v>
      </c>
      <c r="D126" s="197"/>
      <c r="E126" s="197"/>
      <c r="F126" s="311"/>
      <c r="G126" s="254"/>
      <c r="H126" s="254"/>
      <c r="I126" s="254"/>
    </row>
    <row r="127" spans="2:12" ht="18.75" customHeight="1" x14ac:dyDescent="0.25">
      <c r="B127" s="256"/>
      <c r="C127" s="316"/>
      <c r="D127" s="197"/>
      <c r="E127" s="197"/>
      <c r="F127" s="311"/>
      <c r="G127" s="254"/>
      <c r="H127" s="254"/>
      <c r="I127" s="254"/>
    </row>
    <row r="128" spans="2:12" ht="18.75" customHeight="1" x14ac:dyDescent="0.25">
      <c r="B128" s="469" t="s">
        <v>1</v>
      </c>
      <c r="C128" s="469" t="s">
        <v>2</v>
      </c>
      <c r="D128" s="469" t="s">
        <v>3</v>
      </c>
      <c r="E128" s="469" t="s">
        <v>24</v>
      </c>
      <c r="F128" s="469" t="s">
        <v>4</v>
      </c>
      <c r="G128" s="208" t="s">
        <v>5</v>
      </c>
      <c r="H128" s="207" t="s">
        <v>3</v>
      </c>
      <c r="I128" s="467" t="s">
        <v>5</v>
      </c>
      <c r="J128" s="468"/>
      <c r="K128" s="469" t="s">
        <v>6</v>
      </c>
      <c r="L128" s="469" t="s">
        <v>13</v>
      </c>
    </row>
    <row r="129" spans="2:12" ht="24.75" customHeight="1" thickBot="1" x14ac:dyDescent="0.25">
      <c r="B129" s="477"/>
      <c r="C129" s="477"/>
      <c r="D129" s="477"/>
      <c r="E129" s="477"/>
      <c r="F129" s="477"/>
      <c r="G129" s="210" t="s">
        <v>7</v>
      </c>
      <c r="H129" s="211" t="s">
        <v>44</v>
      </c>
      <c r="I129" s="356" t="s">
        <v>8</v>
      </c>
      <c r="J129" s="356" t="s">
        <v>9</v>
      </c>
      <c r="K129" s="477"/>
      <c r="L129" s="477"/>
    </row>
    <row r="130" spans="2:12" ht="24.75" customHeight="1" x14ac:dyDescent="0.25">
      <c r="B130" s="357">
        <v>1</v>
      </c>
      <c r="C130" s="394" t="s">
        <v>45</v>
      </c>
      <c r="D130" s="399" t="s">
        <v>279</v>
      </c>
      <c r="E130" s="358">
        <v>42366</v>
      </c>
      <c r="F130" s="359">
        <v>44576</v>
      </c>
      <c r="G130" s="360">
        <v>278606007</v>
      </c>
      <c r="H130" s="361"/>
      <c r="I130" s="362"/>
      <c r="J130" s="275"/>
      <c r="K130" s="246"/>
      <c r="L130" s="363" t="s">
        <v>41</v>
      </c>
    </row>
    <row r="131" spans="2:12" ht="24.75" customHeight="1" x14ac:dyDescent="0.25">
      <c r="B131" s="364">
        <f>+B130+1</f>
        <v>2</v>
      </c>
      <c r="C131" s="395" t="s">
        <v>91</v>
      </c>
      <c r="D131" s="400" t="s">
        <v>279</v>
      </c>
      <c r="E131" s="280">
        <v>42366</v>
      </c>
      <c r="F131" s="281">
        <v>44576</v>
      </c>
      <c r="G131" s="348">
        <v>9931875</v>
      </c>
      <c r="H131" s="320"/>
      <c r="I131" s="320"/>
      <c r="L131" s="288" t="s">
        <v>41</v>
      </c>
    </row>
    <row r="132" spans="2:12" ht="15.75" customHeight="1" x14ac:dyDescent="0.25">
      <c r="B132" s="364"/>
      <c r="C132" s="396" t="s">
        <v>39</v>
      </c>
      <c r="D132" s="400"/>
      <c r="E132" s="280"/>
      <c r="F132" s="281"/>
      <c r="G132" s="322">
        <f>SUM(G130:G131)</f>
        <v>288537882</v>
      </c>
      <c r="H132" s="255"/>
      <c r="I132" s="323">
        <f>SUM(I82:I131)</f>
        <v>0</v>
      </c>
      <c r="L132" s="288" t="s">
        <v>41</v>
      </c>
    </row>
    <row r="133" spans="2:12" ht="15.75" customHeight="1" x14ac:dyDescent="0.25">
      <c r="B133" s="364"/>
      <c r="C133" s="396"/>
      <c r="D133" s="400"/>
      <c r="E133" s="280"/>
      <c r="F133" s="281"/>
      <c r="G133" s="322"/>
      <c r="H133" s="255"/>
      <c r="I133" s="323"/>
      <c r="L133" s="288"/>
    </row>
    <row r="134" spans="2:12" ht="20.5" x14ac:dyDescent="0.25">
      <c r="B134" s="364">
        <v>1</v>
      </c>
      <c r="C134" s="395" t="s">
        <v>266</v>
      </c>
      <c r="D134" s="400" t="s">
        <v>274</v>
      </c>
      <c r="E134" s="280">
        <v>44092</v>
      </c>
      <c r="F134" s="281">
        <v>45345</v>
      </c>
      <c r="G134" s="336">
        <v>1250000000</v>
      </c>
      <c r="H134" s="255"/>
      <c r="I134" s="323"/>
      <c r="L134" s="288" t="s">
        <v>41</v>
      </c>
    </row>
    <row r="135" spans="2:12" ht="20.5" x14ac:dyDescent="0.25">
      <c r="B135" s="364">
        <f t="shared" ref="B135:B143" si="1">+B134+1</f>
        <v>2</v>
      </c>
      <c r="C135" s="395" t="s">
        <v>267</v>
      </c>
      <c r="D135" s="400" t="s">
        <v>274</v>
      </c>
      <c r="E135" s="280">
        <v>44092</v>
      </c>
      <c r="F135" s="281">
        <v>45345</v>
      </c>
      <c r="G135" s="336">
        <v>156849317</v>
      </c>
      <c r="H135" s="255"/>
      <c r="I135" s="323"/>
      <c r="L135" s="288" t="s">
        <v>41</v>
      </c>
    </row>
    <row r="136" spans="2:12" ht="20.5" x14ac:dyDescent="0.25">
      <c r="B136" s="364">
        <f t="shared" si="1"/>
        <v>3</v>
      </c>
      <c r="C136" s="395" t="s">
        <v>268</v>
      </c>
      <c r="D136" s="400" t="s">
        <v>274</v>
      </c>
      <c r="E136" s="280">
        <v>44092</v>
      </c>
      <c r="F136" s="281">
        <v>45618</v>
      </c>
      <c r="G136" s="336">
        <v>1250000000</v>
      </c>
      <c r="H136" s="255"/>
      <c r="I136" s="323"/>
      <c r="L136" s="288" t="s">
        <v>41</v>
      </c>
    </row>
    <row r="137" spans="2:12" ht="20.5" x14ac:dyDescent="0.25">
      <c r="B137" s="364">
        <f t="shared" si="1"/>
        <v>4</v>
      </c>
      <c r="C137" s="395" t="s">
        <v>269</v>
      </c>
      <c r="D137" s="400" t="s">
        <v>274</v>
      </c>
      <c r="E137" s="280">
        <v>44092</v>
      </c>
      <c r="F137" s="281">
        <v>45618</v>
      </c>
      <c r="G137" s="336">
        <v>256601026</v>
      </c>
      <c r="H137" s="255"/>
      <c r="I137" s="323"/>
      <c r="L137" s="288" t="s">
        <v>41</v>
      </c>
    </row>
    <row r="138" spans="2:12" ht="20.5" x14ac:dyDescent="0.25">
      <c r="B138" s="364">
        <f t="shared" si="1"/>
        <v>5</v>
      </c>
      <c r="C138" s="395" t="s">
        <v>270</v>
      </c>
      <c r="D138" s="400" t="s">
        <v>274</v>
      </c>
      <c r="E138" s="280">
        <v>44092</v>
      </c>
      <c r="F138" s="281">
        <v>45891</v>
      </c>
      <c r="G138" s="336">
        <v>1500000000</v>
      </c>
      <c r="H138" s="255"/>
      <c r="I138" s="323"/>
      <c r="L138" s="288" t="s">
        <v>41</v>
      </c>
    </row>
    <row r="139" spans="2:12" ht="20.5" x14ac:dyDescent="0.25">
      <c r="B139" s="364">
        <f t="shared" si="1"/>
        <v>6</v>
      </c>
      <c r="C139" s="395" t="s">
        <v>271</v>
      </c>
      <c r="D139" s="400" t="s">
        <v>274</v>
      </c>
      <c r="E139" s="280">
        <v>44092</v>
      </c>
      <c r="F139" s="281">
        <v>45891</v>
      </c>
      <c r="G139" s="336">
        <v>433232874</v>
      </c>
      <c r="H139" s="255"/>
      <c r="I139" s="323"/>
      <c r="L139" s="288" t="s">
        <v>41</v>
      </c>
    </row>
    <row r="140" spans="2:12" ht="20.5" x14ac:dyDescent="0.25">
      <c r="B140" s="364">
        <f t="shared" si="1"/>
        <v>7</v>
      </c>
      <c r="C140" s="395" t="s">
        <v>308</v>
      </c>
      <c r="D140" s="400" t="s">
        <v>274</v>
      </c>
      <c r="E140" s="280">
        <v>44092</v>
      </c>
      <c r="F140" s="281">
        <v>45776</v>
      </c>
      <c r="G140" s="336">
        <v>1250047950</v>
      </c>
      <c r="H140" s="255"/>
      <c r="I140" s="323"/>
      <c r="L140" s="288" t="s">
        <v>41</v>
      </c>
    </row>
    <row r="141" spans="2:12" ht="20.5" x14ac:dyDescent="0.25">
      <c r="B141" s="364">
        <f t="shared" si="1"/>
        <v>8</v>
      </c>
      <c r="C141" s="395" t="s">
        <v>310</v>
      </c>
      <c r="D141" s="400" t="s">
        <v>274</v>
      </c>
      <c r="E141" s="280">
        <v>44092</v>
      </c>
      <c r="F141" s="281">
        <v>45776</v>
      </c>
      <c r="G141" s="336">
        <v>311643840</v>
      </c>
      <c r="H141" s="255"/>
      <c r="I141" s="323"/>
      <c r="L141" s="288" t="s">
        <v>41</v>
      </c>
    </row>
    <row r="142" spans="2:12" ht="20.5" x14ac:dyDescent="0.25">
      <c r="B142" s="364">
        <f t="shared" si="1"/>
        <v>9</v>
      </c>
      <c r="C142" s="395" t="s">
        <v>309</v>
      </c>
      <c r="D142" s="400" t="s">
        <v>274</v>
      </c>
      <c r="E142" s="280">
        <v>44092</v>
      </c>
      <c r="F142" s="281">
        <v>46140</v>
      </c>
      <c r="G142" s="336">
        <v>1250000000</v>
      </c>
      <c r="H142" s="255"/>
      <c r="I142" s="323"/>
      <c r="L142" s="288" t="s">
        <v>41</v>
      </c>
    </row>
    <row r="143" spans="2:12" ht="20.5" x14ac:dyDescent="0.25">
      <c r="B143" s="364">
        <f t="shared" si="1"/>
        <v>10</v>
      </c>
      <c r="C143" s="395" t="s">
        <v>311</v>
      </c>
      <c r="D143" s="400" t="s">
        <v>274</v>
      </c>
      <c r="E143" s="280">
        <v>44092</v>
      </c>
      <c r="F143" s="281">
        <v>46140</v>
      </c>
      <c r="G143" s="336">
        <v>447208902</v>
      </c>
      <c r="H143" s="255"/>
      <c r="I143" s="323"/>
      <c r="L143" s="288" t="s">
        <v>41</v>
      </c>
    </row>
    <row r="144" spans="2:12" ht="15.75" customHeight="1" x14ac:dyDescent="0.25">
      <c r="B144" s="364"/>
      <c r="C144" s="396" t="s">
        <v>272</v>
      </c>
      <c r="D144" s="400"/>
      <c r="E144" s="280"/>
      <c r="F144" s="281"/>
      <c r="G144" s="322">
        <f>SUM(G134:G143)</f>
        <v>8105583909</v>
      </c>
      <c r="H144" s="255"/>
      <c r="I144" s="323"/>
      <c r="L144" s="288"/>
    </row>
    <row r="145" spans="2:12" ht="15.75" customHeight="1" thickBot="1" x14ac:dyDescent="0.3">
      <c r="B145" s="365"/>
      <c r="C145" s="397"/>
      <c r="D145" s="401"/>
      <c r="E145" s="305"/>
      <c r="F145" s="354"/>
      <c r="G145" s="366"/>
      <c r="H145" s="367"/>
      <c r="I145" s="368"/>
      <c r="J145" s="303"/>
      <c r="K145" s="303"/>
      <c r="L145" s="355"/>
    </row>
    <row r="146" spans="2:12" ht="21" customHeight="1" thickBot="1" x14ac:dyDescent="0.3">
      <c r="B146" s="293"/>
      <c r="C146" s="386" t="s">
        <v>284</v>
      </c>
      <c r="D146" s="398">
        <f>+D4</f>
        <v>44561</v>
      </c>
      <c r="E146" s="294"/>
      <c r="F146" s="369"/>
      <c r="G146" s="370">
        <f>+G132+G144</f>
        <v>8394121791</v>
      </c>
      <c r="H146" s="371"/>
      <c r="I146" s="372">
        <f>+I132</f>
        <v>0</v>
      </c>
      <c r="J146" s="294"/>
      <c r="K146" s="294"/>
      <c r="L146" s="373"/>
    </row>
    <row r="147" spans="2:12" ht="10.5" x14ac:dyDescent="0.25">
      <c r="B147" s="330"/>
      <c r="C147" s="331"/>
      <c r="D147" s="245"/>
      <c r="E147" s="246"/>
      <c r="F147" s="247"/>
      <c r="G147" s="332"/>
      <c r="H147" s="333"/>
      <c r="I147" s="334"/>
      <c r="J147" s="245"/>
      <c r="K147" s="246"/>
      <c r="L147" s="252"/>
    </row>
    <row r="148" spans="2:12" ht="19.5" customHeight="1" x14ac:dyDescent="0.25">
      <c r="B148" s="262"/>
      <c r="C148" s="214" t="s">
        <v>100</v>
      </c>
      <c r="D148" s="335"/>
      <c r="E148" s="280">
        <v>43284</v>
      </c>
      <c r="F148" s="281">
        <v>45841</v>
      </c>
      <c r="G148" s="348">
        <v>1453970134</v>
      </c>
      <c r="H148" s="255"/>
      <c r="J148" s="218"/>
      <c r="L148" s="288" t="s">
        <v>41</v>
      </c>
    </row>
    <row r="149" spans="2:12" ht="19.5" customHeight="1" x14ac:dyDescent="0.25">
      <c r="B149" s="262"/>
      <c r="C149" s="214" t="s">
        <v>312</v>
      </c>
      <c r="D149" s="335"/>
      <c r="E149" s="280"/>
      <c r="F149" s="281"/>
      <c r="G149" s="348">
        <v>100000000</v>
      </c>
      <c r="H149" s="255"/>
      <c r="J149" s="218"/>
      <c r="L149" s="288" t="s">
        <v>41</v>
      </c>
    </row>
    <row r="150" spans="2:12" ht="19.5" customHeight="1" x14ac:dyDescent="0.25">
      <c r="B150" s="262"/>
      <c r="C150" s="214" t="s">
        <v>313</v>
      </c>
      <c r="D150" s="335"/>
      <c r="E150" s="280"/>
      <c r="F150" s="281"/>
      <c r="G150" s="348">
        <v>18671599</v>
      </c>
      <c r="H150" s="255"/>
      <c r="J150" s="218"/>
      <c r="L150" s="288" t="s">
        <v>41</v>
      </c>
    </row>
    <row r="151" spans="2:12" ht="24" customHeight="1" thickBot="1" x14ac:dyDescent="0.3">
      <c r="B151" s="265"/>
      <c r="C151" s="265" t="s">
        <v>285</v>
      </c>
      <c r="D151" s="385">
        <f>+D4</f>
        <v>44561</v>
      </c>
      <c r="E151" s="267"/>
      <c r="F151" s="268"/>
      <c r="G151" s="241">
        <f>SUM(G148:G150)</f>
        <v>1572641733</v>
      </c>
      <c r="H151" s="241">
        <f>SUM(H148:H148)</f>
        <v>0</v>
      </c>
      <c r="I151" s="241">
        <f>SUM(I148:I148)</f>
        <v>0</v>
      </c>
      <c r="J151" s="241">
        <f>SUM(J148:J148)</f>
        <v>0</v>
      </c>
      <c r="K151" s="267"/>
      <c r="L151" s="338"/>
    </row>
    <row r="152" spans="2:12" x14ac:dyDescent="0.2">
      <c r="B152" s="339"/>
      <c r="G152" s="282"/>
      <c r="H152" s="282"/>
    </row>
    <row r="153" spans="2:12" ht="15.75" customHeight="1" thickBot="1" x14ac:dyDescent="0.3">
      <c r="B153" s="339"/>
      <c r="D153" s="378" t="s">
        <v>71</v>
      </c>
      <c r="E153" s="378"/>
      <c r="F153" s="379"/>
      <c r="G153" s="380">
        <f>+G146+G151</f>
        <v>9966763524</v>
      </c>
      <c r="H153" s="340"/>
      <c r="I153" s="224"/>
    </row>
    <row r="154" spans="2:12" ht="10.5" thickTop="1" x14ac:dyDescent="0.2">
      <c r="B154" s="339"/>
      <c r="G154" s="230"/>
      <c r="H154" s="282"/>
      <c r="I154" s="224"/>
    </row>
    <row r="155" spans="2:12" x14ac:dyDescent="0.2">
      <c r="B155" s="339"/>
      <c r="G155" s="282"/>
      <c r="H155" s="282"/>
    </row>
    <row r="156" spans="2:12" ht="21.75" customHeight="1" thickBot="1" x14ac:dyDescent="0.3">
      <c r="B156" s="339"/>
      <c r="D156" s="374" t="s">
        <v>50</v>
      </c>
      <c r="E156" s="375"/>
      <c r="F156" s="376"/>
      <c r="G156" s="377">
        <f>+G153+G102-1</f>
        <v>24005790706.349998</v>
      </c>
      <c r="H156" s="282"/>
      <c r="I156" s="184"/>
      <c r="J156" s="403"/>
    </row>
    <row r="157" spans="2:12" ht="14.5" x14ac:dyDescent="0.35">
      <c r="B157" s="339"/>
      <c r="G157" s="402"/>
      <c r="H157" s="282"/>
    </row>
    <row r="158" spans="2:12" x14ac:dyDescent="0.2">
      <c r="G158" s="230"/>
      <c r="H158" s="282"/>
    </row>
    <row r="159" spans="2:12" x14ac:dyDescent="0.2">
      <c r="G159" s="230"/>
      <c r="H159" s="282"/>
    </row>
    <row r="160" spans="2:12" x14ac:dyDescent="0.2">
      <c r="G160" s="282"/>
      <c r="H160" s="282"/>
    </row>
    <row r="161" spans="5:8" x14ac:dyDescent="0.2">
      <c r="G161" s="282"/>
      <c r="H161" s="282"/>
    </row>
    <row r="162" spans="5:8" x14ac:dyDescent="0.2">
      <c r="G162" s="282"/>
      <c r="H162" s="282"/>
    </row>
    <row r="163" spans="5:8" x14ac:dyDescent="0.2">
      <c r="G163" s="282"/>
      <c r="H163" s="282"/>
    </row>
    <row r="164" spans="5:8" ht="10.5" x14ac:dyDescent="0.25">
      <c r="E164" s="197"/>
      <c r="G164" s="282"/>
      <c r="H164" s="282"/>
    </row>
    <row r="165" spans="5:8" ht="10.5" x14ac:dyDescent="0.25">
      <c r="E165" s="311"/>
      <c r="G165" s="282"/>
      <c r="H165" s="282"/>
    </row>
    <row r="166" spans="5:8" x14ac:dyDescent="0.2">
      <c r="G166" s="282"/>
      <c r="H166" s="282"/>
    </row>
    <row r="167" spans="5:8" x14ac:dyDescent="0.2">
      <c r="G167" s="282"/>
      <c r="H167" s="282"/>
    </row>
    <row r="168" spans="5:8" x14ac:dyDescent="0.2">
      <c r="G168" s="282"/>
      <c r="H168" s="282"/>
    </row>
    <row r="169" spans="5:8" x14ac:dyDescent="0.2">
      <c r="G169" s="282"/>
      <c r="H169" s="282"/>
    </row>
    <row r="170" spans="5:8" x14ac:dyDescent="0.2">
      <c r="G170" s="282"/>
      <c r="H170" s="282"/>
    </row>
    <row r="171" spans="5:8" x14ac:dyDescent="0.2">
      <c r="G171" s="282"/>
      <c r="H171" s="282"/>
    </row>
    <row r="172" spans="5:8" x14ac:dyDescent="0.2">
      <c r="G172" s="282"/>
      <c r="H172" s="282"/>
    </row>
    <row r="173" spans="5:8" x14ac:dyDescent="0.2">
      <c r="G173" s="282"/>
      <c r="H173" s="282"/>
    </row>
    <row r="174" spans="5:8" x14ac:dyDescent="0.2">
      <c r="G174" s="282"/>
      <c r="H174" s="282"/>
    </row>
    <row r="175" spans="5:8" x14ac:dyDescent="0.2">
      <c r="G175" s="282"/>
      <c r="H175" s="282"/>
    </row>
    <row r="176" spans="5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  <row r="212" spans="7:8" x14ac:dyDescent="0.2">
      <c r="G212" s="282"/>
      <c r="H212" s="282"/>
    </row>
    <row r="213" spans="7:8" x14ac:dyDescent="0.2">
      <c r="G213" s="282"/>
      <c r="H213" s="282"/>
    </row>
    <row r="214" spans="7:8" x14ac:dyDescent="0.2">
      <c r="G214" s="282"/>
      <c r="H214" s="282"/>
    </row>
    <row r="215" spans="7:8" x14ac:dyDescent="0.2">
      <c r="G215" s="282"/>
      <c r="H215" s="282"/>
    </row>
    <row r="216" spans="7:8" x14ac:dyDescent="0.2">
      <c r="G216" s="282"/>
      <c r="H216" s="282"/>
    </row>
    <row r="217" spans="7:8" x14ac:dyDescent="0.2">
      <c r="G217" s="282"/>
      <c r="H217" s="282"/>
    </row>
    <row r="218" spans="7:8" x14ac:dyDescent="0.2">
      <c r="G218" s="282"/>
      <c r="H218" s="282"/>
    </row>
  </sheetData>
  <mergeCells count="17">
    <mergeCell ref="B128:B129"/>
    <mergeCell ref="C128:C129"/>
    <mergeCell ref="D128:D129"/>
    <mergeCell ref="E128:E129"/>
    <mergeCell ref="F7:F8"/>
    <mergeCell ref="B7:B8"/>
    <mergeCell ref="C7:C8"/>
    <mergeCell ref="D7:D8"/>
    <mergeCell ref="E7:E8"/>
    <mergeCell ref="B44:C44"/>
    <mergeCell ref="I7:J7"/>
    <mergeCell ref="L128:L129"/>
    <mergeCell ref="K7:K8"/>
    <mergeCell ref="L7:L8"/>
    <mergeCell ref="F128:F129"/>
    <mergeCell ref="I128:J128"/>
    <mergeCell ref="K128:K12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T181"/>
  <sheetViews>
    <sheetView tabSelected="1" topLeftCell="A99" zoomScale="85" zoomScaleNormal="85" workbookViewId="0">
      <selection activeCell="G114" sqref="G114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21.1796875" style="256" customWidth="1"/>
    <col min="7" max="7" width="21.453125" style="199" customWidth="1"/>
    <col min="8" max="8" width="9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6384" width="17.81640625" style="198"/>
  </cols>
  <sheetData>
    <row r="1" spans="2:20" ht="29.25" customHeight="1" x14ac:dyDescent="0.25">
      <c r="B1" s="196"/>
      <c r="C1" s="197" t="s">
        <v>181</v>
      </c>
      <c r="D1" s="196"/>
      <c r="E1" s="196"/>
      <c r="F1" s="196"/>
      <c r="G1" s="196"/>
      <c r="H1" s="200" t="s">
        <v>336</v>
      </c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</row>
    <row r="2" spans="2:20" ht="18" customHeight="1" x14ac:dyDescent="0.2">
      <c r="C2" s="196"/>
      <c r="D2" s="196"/>
      <c r="E2" s="196"/>
      <c r="F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</row>
    <row r="3" spans="2:20" ht="10.5" x14ac:dyDescent="0.25">
      <c r="B3" s="197"/>
      <c r="C3" s="203" t="s">
        <v>280</v>
      </c>
      <c r="D3" s="382">
        <v>45747</v>
      </c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</row>
    <row r="4" spans="2:20" ht="16.5" customHeight="1" x14ac:dyDescent="0.2"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</row>
    <row r="5" spans="2:20" ht="10.5" x14ac:dyDescent="0.25">
      <c r="B5" s="204"/>
      <c r="C5" s="205"/>
      <c r="D5" s="206"/>
      <c r="E5" s="206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</row>
    <row r="6" spans="2:20" ht="24" customHeight="1" x14ac:dyDescent="0.25">
      <c r="B6" s="469" t="s">
        <v>1</v>
      </c>
      <c r="C6" s="469" t="s">
        <v>2</v>
      </c>
      <c r="D6" s="469" t="s">
        <v>3</v>
      </c>
      <c r="E6" s="469" t="s">
        <v>24</v>
      </c>
      <c r="F6" s="469" t="s">
        <v>4</v>
      </c>
      <c r="G6" s="208" t="s">
        <v>5</v>
      </c>
      <c r="H6" s="207" t="s">
        <v>3</v>
      </c>
      <c r="I6" s="467" t="s">
        <v>5</v>
      </c>
      <c r="J6" s="468"/>
      <c r="K6" s="471" t="s">
        <v>6</v>
      </c>
      <c r="L6" s="473" t="s">
        <v>13</v>
      </c>
    </row>
    <row r="7" spans="2:20" ht="24" customHeight="1" thickBot="1" x14ac:dyDescent="0.25">
      <c r="B7" s="470"/>
      <c r="C7" s="470"/>
      <c r="D7" s="470"/>
      <c r="E7" s="470"/>
      <c r="F7" s="470"/>
      <c r="G7" s="210" t="s">
        <v>7</v>
      </c>
      <c r="H7" s="211" t="s">
        <v>44</v>
      </c>
      <c r="I7" s="212" t="s">
        <v>8</v>
      </c>
      <c r="J7" s="212" t="s">
        <v>9</v>
      </c>
      <c r="K7" s="472"/>
      <c r="L7" s="474"/>
    </row>
    <row r="8" spans="2:20" ht="18" customHeight="1" x14ac:dyDescent="0.2">
      <c r="B8" s="211"/>
      <c r="C8" s="214"/>
      <c r="D8" s="210"/>
      <c r="E8" s="215"/>
      <c r="F8" s="215"/>
      <c r="G8" s="209"/>
      <c r="H8" s="207"/>
      <c r="I8" s="216"/>
      <c r="J8" s="216"/>
      <c r="K8" s="210"/>
      <c r="L8" s="217"/>
    </row>
    <row r="9" spans="2:20" ht="18" customHeight="1" x14ac:dyDescent="0.25">
      <c r="B9" s="218"/>
      <c r="C9" s="219" t="s">
        <v>0</v>
      </c>
      <c r="D9" s="210"/>
      <c r="E9" s="211"/>
      <c r="F9" s="211"/>
      <c r="G9" s="217"/>
      <c r="H9" s="211"/>
      <c r="I9" s="216"/>
      <c r="J9" s="216"/>
      <c r="K9" s="210"/>
      <c r="L9" s="217"/>
    </row>
    <row r="10" spans="2:20" ht="18" customHeight="1" x14ac:dyDescent="0.25">
      <c r="B10" s="220"/>
      <c r="C10" s="221" t="s">
        <v>47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0" ht="10.5" x14ac:dyDescent="0.2">
      <c r="B11" s="211">
        <v>1</v>
      </c>
      <c r="C11" s="347" t="s">
        <v>207</v>
      </c>
      <c r="D11" s="226" t="s">
        <v>42</v>
      </c>
      <c r="E11" s="227">
        <v>45737</v>
      </c>
      <c r="F11" s="227">
        <v>45751</v>
      </c>
      <c r="G11" s="224">
        <v>31739189</v>
      </c>
      <c r="H11" s="231"/>
      <c r="I11" s="229"/>
      <c r="J11" s="233"/>
      <c r="K11" s="235"/>
      <c r="L11" s="225" t="s">
        <v>41</v>
      </c>
      <c r="M11" s="431"/>
    </row>
    <row r="12" spans="2:20" ht="10.5" x14ac:dyDescent="0.2">
      <c r="B12" s="211">
        <v>2</v>
      </c>
      <c r="C12" s="347" t="s">
        <v>322</v>
      </c>
      <c r="D12" s="226" t="s">
        <v>42</v>
      </c>
      <c r="E12" s="227">
        <v>45717</v>
      </c>
      <c r="F12" s="227">
        <v>45777</v>
      </c>
      <c r="G12" s="224">
        <v>208167608</v>
      </c>
      <c r="H12" s="231"/>
      <c r="I12" s="229"/>
      <c r="J12" s="233"/>
      <c r="K12" s="235"/>
      <c r="L12" s="225" t="s">
        <v>41</v>
      </c>
      <c r="M12" s="431"/>
    </row>
    <row r="13" spans="2:20" ht="10.5" x14ac:dyDescent="0.2">
      <c r="B13" s="211">
        <v>3</v>
      </c>
      <c r="C13" s="347" t="s">
        <v>29</v>
      </c>
      <c r="D13" s="226" t="s">
        <v>42</v>
      </c>
      <c r="E13" s="227">
        <v>45732</v>
      </c>
      <c r="F13" s="227">
        <v>45777</v>
      </c>
      <c r="G13" s="224">
        <v>5916500</v>
      </c>
      <c r="H13" s="231"/>
      <c r="I13" s="229"/>
      <c r="J13" s="233"/>
      <c r="K13" s="235"/>
      <c r="L13" s="225" t="s">
        <v>41</v>
      </c>
      <c r="M13" s="431"/>
    </row>
    <row r="14" spans="2:20" ht="10.5" x14ac:dyDescent="0.2">
      <c r="B14" s="211">
        <v>4</v>
      </c>
      <c r="C14" s="347" t="s">
        <v>337</v>
      </c>
      <c r="D14" s="226" t="s">
        <v>42</v>
      </c>
      <c r="E14" s="227">
        <v>45741</v>
      </c>
      <c r="F14" s="227">
        <v>45771</v>
      </c>
      <c r="G14" s="224">
        <v>4928000</v>
      </c>
      <c r="H14" s="231"/>
      <c r="I14" s="229"/>
      <c r="J14" s="233"/>
      <c r="K14" s="235"/>
      <c r="L14" s="225" t="s">
        <v>41</v>
      </c>
      <c r="M14" s="431"/>
    </row>
    <row r="15" spans="2:20" ht="10.5" x14ac:dyDescent="0.2">
      <c r="B15" s="211">
        <v>5</v>
      </c>
      <c r="C15" s="347" t="s">
        <v>338</v>
      </c>
      <c r="D15" s="226" t="s">
        <v>42</v>
      </c>
      <c r="E15" s="227">
        <v>45741</v>
      </c>
      <c r="F15" s="227">
        <v>45750</v>
      </c>
      <c r="G15" s="224">
        <v>50490000</v>
      </c>
      <c r="H15" s="231"/>
      <c r="I15" s="229"/>
      <c r="J15" s="233"/>
      <c r="K15" s="235"/>
      <c r="L15" s="225" t="s">
        <v>41</v>
      </c>
      <c r="M15" s="431"/>
    </row>
    <row r="16" spans="2:20" ht="10.5" x14ac:dyDescent="0.2">
      <c r="B16" s="211">
        <v>6</v>
      </c>
      <c r="C16" s="347" t="s">
        <v>339</v>
      </c>
      <c r="D16" s="226" t="s">
        <v>42</v>
      </c>
      <c r="E16" s="227">
        <v>45740</v>
      </c>
      <c r="F16" s="227">
        <v>45771</v>
      </c>
      <c r="G16" s="224">
        <v>6601000</v>
      </c>
      <c r="H16" s="231"/>
      <c r="I16" s="229"/>
      <c r="J16" s="233"/>
      <c r="K16" s="235"/>
      <c r="L16" s="225" t="s">
        <v>41</v>
      </c>
      <c r="M16" s="431"/>
    </row>
    <row r="17" spans="2:13" ht="10.5" x14ac:dyDescent="0.2">
      <c r="B17" s="211">
        <v>7</v>
      </c>
      <c r="C17" s="347" t="s">
        <v>340</v>
      </c>
      <c r="D17" s="226" t="s">
        <v>42</v>
      </c>
      <c r="E17" s="227">
        <v>45740</v>
      </c>
      <c r="F17" s="227">
        <v>45752</v>
      </c>
      <c r="G17" s="224">
        <v>2460000</v>
      </c>
      <c r="H17" s="231"/>
      <c r="I17" s="229"/>
      <c r="J17" s="233"/>
      <c r="K17" s="235"/>
      <c r="L17" s="225" t="s">
        <v>41</v>
      </c>
      <c r="M17" s="431"/>
    </row>
    <row r="18" spans="2:13" ht="10.5" x14ac:dyDescent="0.2">
      <c r="B18" s="211">
        <v>8</v>
      </c>
      <c r="C18" s="347" t="s">
        <v>341</v>
      </c>
      <c r="D18" s="226" t="s">
        <v>42</v>
      </c>
      <c r="E18" s="227">
        <v>45740</v>
      </c>
      <c r="F18" s="227">
        <v>45752</v>
      </c>
      <c r="G18" s="224">
        <v>575510</v>
      </c>
      <c r="H18" s="231"/>
      <c r="I18" s="229"/>
      <c r="J18" s="233"/>
      <c r="K18" s="235"/>
      <c r="L18" s="225" t="s">
        <v>41</v>
      </c>
      <c r="M18" s="431"/>
    </row>
    <row r="19" spans="2:13" ht="10.5" x14ac:dyDescent="0.2">
      <c r="B19" s="211">
        <v>9</v>
      </c>
      <c r="C19" s="347" t="s">
        <v>342</v>
      </c>
      <c r="D19" s="226" t="s">
        <v>42</v>
      </c>
      <c r="E19" s="227">
        <v>45742</v>
      </c>
      <c r="F19" s="227">
        <v>45752</v>
      </c>
      <c r="G19" s="224">
        <v>12176227</v>
      </c>
      <c r="H19" s="231"/>
      <c r="I19" s="229"/>
      <c r="J19" s="233"/>
      <c r="K19" s="235"/>
      <c r="L19" s="225" t="s">
        <v>41</v>
      </c>
      <c r="M19" s="431"/>
    </row>
    <row r="20" spans="2:13" ht="10.5" x14ac:dyDescent="0.2">
      <c r="B20" s="211">
        <v>10</v>
      </c>
      <c r="C20" s="347" t="s">
        <v>343</v>
      </c>
      <c r="D20" s="226" t="s">
        <v>42</v>
      </c>
      <c r="E20" s="227">
        <v>45743</v>
      </c>
      <c r="F20" s="227">
        <v>45752</v>
      </c>
      <c r="G20" s="224">
        <v>2780000</v>
      </c>
      <c r="H20" s="231"/>
      <c r="I20" s="229"/>
      <c r="J20" s="233"/>
      <c r="K20" s="235"/>
      <c r="L20" s="225" t="s">
        <v>41</v>
      </c>
      <c r="M20" s="431"/>
    </row>
    <row r="21" spans="2:13" ht="10.5" x14ac:dyDescent="0.2">
      <c r="B21" s="211">
        <v>11</v>
      </c>
      <c r="C21" s="347" t="s">
        <v>344</v>
      </c>
      <c r="D21" s="226" t="s">
        <v>42</v>
      </c>
      <c r="E21" s="227">
        <v>45715</v>
      </c>
      <c r="F21" s="227">
        <v>45752</v>
      </c>
      <c r="G21" s="224">
        <v>12100000</v>
      </c>
      <c r="H21" s="231"/>
      <c r="I21" s="229"/>
      <c r="J21" s="233"/>
      <c r="K21" s="235"/>
      <c r="L21" s="225" t="s">
        <v>41</v>
      </c>
      <c r="M21" s="431"/>
    </row>
    <row r="22" spans="2:13" ht="10.5" x14ac:dyDescent="0.2">
      <c r="B22" s="211">
        <v>12</v>
      </c>
      <c r="C22" s="347" t="s">
        <v>345</v>
      </c>
      <c r="D22" s="226" t="s">
        <v>42</v>
      </c>
      <c r="E22" s="227">
        <v>45726</v>
      </c>
      <c r="F22" s="227">
        <v>45752</v>
      </c>
      <c r="G22" s="224">
        <v>1143000</v>
      </c>
      <c r="H22" s="231"/>
      <c r="I22" s="229"/>
      <c r="J22" s="233"/>
      <c r="K22" s="235"/>
      <c r="L22" s="225" t="s">
        <v>41</v>
      </c>
      <c r="M22" s="431"/>
    </row>
    <row r="23" spans="2:13" ht="10.5" x14ac:dyDescent="0.2">
      <c r="B23" s="211">
        <v>13</v>
      </c>
      <c r="C23" s="347" t="s">
        <v>321</v>
      </c>
      <c r="D23" s="226" t="s">
        <v>42</v>
      </c>
      <c r="E23" s="227">
        <v>45727</v>
      </c>
      <c r="F23" s="227">
        <v>45752</v>
      </c>
      <c r="G23" s="224">
        <v>619900</v>
      </c>
      <c r="H23" s="231"/>
      <c r="I23" s="229"/>
      <c r="J23" s="233"/>
      <c r="K23" s="235"/>
      <c r="L23" s="225" t="s">
        <v>41</v>
      </c>
      <c r="M23" s="431"/>
    </row>
    <row r="24" spans="2:13" ht="10.5" x14ac:dyDescent="0.2">
      <c r="B24" s="211">
        <v>14</v>
      </c>
      <c r="C24" s="347" t="s">
        <v>346</v>
      </c>
      <c r="D24" s="226" t="s">
        <v>42</v>
      </c>
      <c r="E24" s="227">
        <v>45740</v>
      </c>
      <c r="F24" s="227">
        <v>45752</v>
      </c>
      <c r="G24" s="224">
        <v>6600000</v>
      </c>
      <c r="H24" s="231"/>
      <c r="I24" s="229"/>
      <c r="J24" s="233"/>
      <c r="K24" s="235"/>
      <c r="L24" s="225" t="s">
        <v>41</v>
      </c>
      <c r="M24" s="431"/>
    </row>
    <row r="25" spans="2:13" ht="10.5" x14ac:dyDescent="0.2">
      <c r="B25" s="211">
        <v>15</v>
      </c>
      <c r="C25" s="347" t="s">
        <v>347</v>
      </c>
      <c r="D25" s="226" t="s">
        <v>42</v>
      </c>
      <c r="E25" s="227">
        <v>45730</v>
      </c>
      <c r="F25" s="227">
        <v>45752</v>
      </c>
      <c r="G25" s="224">
        <v>1185000</v>
      </c>
      <c r="H25" s="231"/>
      <c r="I25" s="229"/>
      <c r="J25" s="233"/>
      <c r="K25" s="235"/>
      <c r="L25" s="225" t="s">
        <v>41</v>
      </c>
      <c r="M25" s="431"/>
    </row>
    <row r="26" spans="2:13" ht="10.5" x14ac:dyDescent="0.2">
      <c r="B26" s="211">
        <v>16</v>
      </c>
      <c r="C26" s="347" t="s">
        <v>348</v>
      </c>
      <c r="D26" s="226" t="s">
        <v>42</v>
      </c>
      <c r="E26" s="227">
        <v>45747</v>
      </c>
      <c r="F26" s="227">
        <v>45752</v>
      </c>
      <c r="G26" s="224">
        <v>1500000</v>
      </c>
      <c r="H26" s="231"/>
      <c r="I26" s="229"/>
      <c r="J26" s="233"/>
      <c r="K26" s="235"/>
      <c r="L26" s="225" t="s">
        <v>41</v>
      </c>
      <c r="M26" s="431"/>
    </row>
    <row r="27" spans="2:13" ht="10.5" x14ac:dyDescent="0.2">
      <c r="B27" s="211">
        <v>17</v>
      </c>
      <c r="C27" s="347" t="s">
        <v>349</v>
      </c>
      <c r="D27" s="226" t="s">
        <v>42</v>
      </c>
      <c r="E27" s="227">
        <v>45566</v>
      </c>
      <c r="F27" s="227">
        <v>45777</v>
      </c>
      <c r="G27" s="224">
        <v>60306893</v>
      </c>
      <c r="H27" s="231"/>
      <c r="I27" s="229"/>
      <c r="J27" s="233"/>
      <c r="K27" s="235"/>
      <c r="L27" s="225" t="s">
        <v>41</v>
      </c>
      <c r="M27" s="431"/>
    </row>
    <row r="28" spans="2:13" ht="10.5" hidden="1" x14ac:dyDescent="0.2">
      <c r="B28" s="211">
        <v>18</v>
      </c>
      <c r="C28" s="347"/>
      <c r="D28" s="226"/>
      <c r="E28" s="227"/>
      <c r="F28" s="227">
        <v>45777</v>
      </c>
      <c r="G28" s="224"/>
      <c r="H28" s="231"/>
      <c r="I28" s="229"/>
      <c r="J28" s="233"/>
      <c r="K28" s="235"/>
      <c r="L28" s="225"/>
      <c r="M28" s="431"/>
    </row>
    <row r="29" spans="2:13" ht="10.5" x14ac:dyDescent="0.2">
      <c r="B29" s="211">
        <v>19</v>
      </c>
      <c r="C29" s="347" t="s">
        <v>350</v>
      </c>
      <c r="D29" s="226" t="s">
        <v>42</v>
      </c>
      <c r="E29" s="227">
        <v>45566</v>
      </c>
      <c r="F29" s="227">
        <v>45777</v>
      </c>
      <c r="G29" s="224">
        <v>60306893</v>
      </c>
      <c r="H29" s="231"/>
      <c r="I29" s="229"/>
      <c r="J29" s="233"/>
      <c r="K29" s="235"/>
      <c r="L29" s="225" t="s">
        <v>41</v>
      </c>
      <c r="M29" s="431"/>
    </row>
    <row r="30" spans="2:13" ht="10.5" x14ac:dyDescent="0.2">
      <c r="B30" s="211">
        <v>20</v>
      </c>
      <c r="C30" s="347" t="s">
        <v>351</v>
      </c>
      <c r="D30" s="226" t="s">
        <v>42</v>
      </c>
      <c r="E30" s="227">
        <v>45566</v>
      </c>
      <c r="F30" s="227">
        <v>45777</v>
      </c>
      <c r="G30" s="224">
        <v>60306893</v>
      </c>
      <c r="H30" s="231"/>
      <c r="I30" s="229"/>
      <c r="J30" s="233"/>
      <c r="K30" s="235"/>
      <c r="L30" s="225" t="s">
        <v>41</v>
      </c>
      <c r="M30" s="431"/>
    </row>
    <row r="31" spans="2:13" ht="10.5" x14ac:dyDescent="0.2">
      <c r="B31" s="211">
        <v>21</v>
      </c>
      <c r="C31" s="347" t="s">
        <v>352</v>
      </c>
      <c r="D31" s="226" t="s">
        <v>42</v>
      </c>
      <c r="E31" s="227">
        <v>45566</v>
      </c>
      <c r="F31" s="227">
        <v>45777</v>
      </c>
      <c r="G31" s="224">
        <v>60306893</v>
      </c>
      <c r="H31" s="231"/>
      <c r="I31" s="229"/>
      <c r="J31" s="233"/>
      <c r="K31" s="235"/>
      <c r="L31" s="225" t="s">
        <v>41</v>
      </c>
      <c r="M31" s="431"/>
    </row>
    <row r="32" spans="2:13" ht="10.5" x14ac:dyDescent="0.2">
      <c r="B32" s="211">
        <v>22</v>
      </c>
      <c r="C32" s="347" t="s">
        <v>353</v>
      </c>
      <c r="D32" s="226" t="s">
        <v>42</v>
      </c>
      <c r="E32" s="227">
        <v>45566</v>
      </c>
      <c r="F32" s="227">
        <v>45777</v>
      </c>
      <c r="G32" s="224">
        <v>241229267</v>
      </c>
      <c r="H32" s="231"/>
      <c r="I32" s="229"/>
      <c r="J32" s="233"/>
      <c r="K32" s="235"/>
      <c r="L32" s="225" t="s">
        <v>41</v>
      </c>
      <c r="M32" s="431"/>
    </row>
    <row r="33" spans="2:13" ht="10.5" x14ac:dyDescent="0.2">
      <c r="B33" s="211">
        <v>23</v>
      </c>
      <c r="C33" s="347" t="s">
        <v>354</v>
      </c>
      <c r="D33" s="226" t="s">
        <v>42</v>
      </c>
      <c r="E33" s="227">
        <v>45722</v>
      </c>
      <c r="F33" s="227">
        <v>45777</v>
      </c>
      <c r="G33" s="224">
        <v>1980000</v>
      </c>
      <c r="H33" s="231"/>
      <c r="I33" s="229"/>
      <c r="J33" s="233"/>
      <c r="K33" s="235"/>
      <c r="L33" s="225" t="s">
        <v>41</v>
      </c>
      <c r="M33" s="431"/>
    </row>
    <row r="34" spans="2:13" ht="10.5" x14ac:dyDescent="0.2">
      <c r="B34" s="211">
        <v>24</v>
      </c>
      <c r="C34" s="347" t="s">
        <v>355</v>
      </c>
      <c r="D34" s="226" t="s">
        <v>42</v>
      </c>
      <c r="E34" s="227">
        <v>45736</v>
      </c>
      <c r="F34" s="227">
        <v>45777</v>
      </c>
      <c r="G34" s="224">
        <v>1950000</v>
      </c>
      <c r="H34" s="231"/>
      <c r="I34" s="229"/>
      <c r="J34" s="233"/>
      <c r="K34" s="235"/>
      <c r="L34" s="225" t="s">
        <v>41</v>
      </c>
      <c r="M34" s="431"/>
    </row>
    <row r="35" spans="2:13" ht="10.5" x14ac:dyDescent="0.2">
      <c r="B35" s="211">
        <v>25</v>
      </c>
      <c r="C35" s="347" t="s">
        <v>356</v>
      </c>
      <c r="D35" s="226" t="s">
        <v>42</v>
      </c>
      <c r="E35" s="227">
        <v>45740</v>
      </c>
      <c r="F35" s="227">
        <v>45777</v>
      </c>
      <c r="G35" s="224">
        <v>825000</v>
      </c>
      <c r="H35" s="231"/>
      <c r="I35" s="229"/>
      <c r="J35" s="233"/>
      <c r="K35" s="235"/>
      <c r="L35" s="225" t="s">
        <v>41</v>
      </c>
      <c r="M35" s="431"/>
    </row>
    <row r="36" spans="2:13" ht="10.5" x14ac:dyDescent="0.2">
      <c r="B36" s="211">
        <v>26</v>
      </c>
      <c r="C36" s="347" t="s">
        <v>357</v>
      </c>
      <c r="D36" s="226" t="s">
        <v>42</v>
      </c>
      <c r="E36" s="227">
        <v>45740</v>
      </c>
      <c r="F36" s="227">
        <v>45777</v>
      </c>
      <c r="G36" s="224">
        <v>6900000</v>
      </c>
      <c r="H36" s="231"/>
      <c r="I36" s="229"/>
      <c r="J36" s="233"/>
      <c r="K36" s="235"/>
      <c r="L36" s="225" t="s">
        <v>41</v>
      </c>
      <c r="M36" s="431"/>
    </row>
    <row r="37" spans="2:13" ht="10.5" x14ac:dyDescent="0.2">
      <c r="B37" s="211">
        <v>27</v>
      </c>
      <c r="C37" s="347" t="s">
        <v>358</v>
      </c>
      <c r="D37" s="226" t="s">
        <v>42</v>
      </c>
      <c r="E37" s="227">
        <v>45742</v>
      </c>
      <c r="F37" s="227">
        <v>45777</v>
      </c>
      <c r="G37" s="224">
        <v>3300000</v>
      </c>
      <c r="H37" s="231"/>
      <c r="I37" s="229"/>
      <c r="J37" s="233"/>
      <c r="K37" s="235"/>
      <c r="L37" s="225" t="s">
        <v>41</v>
      </c>
      <c r="M37" s="431"/>
    </row>
    <row r="38" spans="2:13" ht="10.5" x14ac:dyDescent="0.2">
      <c r="B38" s="211">
        <v>28</v>
      </c>
      <c r="C38" s="347" t="s">
        <v>359</v>
      </c>
      <c r="D38" s="226" t="s">
        <v>42</v>
      </c>
      <c r="E38" s="227">
        <v>45731</v>
      </c>
      <c r="F38" s="227">
        <v>45777</v>
      </c>
      <c r="G38" s="224">
        <v>6486350</v>
      </c>
      <c r="H38" s="231"/>
      <c r="I38" s="229"/>
      <c r="J38" s="233"/>
      <c r="K38" s="235"/>
      <c r="L38" s="225" t="s">
        <v>41</v>
      </c>
      <c r="M38" s="431"/>
    </row>
    <row r="39" spans="2:13" ht="10.5" x14ac:dyDescent="0.2">
      <c r="B39" s="211">
        <v>29</v>
      </c>
      <c r="C39" s="347" t="s">
        <v>360</v>
      </c>
      <c r="D39" s="226" t="s">
        <v>42</v>
      </c>
      <c r="E39" s="227">
        <v>45720</v>
      </c>
      <c r="F39" s="227">
        <v>45777</v>
      </c>
      <c r="G39" s="224">
        <v>7939877</v>
      </c>
      <c r="H39" s="231"/>
      <c r="I39" s="229"/>
      <c r="J39" s="233"/>
      <c r="K39" s="235"/>
      <c r="L39" s="225" t="s">
        <v>41</v>
      </c>
      <c r="M39" s="431"/>
    </row>
    <row r="40" spans="2:13" ht="10.5" x14ac:dyDescent="0.2">
      <c r="B40" s="211">
        <v>30</v>
      </c>
      <c r="C40" s="347" t="s">
        <v>323</v>
      </c>
      <c r="D40" s="226" t="s">
        <v>42</v>
      </c>
      <c r="E40" s="227">
        <v>45747</v>
      </c>
      <c r="F40" s="227">
        <v>45777</v>
      </c>
      <c r="G40" s="224">
        <v>193077693</v>
      </c>
      <c r="H40" s="231"/>
      <c r="I40" s="229"/>
      <c r="J40" s="233"/>
      <c r="K40" s="235"/>
      <c r="L40" s="225" t="s">
        <v>41</v>
      </c>
      <c r="M40" s="431"/>
    </row>
    <row r="41" spans="2:13" ht="10.5" x14ac:dyDescent="0.2">
      <c r="B41" s="211">
        <v>31</v>
      </c>
      <c r="C41" s="347" t="s">
        <v>62</v>
      </c>
      <c r="D41" s="226" t="s">
        <v>40</v>
      </c>
      <c r="E41" s="227">
        <v>45747</v>
      </c>
      <c r="F41" s="227">
        <v>45777</v>
      </c>
      <c r="G41" s="224">
        <v>5634009</v>
      </c>
      <c r="H41" s="231"/>
      <c r="I41" s="229"/>
      <c r="J41" s="233"/>
      <c r="K41" s="235"/>
      <c r="L41" s="225" t="s">
        <v>41</v>
      </c>
      <c r="M41" s="431"/>
    </row>
    <row r="42" spans="2:13" ht="10.5" x14ac:dyDescent="0.2">
      <c r="B42" s="211">
        <v>32</v>
      </c>
      <c r="C42" s="347" t="s">
        <v>256</v>
      </c>
      <c r="D42" s="226" t="s">
        <v>42</v>
      </c>
      <c r="E42" s="227">
        <v>45747</v>
      </c>
      <c r="F42" s="227">
        <v>45777</v>
      </c>
      <c r="G42" s="224">
        <v>5383413855</v>
      </c>
      <c r="H42" s="231"/>
      <c r="I42" s="229"/>
      <c r="J42" s="233"/>
      <c r="K42" s="235"/>
      <c r="L42" s="225" t="s">
        <v>41</v>
      </c>
      <c r="M42" s="431"/>
    </row>
    <row r="43" spans="2:13" ht="10.5" x14ac:dyDescent="0.2">
      <c r="B43" s="211">
        <v>33</v>
      </c>
      <c r="C43" s="347" t="s">
        <v>80</v>
      </c>
      <c r="D43" s="226" t="s">
        <v>42</v>
      </c>
      <c r="E43" s="227">
        <v>45747</v>
      </c>
      <c r="F43" s="227">
        <v>45777</v>
      </c>
      <c r="G43" s="224">
        <v>31710288</v>
      </c>
      <c r="H43" s="231"/>
      <c r="I43" s="229"/>
      <c r="J43" s="233"/>
      <c r="K43" s="235"/>
      <c r="L43" s="225" t="s">
        <v>41</v>
      </c>
      <c r="M43" s="431"/>
    </row>
    <row r="44" spans="2:13" ht="23.25" customHeight="1" thickBot="1" x14ac:dyDescent="0.25">
      <c r="B44" s="478" t="s">
        <v>281</v>
      </c>
      <c r="C44" s="479"/>
      <c r="D44" s="383">
        <f>+D3</f>
        <v>45747</v>
      </c>
      <c r="E44" s="240"/>
      <c r="F44" s="240"/>
      <c r="G44" s="241">
        <f>SUM(G11:G43)</f>
        <v>6474655845</v>
      </c>
      <c r="H44" s="241"/>
      <c r="I44" s="241">
        <f>SUM(I8:I43)</f>
        <v>0</v>
      </c>
      <c r="J44" s="404">
        <f>SUM(J8:J39)</f>
        <v>0</v>
      </c>
      <c r="K44" s="241"/>
      <c r="L44" s="242"/>
      <c r="M44" s="224"/>
    </row>
    <row r="45" spans="2:13" ht="18" customHeight="1" x14ac:dyDescent="0.25">
      <c r="B45" s="444"/>
      <c r="C45" s="420"/>
      <c r="D45" s="245"/>
      <c r="E45" s="246"/>
      <c r="F45" s="247"/>
      <c r="G45" s="248"/>
      <c r="H45" s="277"/>
      <c r="I45" s="423"/>
      <c r="J45" s="251"/>
      <c r="K45" s="246"/>
      <c r="L45" s="278"/>
    </row>
    <row r="46" spans="2:13" ht="15.75" customHeight="1" x14ac:dyDescent="0.2">
      <c r="B46" s="443"/>
      <c r="C46" s="222" t="s">
        <v>48</v>
      </c>
      <c r="D46" s="211"/>
      <c r="E46" s="235"/>
      <c r="F46" s="253"/>
      <c r="G46" s="254"/>
      <c r="H46" s="322"/>
      <c r="I46" s="262"/>
      <c r="J46" s="216"/>
      <c r="K46" s="210"/>
      <c r="L46" s="445"/>
    </row>
    <row r="47" spans="2:13" ht="10.5" x14ac:dyDescent="0.2">
      <c r="B47" s="443">
        <v>1</v>
      </c>
      <c r="C47" s="395" t="s">
        <v>320</v>
      </c>
      <c r="D47" s="348"/>
      <c r="E47" s="227">
        <v>45747</v>
      </c>
      <c r="F47" s="227">
        <v>45777</v>
      </c>
      <c r="G47" s="224">
        <v>16781959</v>
      </c>
      <c r="H47" s="336"/>
      <c r="I47" s="424"/>
      <c r="J47" s="262"/>
      <c r="K47" s="210"/>
      <c r="L47" s="288" t="s">
        <v>41</v>
      </c>
    </row>
    <row r="48" spans="2:13" ht="10.5" x14ac:dyDescent="0.2">
      <c r="B48" s="443">
        <v>2</v>
      </c>
      <c r="C48" s="395" t="s">
        <v>361</v>
      </c>
      <c r="D48" s="348"/>
      <c r="E48" s="227">
        <v>45747</v>
      </c>
      <c r="F48" s="227">
        <v>45777</v>
      </c>
      <c r="G48" s="224">
        <v>29840898</v>
      </c>
      <c r="H48" s="336"/>
      <c r="I48" s="424"/>
      <c r="J48" s="262"/>
      <c r="K48" s="210"/>
      <c r="L48" s="288" t="s">
        <v>41</v>
      </c>
    </row>
    <row r="49" spans="2:12" ht="10.5" x14ac:dyDescent="0.2">
      <c r="B49" s="443">
        <v>3</v>
      </c>
      <c r="C49" s="395" t="s">
        <v>305</v>
      </c>
      <c r="D49" s="348"/>
      <c r="E49" s="227">
        <v>45747</v>
      </c>
      <c r="F49" s="227">
        <v>45777</v>
      </c>
      <c r="G49" s="224">
        <v>67963041</v>
      </c>
      <c r="H49" s="336"/>
      <c r="I49" s="424"/>
      <c r="J49" s="262"/>
      <c r="K49" s="210"/>
      <c r="L49" s="288" t="s">
        <v>41</v>
      </c>
    </row>
    <row r="50" spans="2:12" ht="10.5" x14ac:dyDescent="0.2">
      <c r="B50" s="443">
        <v>4</v>
      </c>
      <c r="C50" s="395" t="s">
        <v>33</v>
      </c>
      <c r="D50" s="348"/>
      <c r="E50" s="227">
        <v>45747</v>
      </c>
      <c r="F50" s="227">
        <v>45777</v>
      </c>
      <c r="G50" s="224">
        <v>83876266</v>
      </c>
      <c r="H50" s="336"/>
      <c r="I50" s="424"/>
      <c r="J50" s="262"/>
      <c r="K50" s="210"/>
      <c r="L50" s="288" t="s">
        <v>41</v>
      </c>
    </row>
    <row r="51" spans="2:12" ht="10.5" x14ac:dyDescent="0.2">
      <c r="B51" s="443">
        <v>5</v>
      </c>
      <c r="C51" s="395" t="s">
        <v>169</v>
      </c>
      <c r="D51" s="211"/>
      <c r="E51" s="227">
        <v>45747</v>
      </c>
      <c r="F51" s="227">
        <v>45777</v>
      </c>
      <c r="G51" s="224">
        <v>87954432</v>
      </c>
      <c r="H51" s="336"/>
      <c r="I51" s="424"/>
      <c r="J51" s="262"/>
      <c r="K51" s="210"/>
      <c r="L51" s="288" t="s">
        <v>41</v>
      </c>
    </row>
    <row r="52" spans="2:12" ht="10.5" x14ac:dyDescent="0.2">
      <c r="B52" s="443">
        <v>6</v>
      </c>
      <c r="C52" s="395" t="s">
        <v>318</v>
      </c>
      <c r="D52" s="211"/>
      <c r="E52" s="227">
        <v>45747</v>
      </c>
      <c r="F52" s="227">
        <v>45777</v>
      </c>
      <c r="G52" s="224">
        <v>433705645</v>
      </c>
      <c r="H52" s="336"/>
      <c r="I52" s="424"/>
      <c r="J52" s="262"/>
      <c r="K52" s="210"/>
      <c r="L52" s="288" t="s">
        <v>41</v>
      </c>
    </row>
    <row r="53" spans="2:12" ht="10.5" x14ac:dyDescent="0.2">
      <c r="B53" s="443">
        <v>7</v>
      </c>
      <c r="C53" s="395" t="s">
        <v>319</v>
      </c>
      <c r="D53" s="211"/>
      <c r="E53" s="227">
        <v>45747</v>
      </c>
      <c r="F53" s="227">
        <v>45777</v>
      </c>
      <c r="G53" s="224">
        <v>195167540</v>
      </c>
      <c r="H53" s="336"/>
      <c r="I53" s="424"/>
      <c r="J53" s="262"/>
      <c r="K53" s="210"/>
      <c r="L53" s="288" t="s">
        <v>41</v>
      </c>
    </row>
    <row r="54" spans="2:12" ht="10.5" x14ac:dyDescent="0.2">
      <c r="B54" s="443">
        <v>8</v>
      </c>
      <c r="C54" s="395" t="s">
        <v>34</v>
      </c>
      <c r="D54" s="348"/>
      <c r="E54" s="227">
        <v>45747</v>
      </c>
      <c r="F54" s="227">
        <v>45777</v>
      </c>
      <c r="G54" s="224">
        <v>109070761</v>
      </c>
      <c r="H54" s="336"/>
      <c r="I54" s="424"/>
      <c r="J54" s="262"/>
      <c r="K54" s="210"/>
      <c r="L54" s="288" t="s">
        <v>41</v>
      </c>
    </row>
    <row r="55" spans="2:12" ht="12.75" customHeight="1" x14ac:dyDescent="0.2">
      <c r="B55" s="443">
        <v>9</v>
      </c>
      <c r="C55" s="395" t="s">
        <v>257</v>
      </c>
      <c r="D55" s="348"/>
      <c r="E55" s="227">
        <v>45747</v>
      </c>
      <c r="F55" s="227">
        <v>45777</v>
      </c>
      <c r="G55" s="224">
        <v>394862644</v>
      </c>
      <c r="H55" s="336"/>
      <c r="I55" s="424"/>
      <c r="J55" s="262"/>
      <c r="K55" s="210"/>
      <c r="L55" s="288" t="s">
        <v>41</v>
      </c>
    </row>
    <row r="56" spans="2:12" ht="10.5" x14ac:dyDescent="0.2">
      <c r="B56" s="443">
        <v>10</v>
      </c>
      <c r="C56" s="395" t="s">
        <v>77</v>
      </c>
      <c r="D56" s="348"/>
      <c r="E56" s="227">
        <v>45747</v>
      </c>
      <c r="F56" s="227">
        <v>45777</v>
      </c>
      <c r="G56" s="224">
        <v>786705278</v>
      </c>
      <c r="H56" s="336"/>
      <c r="I56" s="424"/>
      <c r="J56" s="262"/>
      <c r="K56" s="210"/>
      <c r="L56" s="288" t="s">
        <v>41</v>
      </c>
    </row>
    <row r="57" spans="2:12" ht="12.75" customHeight="1" x14ac:dyDescent="0.2">
      <c r="B57" s="443"/>
      <c r="C57" s="416" t="s">
        <v>35</v>
      </c>
      <c r="D57" s="211"/>
      <c r="E57" s="235"/>
      <c r="F57" s="253"/>
      <c r="G57" s="412">
        <f>SUM(G47:G56)</f>
        <v>2205928464</v>
      </c>
      <c r="H57" s="322"/>
      <c r="I57" s="322"/>
      <c r="J57" s="262"/>
      <c r="K57" s="210"/>
      <c r="L57" s="288" t="s">
        <v>41</v>
      </c>
    </row>
    <row r="58" spans="2:12" ht="10.5" x14ac:dyDescent="0.2">
      <c r="B58" s="443">
        <v>11</v>
      </c>
      <c r="C58" s="395" t="s">
        <v>36</v>
      </c>
      <c r="D58" s="348"/>
      <c r="E58" s="227">
        <v>45747</v>
      </c>
      <c r="F58" s="227">
        <v>45777</v>
      </c>
      <c r="G58" s="224">
        <v>1200000</v>
      </c>
      <c r="H58" s="336"/>
      <c r="I58" s="424"/>
      <c r="J58" s="262"/>
      <c r="K58" s="210"/>
      <c r="L58" s="288" t="s">
        <v>41</v>
      </c>
    </row>
    <row r="59" spans="2:12" ht="10.5" x14ac:dyDescent="0.2">
      <c r="B59" s="443">
        <v>12</v>
      </c>
      <c r="C59" s="395" t="s">
        <v>37</v>
      </c>
      <c r="D59" s="348"/>
      <c r="E59" s="227">
        <v>45747</v>
      </c>
      <c r="F59" s="227">
        <v>45777</v>
      </c>
      <c r="G59" s="224">
        <v>374495701</v>
      </c>
      <c r="H59" s="336"/>
      <c r="I59" s="424"/>
      <c r="J59" s="262"/>
      <c r="K59" s="210"/>
      <c r="L59" s="288" t="s">
        <v>41</v>
      </c>
    </row>
    <row r="60" spans="2:12" ht="10.5" x14ac:dyDescent="0.2">
      <c r="B60" s="443">
        <v>13</v>
      </c>
      <c r="C60" s="395" t="s">
        <v>68</v>
      </c>
      <c r="D60" s="348"/>
      <c r="E60" s="227">
        <v>45747</v>
      </c>
      <c r="F60" s="227">
        <v>45777</v>
      </c>
      <c r="G60" s="224">
        <v>262452470</v>
      </c>
      <c r="H60" s="336"/>
      <c r="I60" s="424"/>
      <c r="J60" s="262"/>
      <c r="K60" s="210"/>
      <c r="L60" s="288" t="s">
        <v>41</v>
      </c>
    </row>
    <row r="61" spans="2:12" ht="10.5" x14ac:dyDescent="0.2">
      <c r="B61" s="443">
        <v>14</v>
      </c>
      <c r="C61" s="395" t="s">
        <v>196</v>
      </c>
      <c r="D61" s="348"/>
      <c r="E61" s="227">
        <v>45747</v>
      </c>
      <c r="F61" s="227">
        <v>45777</v>
      </c>
      <c r="G61" s="224">
        <v>36142033</v>
      </c>
      <c r="H61" s="336"/>
      <c r="I61" s="424"/>
      <c r="J61" s="262"/>
      <c r="K61" s="210"/>
      <c r="L61" s="288" t="s">
        <v>41</v>
      </c>
    </row>
    <row r="62" spans="2:12" ht="10.5" x14ac:dyDescent="0.2">
      <c r="B62" s="443">
        <v>15</v>
      </c>
      <c r="C62" s="395" t="s">
        <v>75</v>
      </c>
      <c r="D62" s="218"/>
      <c r="E62" s="227">
        <v>45747</v>
      </c>
      <c r="F62" s="227">
        <v>45777</v>
      </c>
      <c r="G62" s="224">
        <v>602532767.1259346</v>
      </c>
      <c r="H62" s="336"/>
      <c r="I62" s="424"/>
      <c r="J62" s="262"/>
      <c r="K62" s="210"/>
      <c r="L62" s="288" t="s">
        <v>41</v>
      </c>
    </row>
    <row r="63" spans="2:12" ht="14.25" customHeight="1" x14ac:dyDescent="0.2">
      <c r="B63" s="443">
        <v>16</v>
      </c>
      <c r="C63" s="395" t="s">
        <v>244</v>
      </c>
      <c r="D63" s="348"/>
      <c r="E63" s="227">
        <v>45747</v>
      </c>
      <c r="F63" s="227">
        <v>45777</v>
      </c>
      <c r="G63" s="224">
        <v>10434152</v>
      </c>
      <c r="H63" s="336"/>
      <c r="I63" s="424"/>
      <c r="J63" s="262"/>
      <c r="K63" s="210"/>
      <c r="L63" s="288" t="s">
        <v>41</v>
      </c>
    </row>
    <row r="64" spans="2:12" ht="14.25" customHeight="1" x14ac:dyDescent="0.2">
      <c r="B64" s="443">
        <v>17</v>
      </c>
      <c r="C64" s="395" t="s">
        <v>324</v>
      </c>
      <c r="D64" s="348"/>
      <c r="E64" s="227">
        <v>45747</v>
      </c>
      <c r="F64" s="227">
        <v>45777</v>
      </c>
      <c r="G64" s="224">
        <v>12550000</v>
      </c>
      <c r="H64" s="336"/>
      <c r="I64" s="424"/>
      <c r="J64" s="262"/>
      <c r="K64" s="210"/>
      <c r="L64" s="288" t="s">
        <v>41</v>
      </c>
    </row>
    <row r="65" spans="2:12" ht="14.25" customHeight="1" x14ac:dyDescent="0.25">
      <c r="B65" s="446"/>
      <c r="C65" s="405" t="s">
        <v>38</v>
      </c>
      <c r="D65" s="218"/>
      <c r="E65" s="406"/>
      <c r="F65" s="227"/>
      <c r="G65" s="254">
        <f>SUM(G58:G64)</f>
        <v>1299807123.1259346</v>
      </c>
      <c r="H65" s="322"/>
      <c r="I65" s="322"/>
      <c r="J65" s="418"/>
      <c r="L65" s="288"/>
    </row>
    <row r="66" spans="2:12" ht="14.25" customHeight="1" x14ac:dyDescent="0.25">
      <c r="B66" s="364">
        <v>18</v>
      </c>
      <c r="C66" s="418" t="s">
        <v>314</v>
      </c>
      <c r="D66" s="348"/>
      <c r="E66" s="406"/>
      <c r="F66" s="227"/>
      <c r="G66" s="224">
        <v>10015153</v>
      </c>
      <c r="H66" s="336"/>
      <c r="I66" s="424"/>
      <c r="J66" s="262"/>
      <c r="K66" s="210"/>
      <c r="L66" s="288" t="s">
        <v>41</v>
      </c>
    </row>
    <row r="67" spans="2:12" ht="14.25" customHeight="1" x14ac:dyDescent="0.25">
      <c r="B67" s="446"/>
      <c r="C67" s="419" t="s">
        <v>315</v>
      </c>
      <c r="D67" s="239"/>
      <c r="E67" s="414"/>
      <c r="F67" s="264"/>
      <c r="G67" s="415">
        <f>+G66</f>
        <v>10015153</v>
      </c>
      <c r="H67" s="422"/>
      <c r="I67" s="422"/>
      <c r="J67" s="421"/>
      <c r="K67" s="413"/>
      <c r="L67" s="447"/>
    </row>
    <row r="68" spans="2:12" ht="21" customHeight="1" thickBot="1" x14ac:dyDescent="0.3">
      <c r="B68" s="448"/>
      <c r="C68" s="407" t="s">
        <v>282</v>
      </c>
      <c r="D68" s="398">
        <f>+D3</f>
        <v>45747</v>
      </c>
      <c r="E68" s="408"/>
      <c r="F68" s="409"/>
      <c r="G68" s="410">
        <f>+G65+G57+G67</f>
        <v>3515750740.1259346</v>
      </c>
      <c r="H68" s="410"/>
      <c r="I68" s="410">
        <f>+I57+I65</f>
        <v>0</v>
      </c>
      <c r="J68" s="303"/>
      <c r="K68" s="303"/>
      <c r="L68" s="449"/>
    </row>
    <row r="69" spans="2:12" ht="18.75" customHeight="1" x14ac:dyDescent="0.25">
      <c r="B69" s="273"/>
      <c r="C69" s="274" t="s">
        <v>49</v>
      </c>
      <c r="D69" s="245"/>
      <c r="E69" s="275"/>
      <c r="F69" s="276"/>
      <c r="G69" s="277"/>
      <c r="H69" s="249"/>
      <c r="I69" s="249"/>
      <c r="J69" s="246"/>
      <c r="K69" s="246"/>
      <c r="L69" s="278"/>
    </row>
    <row r="70" spans="2:12" ht="14.25" customHeight="1" x14ac:dyDescent="0.2">
      <c r="B70" s="443">
        <v>1</v>
      </c>
      <c r="C70" s="395" t="s">
        <v>148</v>
      </c>
      <c r="D70" s="348" t="s">
        <v>277</v>
      </c>
      <c r="E70" s="227"/>
      <c r="F70" s="227">
        <v>45323</v>
      </c>
      <c r="G70" s="224">
        <v>402291620</v>
      </c>
      <c r="H70" s="336"/>
      <c r="I70" s="424"/>
      <c r="J70" s="262"/>
      <c r="K70" s="210"/>
      <c r="L70" s="288" t="s">
        <v>41</v>
      </c>
    </row>
    <row r="71" spans="2:12" ht="14.25" customHeight="1" x14ac:dyDescent="0.2">
      <c r="B71" s="443">
        <v>2</v>
      </c>
      <c r="C71" s="395" t="s">
        <v>148</v>
      </c>
      <c r="D71" s="348" t="s">
        <v>277</v>
      </c>
      <c r="E71" s="227"/>
      <c r="F71" s="227">
        <v>45166</v>
      </c>
      <c r="G71" s="224">
        <v>91734991</v>
      </c>
      <c r="H71" s="336"/>
      <c r="I71" s="424"/>
      <c r="J71" s="262"/>
      <c r="K71" s="210"/>
      <c r="L71" s="288" t="s">
        <v>41</v>
      </c>
    </row>
    <row r="72" spans="2:12" ht="14.25" customHeight="1" x14ac:dyDescent="0.2">
      <c r="B72" s="443">
        <v>3</v>
      </c>
      <c r="C72" s="395" t="s">
        <v>148</v>
      </c>
      <c r="D72" s="348" t="s">
        <v>277</v>
      </c>
      <c r="E72" s="227"/>
      <c r="F72" s="227">
        <v>45591</v>
      </c>
      <c r="G72" s="224">
        <v>337855666</v>
      </c>
      <c r="H72" s="336"/>
      <c r="I72" s="424"/>
      <c r="J72" s="262"/>
      <c r="K72" s="210"/>
      <c r="L72" s="288" t="s">
        <v>41</v>
      </c>
    </row>
    <row r="73" spans="2:12" ht="14.25" customHeight="1" x14ac:dyDescent="0.2">
      <c r="B73" s="443">
        <v>4</v>
      </c>
      <c r="C73" s="395" t="s">
        <v>148</v>
      </c>
      <c r="D73" s="348" t="s">
        <v>277</v>
      </c>
      <c r="E73" s="227"/>
      <c r="F73" s="227">
        <v>45646</v>
      </c>
      <c r="G73" s="224">
        <v>260903679</v>
      </c>
      <c r="H73" s="336"/>
      <c r="I73" s="424"/>
      <c r="J73" s="262"/>
      <c r="K73" s="210"/>
      <c r="L73" s="288" t="s">
        <v>41</v>
      </c>
    </row>
    <row r="74" spans="2:12" ht="14.25" customHeight="1" x14ac:dyDescent="0.2">
      <c r="B74" s="443">
        <v>5</v>
      </c>
      <c r="C74" s="395" t="s">
        <v>149</v>
      </c>
      <c r="D74" s="348" t="s">
        <v>277</v>
      </c>
      <c r="E74" s="227"/>
      <c r="F74" s="227">
        <v>45291</v>
      </c>
      <c r="G74" s="224">
        <v>158146037</v>
      </c>
      <c r="H74" s="336"/>
      <c r="I74" s="424"/>
      <c r="J74" s="262"/>
      <c r="K74" s="210"/>
      <c r="L74" s="288" t="s">
        <v>41</v>
      </c>
    </row>
    <row r="75" spans="2:12" ht="14.25" customHeight="1" x14ac:dyDescent="0.2">
      <c r="B75" s="443">
        <v>6</v>
      </c>
      <c r="C75" s="395" t="s">
        <v>317</v>
      </c>
      <c r="D75" s="348" t="s">
        <v>277</v>
      </c>
      <c r="E75" s="227"/>
      <c r="F75" s="227">
        <v>45100</v>
      </c>
      <c r="G75" s="224">
        <v>90705775</v>
      </c>
      <c r="H75" s="336"/>
      <c r="I75" s="424"/>
      <c r="J75" s="262"/>
      <c r="K75" s="210"/>
      <c r="L75" s="288" t="s">
        <v>41</v>
      </c>
    </row>
    <row r="76" spans="2:12" ht="14.25" customHeight="1" x14ac:dyDescent="0.2">
      <c r="B76" s="443">
        <v>7</v>
      </c>
      <c r="C76" s="395" t="s">
        <v>362</v>
      </c>
      <c r="D76" s="348" t="s">
        <v>277</v>
      </c>
      <c r="E76" s="227"/>
      <c r="F76" s="227">
        <v>45578</v>
      </c>
      <c r="G76" s="224">
        <v>125000000</v>
      </c>
      <c r="H76" s="336"/>
      <c r="I76" s="424"/>
      <c r="J76" s="262"/>
      <c r="K76" s="210"/>
      <c r="L76" s="288" t="s">
        <v>41</v>
      </c>
    </row>
    <row r="77" spans="2:12" ht="14.25" customHeight="1" x14ac:dyDescent="0.2">
      <c r="B77" s="443">
        <v>8</v>
      </c>
      <c r="C77" s="395" t="s">
        <v>362</v>
      </c>
      <c r="D77" s="348" t="s">
        <v>277</v>
      </c>
      <c r="E77" s="227"/>
      <c r="F77" s="227">
        <v>45597</v>
      </c>
      <c r="G77" s="224">
        <f>222222224-258</f>
        <v>222221966</v>
      </c>
      <c r="H77" s="336"/>
      <c r="I77" s="424"/>
      <c r="J77" s="262"/>
      <c r="K77" s="210"/>
      <c r="L77" s="288" t="s">
        <v>41</v>
      </c>
    </row>
    <row r="78" spans="2:12" ht="15.75" customHeight="1" x14ac:dyDescent="0.25">
      <c r="B78" s="283"/>
      <c r="C78" s="197" t="s">
        <v>151</v>
      </c>
      <c r="D78" s="284"/>
      <c r="E78" s="280"/>
      <c r="F78" s="281"/>
      <c r="G78" s="286">
        <f>SUM(G70:G77)</f>
        <v>1688859734</v>
      </c>
      <c r="H78" s="285"/>
      <c r="I78" s="255"/>
      <c r="J78" s="286"/>
      <c r="L78" s="288"/>
    </row>
    <row r="79" spans="2:12" ht="15.75" customHeight="1" thickBot="1" x14ac:dyDescent="0.3">
      <c r="B79" s="283"/>
      <c r="C79" s="287"/>
      <c r="D79" s="284"/>
      <c r="E79" s="280"/>
      <c r="F79" s="281"/>
      <c r="G79" s="281"/>
      <c r="H79" s="387"/>
      <c r="I79" s="320"/>
      <c r="J79" s="286"/>
      <c r="L79" s="288"/>
    </row>
    <row r="80" spans="2:12" ht="18" customHeight="1" thickBot="1" x14ac:dyDescent="0.3">
      <c r="B80" s="293"/>
      <c r="C80" s="388" t="s">
        <v>283</v>
      </c>
      <c r="D80" s="389">
        <f>+D3</f>
        <v>45747</v>
      </c>
      <c r="E80" s="296"/>
      <c r="F80" s="390"/>
      <c r="G80" s="298">
        <f>+G78</f>
        <v>1688859734</v>
      </c>
      <c r="H80" s="391"/>
      <c r="I80" s="392"/>
      <c r="J80" s="298"/>
      <c r="K80" s="294"/>
      <c r="L80" s="393"/>
    </row>
    <row r="81" spans="2:12" ht="15.75" customHeight="1" thickBot="1" x14ac:dyDescent="0.3">
      <c r="B81" s="302"/>
      <c r="C81" s="303"/>
      <c r="D81" s="304"/>
      <c r="E81" s="305"/>
      <c r="F81" s="306"/>
      <c r="G81" s="307"/>
      <c r="H81" s="299"/>
      <c r="I81" s="308"/>
      <c r="J81" s="307"/>
      <c r="K81" s="303"/>
      <c r="L81" s="309"/>
    </row>
    <row r="82" spans="2:12" ht="18.75" customHeight="1" thickBot="1" x14ac:dyDescent="0.3">
      <c r="B82" s="256"/>
      <c r="C82" s="310"/>
      <c r="D82" s="197"/>
      <c r="E82" s="197"/>
      <c r="F82" s="311"/>
      <c r="G82" s="254"/>
      <c r="H82" s="254"/>
      <c r="I82" s="254"/>
    </row>
    <row r="83" spans="2:12" ht="18.75" customHeight="1" thickBot="1" x14ac:dyDescent="0.3">
      <c r="B83" s="256"/>
      <c r="C83" s="310"/>
      <c r="D83" s="450" t="s">
        <v>70</v>
      </c>
      <c r="E83" s="451"/>
      <c r="F83" s="452"/>
      <c r="G83" s="453">
        <f>+G80+G68+G44+I44+4</f>
        <v>11679266323.125935</v>
      </c>
      <c r="I83" s="271"/>
      <c r="J83" s="272"/>
    </row>
    <row r="84" spans="2:12" ht="36" customHeight="1" x14ac:dyDescent="0.25">
      <c r="B84" s="256"/>
      <c r="C84" s="316" t="s">
        <v>12</v>
      </c>
      <c r="D84" s="197"/>
      <c r="E84" s="197"/>
      <c r="F84" s="311"/>
      <c r="G84" s="254"/>
      <c r="H84" s="254"/>
      <c r="I84" s="254"/>
    </row>
    <row r="85" spans="2:12" ht="18.75" customHeight="1" thickBot="1" x14ac:dyDescent="0.3">
      <c r="B85" s="256"/>
      <c r="C85" s="316"/>
      <c r="D85" s="197"/>
      <c r="E85" s="197"/>
      <c r="F85" s="311"/>
      <c r="G85" s="254"/>
      <c r="H85" s="254"/>
      <c r="I85" s="254"/>
    </row>
    <row r="86" spans="2:12" ht="18.75" customHeight="1" x14ac:dyDescent="0.25">
      <c r="B86" s="480" t="s">
        <v>1</v>
      </c>
      <c r="C86" s="482" t="s">
        <v>2</v>
      </c>
      <c r="D86" s="483" t="s">
        <v>3</v>
      </c>
      <c r="E86" s="482" t="s">
        <v>24</v>
      </c>
      <c r="F86" s="482" t="s">
        <v>4</v>
      </c>
      <c r="G86" s="433" t="s">
        <v>5</v>
      </c>
      <c r="H86" s="215" t="s">
        <v>3</v>
      </c>
      <c r="I86" s="486" t="s">
        <v>5</v>
      </c>
      <c r="J86" s="487"/>
      <c r="K86" s="482" t="s">
        <v>6</v>
      </c>
      <c r="L86" s="484" t="s">
        <v>13</v>
      </c>
    </row>
    <row r="87" spans="2:12" ht="24.75" customHeight="1" thickBot="1" x14ac:dyDescent="0.25">
      <c r="B87" s="481"/>
      <c r="C87" s="470"/>
      <c r="D87" s="474"/>
      <c r="E87" s="470"/>
      <c r="F87" s="470"/>
      <c r="G87" s="213" t="s">
        <v>7</v>
      </c>
      <c r="H87" s="432" t="s">
        <v>44</v>
      </c>
      <c r="I87" s="212" t="s">
        <v>8</v>
      </c>
      <c r="J87" s="212" t="s">
        <v>9</v>
      </c>
      <c r="K87" s="470"/>
      <c r="L87" s="485"/>
    </row>
    <row r="88" spans="2:12" ht="10.5" x14ac:dyDescent="0.25">
      <c r="B88" s="364">
        <v>1</v>
      </c>
      <c r="C88" s="257" t="s">
        <v>148</v>
      </c>
      <c r="D88" s="430" t="s">
        <v>277</v>
      </c>
      <c r="E88" s="280">
        <v>45561</v>
      </c>
      <c r="F88" s="281">
        <v>46641</v>
      </c>
      <c r="G88" s="427">
        <v>1351422664</v>
      </c>
      <c r="H88" s="255"/>
      <c r="I88" s="323"/>
      <c r="L88" s="288" t="s">
        <v>41</v>
      </c>
    </row>
    <row r="89" spans="2:12" ht="10.5" x14ac:dyDescent="0.25">
      <c r="B89" s="364">
        <f>+B88+1</f>
        <v>2</v>
      </c>
      <c r="C89" s="257" t="s">
        <v>148</v>
      </c>
      <c r="D89" s="430" t="s">
        <v>277</v>
      </c>
      <c r="E89" s="280">
        <v>45617</v>
      </c>
      <c r="F89" s="281">
        <v>46346</v>
      </c>
      <c r="G89" s="427">
        <v>421632119</v>
      </c>
      <c r="H89" s="255"/>
      <c r="I89" s="323"/>
      <c r="L89" s="288" t="s">
        <v>41</v>
      </c>
    </row>
    <row r="90" spans="2:12" ht="10.5" x14ac:dyDescent="0.25">
      <c r="B90" s="364">
        <v>3</v>
      </c>
      <c r="C90" s="257" t="s">
        <v>149</v>
      </c>
      <c r="D90" s="430" t="s">
        <v>277</v>
      </c>
      <c r="E90" s="280"/>
      <c r="F90" s="281"/>
      <c r="G90" s="427">
        <v>355173994</v>
      </c>
      <c r="H90" s="255"/>
      <c r="I90" s="323"/>
      <c r="L90" s="288"/>
    </row>
    <row r="91" spans="2:12" ht="10.5" x14ac:dyDescent="0.25">
      <c r="B91" s="364">
        <v>4</v>
      </c>
      <c r="C91" s="257" t="s">
        <v>317</v>
      </c>
      <c r="D91" s="430" t="s">
        <v>277</v>
      </c>
      <c r="E91" s="280">
        <v>45344</v>
      </c>
      <c r="F91" s="281">
        <v>46064</v>
      </c>
      <c r="G91" s="427">
        <v>700000000</v>
      </c>
      <c r="H91" s="255"/>
      <c r="I91" s="323"/>
      <c r="L91" s="288" t="s">
        <v>41</v>
      </c>
    </row>
    <row r="92" spans="2:12" ht="10.5" x14ac:dyDescent="0.25">
      <c r="B92" s="364">
        <v>5</v>
      </c>
      <c r="C92" s="257" t="s">
        <v>362</v>
      </c>
      <c r="D92" s="430" t="s">
        <v>277</v>
      </c>
      <c r="E92" s="280">
        <v>45569</v>
      </c>
      <c r="F92" s="281">
        <v>47011</v>
      </c>
      <c r="G92" s="427">
        <v>375000000</v>
      </c>
      <c r="H92" s="255"/>
      <c r="I92" s="323"/>
      <c r="L92" s="288" t="s">
        <v>41</v>
      </c>
    </row>
    <row r="93" spans="2:12" ht="10.5" x14ac:dyDescent="0.25">
      <c r="B93" s="364">
        <v>5</v>
      </c>
      <c r="C93" s="257" t="s">
        <v>362</v>
      </c>
      <c r="D93" s="430" t="s">
        <v>277</v>
      </c>
      <c r="E93" s="280">
        <v>45567</v>
      </c>
      <c r="F93" s="281">
        <v>46647</v>
      </c>
      <c r="G93" s="427">
        <v>611111108</v>
      </c>
      <c r="H93" s="255"/>
      <c r="I93" s="323"/>
      <c r="L93" s="288" t="s">
        <v>41</v>
      </c>
    </row>
    <row r="94" spans="2:12" ht="10.5" x14ac:dyDescent="0.25">
      <c r="B94" s="364"/>
      <c r="C94" s="257" t="s">
        <v>39</v>
      </c>
      <c r="D94" s="430"/>
      <c r="E94" s="280"/>
      <c r="F94" s="281"/>
      <c r="G94" s="434">
        <f>SUM(G88:G93)</f>
        <v>3814339885</v>
      </c>
      <c r="H94" s="255"/>
      <c r="I94" s="323"/>
      <c r="L94" s="288"/>
    </row>
    <row r="95" spans="2:12" ht="10.5" x14ac:dyDescent="0.25">
      <c r="B95" s="364"/>
      <c r="C95" s="257"/>
      <c r="D95" s="430"/>
      <c r="E95" s="280"/>
      <c r="F95" s="281"/>
      <c r="G95" s="427"/>
      <c r="H95" s="255"/>
      <c r="I95" s="323"/>
      <c r="L95" s="288"/>
    </row>
    <row r="96" spans="2:12" ht="10.5" x14ac:dyDescent="0.25">
      <c r="B96" s="364"/>
      <c r="C96" s="257"/>
      <c r="D96" s="430"/>
      <c r="E96" s="280"/>
      <c r="F96" s="281"/>
      <c r="G96" s="427"/>
      <c r="H96" s="255"/>
      <c r="I96" s="323"/>
      <c r="L96" s="288"/>
    </row>
    <row r="97" spans="2:12" ht="10.5" x14ac:dyDescent="0.25">
      <c r="B97" s="364">
        <v>1</v>
      </c>
      <c r="C97" s="442" t="s">
        <v>325</v>
      </c>
      <c r="D97" s="441" t="s">
        <v>274</v>
      </c>
      <c r="E97" s="436">
        <v>45237</v>
      </c>
      <c r="F97" s="436">
        <v>46332</v>
      </c>
      <c r="G97" s="435">
        <v>1500000000</v>
      </c>
      <c r="H97" s="255"/>
      <c r="I97" s="323"/>
      <c r="L97" s="288" t="s">
        <v>41</v>
      </c>
    </row>
    <row r="98" spans="2:12" ht="10.5" x14ac:dyDescent="0.25">
      <c r="B98" s="364">
        <f>+B97+1</f>
        <v>2</v>
      </c>
      <c r="C98" s="442" t="s">
        <v>326</v>
      </c>
      <c r="D98" s="441" t="s">
        <v>274</v>
      </c>
      <c r="E98" s="436">
        <v>45237</v>
      </c>
      <c r="F98" s="436">
        <v>46332</v>
      </c>
      <c r="G98" s="435">
        <v>289315067</v>
      </c>
      <c r="H98" s="255"/>
      <c r="I98" s="323"/>
      <c r="L98" s="288" t="s">
        <v>41</v>
      </c>
    </row>
    <row r="99" spans="2:12" ht="10.5" x14ac:dyDescent="0.25">
      <c r="B99" s="364">
        <v>4</v>
      </c>
      <c r="C99" s="442" t="s">
        <v>327</v>
      </c>
      <c r="D99" s="441" t="s">
        <v>274</v>
      </c>
      <c r="E99" s="436">
        <v>45237</v>
      </c>
      <c r="F99" s="436">
        <v>46696</v>
      </c>
      <c r="G99" s="435">
        <v>1458302055</v>
      </c>
      <c r="H99" s="255"/>
      <c r="I99" s="323"/>
      <c r="L99" s="288" t="s">
        <v>41</v>
      </c>
    </row>
    <row r="100" spans="2:12" ht="10.5" x14ac:dyDescent="0.25">
      <c r="B100" s="364">
        <v>5</v>
      </c>
      <c r="C100" s="442" t="s">
        <v>328</v>
      </c>
      <c r="D100" s="441" t="s">
        <v>274</v>
      </c>
      <c r="E100" s="436">
        <v>44250</v>
      </c>
      <c r="F100" s="436">
        <v>45618</v>
      </c>
      <c r="G100" s="435">
        <v>501749998</v>
      </c>
      <c r="H100" s="255"/>
      <c r="I100" s="323"/>
      <c r="L100" s="288" t="s">
        <v>41</v>
      </c>
    </row>
    <row r="101" spans="2:12" ht="10.5" x14ac:dyDescent="0.25">
      <c r="B101" s="364">
        <v>7</v>
      </c>
      <c r="C101" s="442" t="s">
        <v>329</v>
      </c>
      <c r="D101" s="441" t="s">
        <v>274</v>
      </c>
      <c r="E101" s="436">
        <v>44250</v>
      </c>
      <c r="F101" s="436">
        <v>45891</v>
      </c>
      <c r="G101" s="435">
        <v>1500000000</v>
      </c>
      <c r="H101" s="255"/>
      <c r="I101" s="323"/>
      <c r="L101" s="288" t="s">
        <v>41</v>
      </c>
    </row>
    <row r="102" spans="2:12" ht="10.5" x14ac:dyDescent="0.25">
      <c r="B102" s="364">
        <v>8</v>
      </c>
      <c r="C102" s="442" t="s">
        <v>330</v>
      </c>
      <c r="D102" s="441" t="s">
        <v>274</v>
      </c>
      <c r="E102" s="436">
        <v>45237</v>
      </c>
      <c r="F102" s="436">
        <v>47060</v>
      </c>
      <c r="G102" s="435">
        <v>1500000000</v>
      </c>
      <c r="H102" s="255"/>
      <c r="I102" s="323"/>
      <c r="L102" s="288" t="s">
        <v>41</v>
      </c>
    </row>
    <row r="103" spans="2:12" ht="10.5" x14ac:dyDescent="0.25">
      <c r="B103" s="364">
        <v>10</v>
      </c>
      <c r="C103" s="442" t="s">
        <v>331</v>
      </c>
      <c r="D103" s="441" t="s">
        <v>274</v>
      </c>
      <c r="E103" s="436">
        <v>44092</v>
      </c>
      <c r="F103" s="436">
        <v>45891</v>
      </c>
      <c r="G103" s="435">
        <v>725054790</v>
      </c>
      <c r="H103" s="255"/>
      <c r="I103" s="323"/>
      <c r="L103" s="288" t="s">
        <v>41</v>
      </c>
    </row>
    <row r="104" spans="2:12" ht="10.5" x14ac:dyDescent="0.25">
      <c r="B104" s="364">
        <v>11</v>
      </c>
      <c r="C104" s="442" t="s">
        <v>332</v>
      </c>
      <c r="D104" s="441" t="s">
        <v>274</v>
      </c>
      <c r="E104" s="436">
        <v>44092</v>
      </c>
      <c r="F104" s="436">
        <v>45776</v>
      </c>
      <c r="G104" s="435">
        <v>1250000000</v>
      </c>
      <c r="H104" s="255"/>
      <c r="I104" s="323"/>
      <c r="L104" s="288" t="s">
        <v>41</v>
      </c>
    </row>
    <row r="105" spans="2:12" ht="10.5" x14ac:dyDescent="0.25">
      <c r="B105" s="364">
        <v>12</v>
      </c>
      <c r="C105" s="442" t="s">
        <v>333</v>
      </c>
      <c r="D105" s="441" t="s">
        <v>274</v>
      </c>
      <c r="E105" s="436">
        <v>44092</v>
      </c>
      <c r="F105" s="436">
        <v>45776</v>
      </c>
      <c r="G105" s="435">
        <v>31164384</v>
      </c>
      <c r="H105" s="255"/>
      <c r="I105" s="323"/>
      <c r="L105" s="288" t="s">
        <v>41</v>
      </c>
    </row>
    <row r="106" spans="2:12" ht="10.5" x14ac:dyDescent="0.25">
      <c r="B106" s="364">
        <v>13</v>
      </c>
      <c r="C106" s="442" t="s">
        <v>334</v>
      </c>
      <c r="D106" s="441" t="s">
        <v>274</v>
      </c>
      <c r="E106" s="436">
        <v>44092</v>
      </c>
      <c r="F106" s="436">
        <v>46140</v>
      </c>
      <c r="G106" s="435">
        <v>1250000000</v>
      </c>
      <c r="H106" s="255"/>
      <c r="I106" s="323"/>
      <c r="L106" s="288" t="s">
        <v>41</v>
      </c>
    </row>
    <row r="107" spans="2:12" ht="10.5" x14ac:dyDescent="0.25">
      <c r="B107" s="364">
        <v>14</v>
      </c>
      <c r="C107" s="442" t="s">
        <v>335</v>
      </c>
      <c r="D107" s="441" t="s">
        <v>274</v>
      </c>
      <c r="E107" s="436">
        <v>44092</v>
      </c>
      <c r="F107" s="436">
        <v>46140</v>
      </c>
      <c r="G107" s="435">
        <v>159717465</v>
      </c>
      <c r="H107" s="255"/>
      <c r="I107" s="323"/>
      <c r="L107" s="288" t="s">
        <v>41</v>
      </c>
    </row>
    <row r="108" spans="2:12" ht="15.75" customHeight="1" x14ac:dyDescent="0.25">
      <c r="B108" s="364"/>
      <c r="C108" s="439" t="s">
        <v>272</v>
      </c>
      <c r="D108" s="441"/>
      <c r="E108" s="437"/>
      <c r="F108" s="438"/>
      <c r="G108" s="440">
        <f>SUM(G97:G107)</f>
        <v>10165303759</v>
      </c>
      <c r="H108" s="255"/>
      <c r="I108" s="323"/>
      <c r="L108" s="288"/>
    </row>
    <row r="109" spans="2:12" ht="15.75" customHeight="1" thickBot="1" x14ac:dyDescent="0.3">
      <c r="B109" s="365"/>
      <c r="C109" s="429"/>
      <c r="D109" s="429"/>
      <c r="E109" s="305"/>
      <c r="F109" s="354"/>
      <c r="G109" s="366"/>
      <c r="H109" s="367"/>
      <c r="I109" s="368"/>
      <c r="J109" s="303"/>
      <c r="K109" s="303"/>
      <c r="L109" s="355"/>
    </row>
    <row r="110" spans="2:12" ht="21" customHeight="1" thickBot="1" x14ac:dyDescent="0.3">
      <c r="B110" s="293"/>
      <c r="C110" s="428" t="s">
        <v>284</v>
      </c>
      <c r="D110" s="398">
        <f>+D3</f>
        <v>45747</v>
      </c>
      <c r="E110" s="294"/>
      <c r="F110" s="369"/>
      <c r="G110" s="370">
        <f>+G94+G108</f>
        <v>13979643644</v>
      </c>
      <c r="H110" s="371"/>
      <c r="I110" s="372">
        <f>+I94</f>
        <v>0</v>
      </c>
      <c r="J110" s="294"/>
      <c r="K110" s="294"/>
      <c r="L110" s="373"/>
    </row>
    <row r="111" spans="2:12" ht="10.5" x14ac:dyDescent="0.25">
      <c r="B111" s="330"/>
      <c r="C111" s="331"/>
      <c r="D111" s="245"/>
      <c r="E111" s="246"/>
      <c r="F111" s="247"/>
      <c r="G111" s="332"/>
      <c r="H111" s="333"/>
      <c r="I111" s="334"/>
      <c r="J111" s="245"/>
      <c r="K111" s="246"/>
      <c r="L111" s="252"/>
    </row>
    <row r="112" spans="2:12" ht="10.5" x14ac:dyDescent="0.25">
      <c r="B112" s="364"/>
      <c r="C112" s="257" t="s">
        <v>100</v>
      </c>
      <c r="D112" s="430"/>
      <c r="E112" s="280">
        <v>43284</v>
      </c>
      <c r="F112" s="281">
        <v>45841</v>
      </c>
      <c r="G112" s="427">
        <v>0</v>
      </c>
      <c r="H112" s="255"/>
      <c r="I112" s="323"/>
      <c r="L112" s="288" t="s">
        <v>41</v>
      </c>
    </row>
    <row r="113" spans="2:12" ht="10.5" x14ac:dyDescent="0.25">
      <c r="B113" s="364"/>
      <c r="C113" s="257" t="s">
        <v>313</v>
      </c>
      <c r="D113" s="430"/>
      <c r="E113" s="280"/>
      <c r="F113" s="281"/>
      <c r="G113" s="427">
        <f>11094635+351</f>
        <v>11094986</v>
      </c>
      <c r="H113" s="255"/>
      <c r="I113" s="323"/>
      <c r="L113" s="288" t="s">
        <v>41</v>
      </c>
    </row>
    <row r="114" spans="2:12" ht="24" customHeight="1" thickBot="1" x14ac:dyDescent="0.3">
      <c r="B114" s="265"/>
      <c r="C114" s="265" t="s">
        <v>285</v>
      </c>
      <c r="D114" s="385">
        <f>+D3</f>
        <v>45747</v>
      </c>
      <c r="E114" s="267"/>
      <c r="F114" s="268"/>
      <c r="G114" s="241">
        <f>SUM(G112:G113)</f>
        <v>11094986</v>
      </c>
      <c r="H114" s="241">
        <f>SUM(H112:H112)</f>
        <v>0</v>
      </c>
      <c r="I114" s="241">
        <f>SUM(I112:I112)</f>
        <v>0</v>
      </c>
      <c r="J114" s="241">
        <f>SUM(J112:J112)</f>
        <v>0</v>
      </c>
      <c r="K114" s="267"/>
      <c r="L114" s="338"/>
    </row>
    <row r="115" spans="2:12" x14ac:dyDescent="0.2">
      <c r="B115" s="339"/>
      <c r="G115" s="282"/>
      <c r="H115" s="282"/>
    </row>
    <row r="116" spans="2:12" ht="15.75" customHeight="1" thickBot="1" x14ac:dyDescent="0.3">
      <c r="B116" s="339"/>
      <c r="D116" s="378" t="s">
        <v>71</v>
      </c>
      <c r="E116" s="378"/>
      <c r="F116" s="379"/>
      <c r="G116" s="380">
        <f>+G110+G114</f>
        <v>13990738630</v>
      </c>
      <c r="J116" s="224"/>
    </row>
    <row r="117" spans="2:12" ht="10.5" thickTop="1" x14ac:dyDescent="0.2">
      <c r="B117" s="339"/>
      <c r="G117" s="230"/>
      <c r="H117" s="282"/>
      <c r="I117" s="224"/>
    </row>
    <row r="118" spans="2:12" ht="10.5" thickBot="1" x14ac:dyDescent="0.25">
      <c r="B118" s="339"/>
      <c r="G118" s="282"/>
      <c r="H118" s="282"/>
    </row>
    <row r="119" spans="2:12" ht="21.75" customHeight="1" thickBot="1" x14ac:dyDescent="0.3">
      <c r="B119" s="339"/>
      <c r="D119" s="450" t="s">
        <v>50</v>
      </c>
      <c r="E119" s="451"/>
      <c r="F119" s="454"/>
      <c r="G119" s="453">
        <f>+G116+G83-1</f>
        <v>25670004952.125935</v>
      </c>
      <c r="H119" s="282"/>
      <c r="I119" s="184"/>
      <c r="J119" s="403"/>
    </row>
    <row r="120" spans="2:12" ht="12.5" x14ac:dyDescent="0.25">
      <c r="B120" s="339"/>
      <c r="G120" s="426"/>
      <c r="H120" s="282"/>
    </row>
    <row r="121" spans="2:12" x14ac:dyDescent="0.2">
      <c r="G121" s="230"/>
      <c r="H121" s="282"/>
    </row>
    <row r="122" spans="2:12" x14ac:dyDescent="0.2">
      <c r="G122" s="230"/>
      <c r="H122" s="282"/>
    </row>
    <row r="123" spans="2:12" x14ac:dyDescent="0.2">
      <c r="G123" s="282"/>
      <c r="H123" s="282"/>
    </row>
    <row r="124" spans="2:12" x14ac:dyDescent="0.2">
      <c r="G124" s="282"/>
      <c r="H124" s="282"/>
    </row>
    <row r="125" spans="2:12" x14ac:dyDescent="0.2">
      <c r="G125" s="282"/>
      <c r="H125" s="282"/>
    </row>
    <row r="126" spans="2:12" x14ac:dyDescent="0.2">
      <c r="G126" s="282"/>
      <c r="H126" s="282"/>
    </row>
    <row r="127" spans="2:12" ht="10.5" x14ac:dyDescent="0.25">
      <c r="E127" s="197"/>
      <c r="G127" s="282"/>
      <c r="H127" s="282"/>
    </row>
    <row r="128" spans="2:12" ht="10.5" x14ac:dyDescent="0.25">
      <c r="E128" s="311"/>
      <c r="G128" s="282"/>
      <c r="H128" s="282"/>
    </row>
    <row r="129" spans="7:8" x14ac:dyDescent="0.2">
      <c r="G129" s="282"/>
      <c r="H129" s="282"/>
    </row>
    <row r="130" spans="7:8" x14ac:dyDescent="0.2">
      <c r="G130" s="282"/>
      <c r="H130" s="282"/>
    </row>
    <row r="131" spans="7:8" x14ac:dyDescent="0.2">
      <c r="G131" s="282"/>
      <c r="H131" s="282"/>
    </row>
    <row r="132" spans="7:8" x14ac:dyDescent="0.2">
      <c r="G132" s="282"/>
      <c r="H132" s="282"/>
    </row>
    <row r="133" spans="7:8" x14ac:dyDescent="0.2">
      <c r="G133" s="282"/>
      <c r="H133" s="282"/>
    </row>
    <row r="134" spans="7:8" x14ac:dyDescent="0.2">
      <c r="G134" s="282"/>
      <c r="H134" s="282"/>
    </row>
    <row r="135" spans="7:8" x14ac:dyDescent="0.2">
      <c r="G135" s="282"/>
      <c r="H135" s="282"/>
    </row>
    <row r="136" spans="7:8" x14ac:dyDescent="0.2">
      <c r="G136" s="282"/>
      <c r="H136" s="282"/>
    </row>
    <row r="137" spans="7:8" x14ac:dyDescent="0.2">
      <c r="G137" s="282"/>
      <c r="H137" s="282"/>
    </row>
    <row r="138" spans="7:8" x14ac:dyDescent="0.2">
      <c r="G138" s="282"/>
      <c r="H138" s="282"/>
    </row>
    <row r="139" spans="7:8" x14ac:dyDescent="0.2">
      <c r="G139" s="282"/>
      <c r="H139" s="282"/>
    </row>
    <row r="140" spans="7:8" x14ac:dyDescent="0.2">
      <c r="G140" s="282"/>
      <c r="H140" s="282"/>
    </row>
    <row r="141" spans="7:8" x14ac:dyDescent="0.2">
      <c r="G141" s="282"/>
      <c r="H141" s="282"/>
    </row>
    <row r="142" spans="7:8" x14ac:dyDescent="0.2">
      <c r="G142" s="282"/>
      <c r="H142" s="282"/>
    </row>
    <row r="143" spans="7:8" x14ac:dyDescent="0.2">
      <c r="G143" s="282"/>
      <c r="H143" s="282"/>
    </row>
    <row r="144" spans="7:8" x14ac:dyDescent="0.2"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</sheetData>
  <mergeCells count="17">
    <mergeCell ref="I6:J6"/>
    <mergeCell ref="L86:L87"/>
    <mergeCell ref="K6:K7"/>
    <mergeCell ref="L6:L7"/>
    <mergeCell ref="F86:F87"/>
    <mergeCell ref="I86:J86"/>
    <mergeCell ref="K86:K87"/>
    <mergeCell ref="B86:B87"/>
    <mergeCell ref="C86:C87"/>
    <mergeCell ref="D86:D87"/>
    <mergeCell ref="E86:E87"/>
    <mergeCell ref="F6:F7"/>
    <mergeCell ref="B6:B7"/>
    <mergeCell ref="C6:C7"/>
    <mergeCell ref="D6:D7"/>
    <mergeCell ref="E6:E7"/>
    <mergeCell ref="B44:C4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gaT8VgcF8YVpF8V19R5ggGtHgir8+JnvSvH+IskHi0M=</DigestValue>
    </Reference>
    <Reference Type="http://www.w3.org/2000/09/xmldsig#Object" URI="#idOfficeObject">
      <DigestMethod Algorithm="http://www.w3.org/2001/04/xmlenc#sha256"/>
      <DigestValue>mjsdxJ+ViLx8c7N+jjrhBrml52Dzp3bMqt7sibCJnrs=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p3ga8GjwjQo7R1eRGqJJTr2f0GX72l1U7B3M6IEMC+o=</DigestValue>
    </Reference>
    <Reference Type="http://www.w3.org/2000/09/xmldsig#Object" URI="#idValidSigLnImg">
      <DigestMethod Algorithm="http://www.w3.org/2001/04/xmlenc#sha256"/>
      <DigestValue>yQ9qA6WojcvqJrQD+nxCrWxw672SRq6s8Eh0YYSqiKI=</DigestValue>
    </Reference>
    <Reference Type="http://www.w3.org/2000/09/xmldsig#Object" URI="#idInvalidSigLnImg">
      <DigestMethod Algorithm="http://www.w3.org/2001/04/xmlenc#sha256"/>
      <DigestValue>xqvZp66y5JSTqOk+62i3G0mt2t/1PV15LM4Bz3LuWsk=</DigestValue>
    </Reference>
  </SignedInfo>
  <SignatureValue>IKnM0Qviy0c83vDdzd4LujiRIl3eoBjVBKpJq54eWDArICdBPfqyZdeLrghvZETlUKgjjppW70DP
QHbD6zmI6Ml3FyPN2/xfd7wflI8zLSpZQR1+0DLv8i0d4Vh26kEX7qL5toppJZ4zfc/ChcygSy1j
BlyVK/g01CITFVTMeR/S/Mi7L+NiDFqCB65EwjmSm83VZTiiaQUKoszahufB+h/hrV3I9xR1JmLW
WXUcItWgbTbZKUp5qQ/OaSI7ydoA/PdkOOPH8gHOIBcnPcXynSiHehEncSKKEERmZ9ADnXqG6wDH
slavNyzzDWl6S8ZV9ozH4u/aB9ztiW9oFXgUDw==</SignatureValue>
  <KeyInfo>
    <X509Data>
      <X509Certificate>MIIIeDCCBmCgAwIBAgIIalFL2Lhzy5swDQYJKoZIhvcNAQELBQAwWjEaMBgGA1UEAwwRQ0EtRE9DVU1FTlRBIFMuQS4xFjAUBgNVBAUTDVJVQzgwMDUwMTcyLTExFzAVBgNVBAoMDkRPQ1VNRU5UQSBTLkEuMQswCQYDVQQGEwJQWTAeFw0yMzA1MDQyMDM3MDBaFw0yNTA1MDMyMDM3MDBaMIGwMR8wHQYDVQQDDBZFUklDIE1BUklBIFNBTFVNIFBJUkVTMREwDwYDVQQFEwhDSTgyNjUwMDETMBEGA1UEKgwKRVJJQyBNQVJJQTEUMBIGA1UEBAwLU0FMVU0gUElSRVMxCzAJBgNVBAsMAkYyMTUwMwYDVQQKDCxDRVJUSUZJQ0FETyBDVUFMSUZJQ0FETyBERSBGSVJNQSBFTEVDVFJPTklDQTELMAkGA1UEBhMCUFkwggEiMA0GCSqGSIb3DQEBAQUAA4IBDwAwggEKAoIBAQDFJodiWvGggQXdYuxGHU2P/69fEyvjvaxsrmcrf9NlqhTtSbIfmnJ9UX8Qhnii/i+uKjJ8F67eBrvfRPCrySL1WJgWAEyaoTNK4M1Fd8/1dkeLwqt4Dv5pYRDFm1NI1EqYWdgVFiYit7mVG4im5qwXWa6PWrRjHHCYIFB9M3Bb5WdsJloO23QrnWqSSgL0+d+7GEWUtHxmzBdPo4wt2WuhC05jMp1XNMD1DFh2gZxMCj4OokcSLN4tXCBCXAdu+yoFGCta0VWMV3oRPz22KgYGNGpNNfxBkNsBKAHENKtsiJD/WfvytaIY4NF1DmHde97FAjKdGDeyoZmB2GRInmI5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lcmljc2FsdW1AZW1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nsrVrnBi7bCUZ+BY4yvB3gXhWkjAOBgNVHQ8BAf8EBAMCBeAwDQYJKoZIhvcNAQELBQADggIBAEBOb3ywEl4UzwTM6CNX5OBR4++kbEdefPqrLkssCHWNmVEzVMeYYHionllDxPiKki7ofEieN/NJdxx+CIDpo91EpeUBfwhT1MQA/67ItW3lAUgvQgVNYVCg6RTjFFnpAuphJU8WFZdcw9KOivOdDmKzTtu3SRq1oxKwpjydq3z42sm7gXadmwkCaqSmoO/xURcMpsDhzuUL+/clS8AatU9ceiSi6tmR09BWGyiqQ42hmlbsyZFHAkw3UCowWXrIKJELCkl7CWzuAS/UlCWip1Z2MIS/huLcOkqRA6PZq8FnXKmRw608E0k+lYf0YqcezYZiWgiZ+uWoruqzgNSlIi/sKrhUzBn9jyL1vJqW/1ZBhcuVfpnDMZMiUFwY2leEzvoXFkB2IonnMBiX9lUelenfNhhQMEKPlaj9x3LeO6VOUl5QzP23EZ14tKvdNreOR3z+fVI/79xC0mkBdXyHtHm99zDiLRiQdQBD5rHtu3QYTBRaTB7UHZWDF9tznXfaAewuKqO/uOxfdIEDYdNkPu6xuIDr6aiO1FPTzoEkVF6RpaIZa29C2RMb9HZYTxRRvniXqcJn/JbRI7klAiB1WWFtssz3TYEdPa4zWY6DdOZ5eevRBuy+52znK621D0aTtG07J6e9lTi1XQpm8cuk1Ptkf8NiserqJCw0X4+TcOS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rqQxNN0IGjcSDpXD1u2gNckXSqgMVuzoQQb+jW8d6Es=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JCl5aJiAWzYRFRQyo0kKNqKQRaKb0YvzYiaLg9jln94=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NjisuE53txwFsIaJ+onRC3J8YSk3oULn5PzmT7EFXNQ=</DigestValue>
      </Reference>
      <Reference URI="/xl/drawings/vmlDrawing10.vml?ContentType=application/vnd.openxmlformats-officedocument.vmlDrawing">
        <DigestMethod Algorithm="http://www.w3.org/2001/04/xmlenc#sha256"/>
        <DigestValue>cD03wZJYW4e/84qMuJlZ7E2dCzPt6FPHWxgVqIuos1s=</DigestValue>
      </Reference>
      <Reference URI="/xl/drawings/vmlDrawing11.vml?ContentType=application/vnd.openxmlformats-officedocument.vmlDrawing">
        <DigestMethod Algorithm="http://www.w3.org/2001/04/xmlenc#sha256"/>
        <DigestValue>q98qZoEhWuqq/rRqNctBwLEKElLS0KDZMN7spjlkr4E=</DigestValue>
      </Reference>
      <Reference URI="/xl/drawings/vmlDrawing12.vml?ContentType=application/vnd.openxmlformats-officedocument.vmlDrawing">
        <DigestMethod Algorithm="http://www.w3.org/2001/04/xmlenc#sha256"/>
        <DigestValue>WD7cK5vjuo1nPbyQkoyHCYk8pTzeUzo0MV0oUtl3P7w=</DigestValue>
      </Reference>
      <Reference URI="/xl/drawings/vmlDrawing13.vml?ContentType=application/vnd.openxmlformats-officedocument.vmlDrawing">
        <DigestMethod Algorithm="http://www.w3.org/2001/04/xmlenc#sha256"/>
        <DigestValue>QGF7/ex0uZ4rZt+OPnxTN2y1nSzAn/BaAuMIzmnZEjs=</DigestValue>
      </Reference>
      <Reference URI="/xl/drawings/vmlDrawing14.vml?ContentType=application/vnd.openxmlformats-officedocument.vmlDrawing">
        <DigestMethod Algorithm="http://www.w3.org/2001/04/xmlenc#sha256"/>
        <DigestValue>ar6UWEvAH2LnZCRGzYRtmgu0AZzWXl2/jDJudT3Q+EI=</DigestValue>
      </Reference>
      <Reference URI="/xl/drawings/vmlDrawing15.vml?ContentType=application/vnd.openxmlformats-officedocument.vmlDrawing">
        <DigestMethod Algorithm="http://www.w3.org/2001/04/xmlenc#sha256"/>
        <DigestValue>3Axr5XkHG6VhZP7pBKln+2dCAz10B+4HzsD/N7WfB90=</DigestValue>
      </Reference>
      <Reference URI="/xl/drawings/vmlDrawing2.vml?ContentType=application/vnd.openxmlformats-officedocument.vmlDrawing">
        <DigestMethod Algorithm="http://www.w3.org/2001/04/xmlenc#sha256"/>
        <DigestValue>xwi87aTEQvZjabOXpGpSSKwuIz7AOEpmztSRUlBTk+Q=</DigestValue>
      </Reference>
      <Reference URI="/xl/drawings/vmlDrawing3.vml?ContentType=application/vnd.openxmlformats-officedocument.vmlDrawing">
        <DigestMethod Algorithm="http://www.w3.org/2001/04/xmlenc#sha256"/>
        <DigestValue>5Nm/8vPDTUGdX/qG5NYCYu0cpeHOiwUQRK5shDd42JU=</DigestValue>
      </Reference>
      <Reference URI="/xl/drawings/vmlDrawing4.vml?ContentType=application/vnd.openxmlformats-officedocument.vmlDrawing">
        <DigestMethod Algorithm="http://www.w3.org/2001/04/xmlenc#sha256"/>
        <DigestValue>rhFB1zDSWp6Ijd94yoxuuH2VjinC4CzV34YMVzw59pA=</DigestValue>
      </Reference>
      <Reference URI="/xl/drawings/vmlDrawing5.vml?ContentType=application/vnd.openxmlformats-officedocument.vmlDrawing">
        <DigestMethod Algorithm="http://www.w3.org/2001/04/xmlenc#sha256"/>
        <DigestValue>c9EkjAUcnvmcR4u7o3frFtnI1xVQZJM5iBCtE/HktY0=</DigestValue>
      </Reference>
      <Reference URI="/xl/drawings/vmlDrawing6.vml?ContentType=application/vnd.openxmlformats-officedocument.vmlDrawing">
        <DigestMethod Algorithm="http://www.w3.org/2001/04/xmlenc#sha256"/>
        <DigestValue>iTous2Fy7JMw+zmoN/gaEYuYBtugT8/lFd/cFVj3wbw=</DigestValue>
      </Reference>
      <Reference URI="/xl/drawings/vmlDrawing7.vml?ContentType=application/vnd.openxmlformats-officedocument.vmlDrawing">
        <DigestMethod Algorithm="http://www.w3.org/2001/04/xmlenc#sha256"/>
        <DigestValue>XzcsaXDaHUNLCFi7Yz5kpjft+GWjKbzFmze+UL8ONQA=</DigestValue>
      </Reference>
      <Reference URI="/xl/drawings/vmlDrawing8.vml?ContentType=application/vnd.openxmlformats-officedocument.vmlDrawing">
        <DigestMethod Algorithm="http://www.w3.org/2001/04/xmlenc#sha256"/>
        <DigestValue>BXvrgIMm0UYcrSKIQaatSVEPL0+YT3imibxFAnZstdk=</DigestValue>
      </Reference>
      <Reference URI="/xl/drawings/vmlDrawing9.vml?ContentType=application/vnd.openxmlformats-officedocument.vmlDrawing">
        <DigestMethod Algorithm="http://www.w3.org/2001/04/xmlenc#sha256"/>
        <DigestValue>UJ+SMKQoLPG4Wlaw8WeHMTiPmO3XWXSfbLmgBONnGZ0=</DigestValue>
      </Reference>
      <Reference URI="/xl/media/image1.emf?ContentType=image/x-emf">
        <DigestMethod Algorithm="http://www.w3.org/2001/04/xmlenc#sha256"/>
        <DigestValue>YJ9aakrQD8WhYcDmxGP0dwc3UGErG54YZCnDQgxiWmY=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GEf273tIKfMKWWeMLCjnPkrDMmbBTJ+XdK5XwugHuho=</DigestValue>
      </Reference>
      <Reference URI="/xl/styles.xml?ContentType=application/vnd.openxmlformats-officedocument.spreadsheetml.styles+xml">
        <DigestMethod Algorithm="http://www.w3.org/2001/04/xmlenc#sha256"/>
        <DigestValue>fiGZfiGcO23fxTiWQcQR61dwteq+3yrGQVzI0IdkQDI=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gu/JACy8gSfaWoXcBgau0vm0OIk2O2/s84xl2l2A/f4=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BHnW6rPECyIPWDFuteH3wSZFGKLnSZIPGG2H4u/oWRU=</DigestValue>
      </Reference>
      <Reference URI="/xl/worksheets/sheet10.xml?ContentType=application/vnd.openxmlformats-officedocument.spreadsheetml.worksheet+xml">
        <DigestMethod Algorithm="http://www.w3.org/2001/04/xmlenc#sha256"/>
        <DigestValue>TcZz0vJxKlsudexweDzCwL5DRawI1VMYX3sdiXeWjM8=</DigestValue>
      </Reference>
      <Reference URI="/xl/worksheets/sheet11.xml?ContentType=application/vnd.openxmlformats-officedocument.spreadsheetml.worksheet+xml">
        <DigestMethod Algorithm="http://www.w3.org/2001/04/xmlenc#sha256"/>
        <DigestValue>+3XwN7um+jTlSTt8UGxS+BbulaCvE1QVz+vVsPbCNQE=</DigestValue>
      </Reference>
      <Reference URI="/xl/worksheets/sheet12.xml?ContentType=application/vnd.openxmlformats-officedocument.spreadsheetml.worksheet+xml">
        <DigestMethod Algorithm="http://www.w3.org/2001/04/xmlenc#sha256"/>
        <DigestValue>fuNq871m8Lm8VTwn8zA2qJrK+h6ra0Eck//pPyguDbM=</DigestValue>
      </Reference>
      <Reference URI="/xl/worksheets/sheet13.xml?ContentType=application/vnd.openxmlformats-officedocument.spreadsheetml.worksheet+xml">
        <DigestMethod Algorithm="http://www.w3.org/2001/04/xmlenc#sha256"/>
        <DigestValue>njIWBtk5iSBokAAgjZL5BtWUaoSwCQ3E6AgLAyj9BHo=</DigestValue>
      </Reference>
      <Reference URI="/xl/worksheets/sheet14.xml?ContentType=application/vnd.openxmlformats-officedocument.spreadsheetml.worksheet+xml">
        <DigestMethod Algorithm="http://www.w3.org/2001/04/xmlenc#sha256"/>
        <DigestValue>L1XFb663ycfpnJzobnorphORzOdUBBJdtPbDAbHGg0o=</DigestValue>
      </Reference>
      <Reference URI="/xl/worksheets/sheet15.xml?ContentType=application/vnd.openxmlformats-officedocument.spreadsheetml.worksheet+xml">
        <DigestMethod Algorithm="http://www.w3.org/2001/04/xmlenc#sha256"/>
        <DigestValue>o4mMsFPKQHExQDihRNPm7NeM4Fiw100KVcShyxF6J1I=</DigestValue>
      </Reference>
      <Reference URI="/xl/worksheets/sheet16.xml?ContentType=application/vnd.openxmlformats-officedocument.spreadsheetml.worksheet+xml">
        <DigestMethod Algorithm="http://www.w3.org/2001/04/xmlenc#sha256"/>
        <DigestValue>JBEPn3gxorLFfzDDbJLWdVqvE6sqVab/KVByihIEIag=</DigestValue>
      </Reference>
      <Reference URI="/xl/worksheets/sheet2.xml?ContentType=application/vnd.openxmlformats-officedocument.spreadsheetml.worksheet+xml">
        <DigestMethod Algorithm="http://www.w3.org/2001/04/xmlenc#sha256"/>
        <DigestValue>xKUtZfPH5z9VqAvH8oeZ5Bi/+EmfoXdYZ4wyT2kUJfU=</DigestValue>
      </Reference>
      <Reference URI="/xl/worksheets/sheet3.xml?ContentType=application/vnd.openxmlformats-officedocument.spreadsheetml.worksheet+xml">
        <DigestMethod Algorithm="http://www.w3.org/2001/04/xmlenc#sha256"/>
        <DigestValue>cQOVYyJCl6soumpZGDNS3bTjtxYKcBRdD3EffFZJGPs=</DigestValue>
      </Reference>
      <Reference URI="/xl/worksheets/sheet4.xml?ContentType=application/vnd.openxmlformats-officedocument.spreadsheetml.worksheet+xml">
        <DigestMethod Algorithm="http://www.w3.org/2001/04/xmlenc#sha256"/>
        <DigestValue>QyUGNUhSj6F9KW3mc4SBq9XX6JXRSXQuR9P1oe4Ob4A=</DigestValue>
      </Reference>
      <Reference URI="/xl/worksheets/sheet5.xml?ContentType=application/vnd.openxmlformats-officedocument.spreadsheetml.worksheet+xml">
        <DigestMethod Algorithm="http://www.w3.org/2001/04/xmlenc#sha256"/>
        <DigestValue>vtsyQArThWYYyvJg2oVZsJHNurEm8K86GwPruIo8NDg=</DigestValue>
      </Reference>
      <Reference URI="/xl/worksheets/sheet6.xml?ContentType=application/vnd.openxmlformats-officedocument.spreadsheetml.worksheet+xml">
        <DigestMethod Algorithm="http://www.w3.org/2001/04/xmlenc#sha256"/>
        <DigestValue>c3jaxScoSCg2xACkF8uPSRAaRp72UycB7OCYv2IjjQA=</DigestValue>
      </Reference>
      <Reference URI="/xl/worksheets/sheet7.xml?ContentType=application/vnd.openxmlformats-officedocument.spreadsheetml.worksheet+xml">
        <DigestMethod Algorithm="http://www.w3.org/2001/04/xmlenc#sha256"/>
        <DigestValue>dKbI8fRNgRlFC2VG5Nr1y7yojscBsiT38/kfEprFCBs=</DigestValue>
      </Reference>
      <Reference URI="/xl/worksheets/sheet8.xml?ContentType=application/vnd.openxmlformats-officedocument.spreadsheetml.worksheet+xml">
        <DigestMethod Algorithm="http://www.w3.org/2001/04/xmlenc#sha256"/>
        <DigestValue>UwAUz+duNeJLhPqzlMiVHw9XpxfSLqqPrMsvKJHfYLs=</DigestValue>
      </Reference>
      <Reference URI="/xl/worksheets/sheet9.xml?ContentType=application/vnd.openxmlformats-officedocument.spreadsheetml.worksheet+xml">
        <DigestMethod Algorithm="http://www.w3.org/2001/04/xmlenc#sha256"/>
        <DigestValue>PvV980YaEFY9pATt7QsFvRqu558fRM/hZ/3KiQ23w4U=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2025-05-02T18:03:13Z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{06122211-7F5E-4F70-BFB5-5341D2C14935}</SetupID>
          <SignatureText>ERIC SALUM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2025-05-02T18:03:13Z</xd:SigningTime>
          <xd:SigningCertificate>
            <xd:Cert>
              <xd:CertDigest>
                <DigestMethod Algorithm="http://www.w3.org/2001/04/xmlenc#sha256"/>
                <DigestValue>EktwS0nQLOX9mhMWPByGhHzAihlffwPnOmm3dXjqIWk=</DigestValue>
              </xd:CertDigest>
              <xd:IssuerSerial>
                <X509IssuerName>C=PY, O=DOCUMENTA S.A., SERIALNUMBER=RUC80050172-1, CN=CA-DOCUMENTA S.A.</X509IssuerName>
                <X509SerialNumber>7660987835313539995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AFgAAQAsAACBFTUYAAAEAjBsAAKo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AABwQQAAcEEoAQAABgAAAAgAAABMAAAAAAAAAAAAAAAAAAAA//////////9cAAAAMgAvADU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ABwQQAAcEEPAAAAawAAAAEAAABMAAAABAAAAA4AAABHAAAAJQAAAGsAAABQAAAAWABmbx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C+AAAAZQAAADoAAABGAAAAhQ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C/AAAAZgAAACUAAAAMAAAABAAAAFQAAACIAAAAOwAAAEYAAAC9AAAAZQAAAAEAAAAAAHBBAABwQTsAAABGAAAACgAAAEwAAAAAAAAAAAAAAAAAAAD//////////2AAAABFAFIASQBDACAAUwBBAEwAVQBNAAwAAAAOAAAABgAAAA8AAAAHAAAADQAAAA8AAAALAAAAEAAAABY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nAAAABYAAAByAAAAhgAAAIYAAAABAAAAAABwQQAAcEEWAAAAcgAAAA0AAABMAAAAAAAAAAAAAAAAAAAA//////////9oAAAARABSACAARQBSAEkAQwAgAFMAQQBMAFUATQAAAAsAAAAKAAAABAAAAAgAAAAKAAAABAAAAAoAAAAEAAAACQAAAAoAAAAIAAAACwAAAA4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+AAAAoAAAAAEAAAAAAHBBAABwQRYAAACMAAAAEwAAAEwAAAAAAAAAAAAAAAAAAAD//////////3QAAABSAEUAUABSAEUAUwBFAE4AVABBAE4AVABFACAATABFAEcAQQBMAAAACgAAAAgAAAAJAAAACgAAAAgAAAAJAAAACAAAAAwAAAAIAAAACgAAAAwAAAAIAAAACAAAAAQAAAAIAAAACAAAAAsAAAAKAAAACAAAAEsAAABAAAAAMAAAAAUAAAAgAAAAAQAAAAEAAAAQAAAAAAAAAAAAAACAAQAAwAAAAAAAAAAAAAAAgAEAAMAAAAAlAAAADAAAAAIAAAAnAAAAGAAAAAUAAAAAAAAA////AAAAAAAlAAAADAAAAAUAAABMAAAAZAAAABUAAACmAAAAKwEAALoAAAAVAAAApgAAABcBAAAVAAAAIQDwAAAAAAAAAAAAAACAPwAAAAAAAAAAAACAPwAAAAAAAAAAAAAAAAAAAAAAAAAAAAAAAAAAAAAAAAAAJQAAAAwAAAAAAACAKAAAAAwAAAAFAAAAJQAAAAwAAAABAAAAGAAAAAwAAAAAAAAAEgAAAAwAAAABAAAAFgAAAAwAAAAAAAAAVAAAACABAAAWAAAApgAAACoBAAC6AAAAAQAAAAAAcEEAAHBBFgAAAKYAAAAjAAAATAAAAAQAAAAVAAAApgAAACwBAAC7AAAAlAAAAEYAaQByAG0AYQBkAG8AIABwAG8AcgA6ACAARQBSAEkAQwAgAE0AQQBSAEkAQQAgAFMAQQBMAFUATQAgAFAASQBSAEUAUwAAAAgAAAAEAAAABgAAAA4AAAAIAAAACQAAAAkAAAAEAAAACQAAAAkAAAAGAAAAAwAAAAQAAAAIAAAACgAAAAQAAAAKAAAABAAAAA4AAAAKAAAACgAAAAQAAAAKAAAABAAAAAkAAAAKAAAACAAAAAsAAAAOAAAABAAAAAkAAAAEAAAACgAAAAgAAAAJAAAAFgAAAAwAAAAAAAAAJQAAAAwAAAACAAAADgAAABQAAAAAAAAAEAAAABQAAAA=</Object>
  <Object Id="idInvalidSigLnImg">AQAAAGwAAAAAAAAAAAAAAH8BAAC/AAAAAAAAAAAAAACAFgAAQAsAACBFTUYAAAEAlCQAALE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OSw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4AAABlAAAAOgAAAEYAAACF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//////////YAAAAEUAUgBJAEMAIABTAEEATABVAE0ADAAAAA4AAAAGAAAADwAAAAcAAAANAAAADwAAAAsAAAAQAAAAF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CGAAAAhgAAAAEAAAAAAHBBAABwQRYAAAByAAAADQAAAEwAAAAAAAAAAAAAAAAAAAD//////////2gAAABEAFIAIABFAFIASQBDACAAUwBBAEwAVQBNAAAACwAAAAoAAAAEAAAACAAAAAoAAAAEAAAACgAAAAQAAAAJAAAACgAAAAgAAAALAAAADg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MAAAAAWAAAAjAAAAL4AAACgAAAAAQAAAAAAcEEAAHBBFgAAAIwAAAATAAAATAAAAAAAAAAAAAAAAAAAAP//////////dAAAAFIARQBQAFIARQBTAEUATgBUAEEATgBUAEUAIABMAEUARwBBAEwAAAAKAAAACAAAAAkAAAAKAAAACAAAAAkAAAAIAAAADAAAAAgAAAAKAAAADAAAAAgAAAAIAAAABAAAAAgAAAAIAAAACwAAAAoAAAAIAAAASwAAAEAAAAAwAAAABQAAACAAAAABAAAAAQAAABAAAAAAAAAAAAAAAIABAADAAAAAAAAAAAAAAACAAQAAwAAAACUAAAAMAAAAAgAAACcAAAAYAAAABQAAAAAAAAD///8AAAAAACUAAAAMAAAABQAAAEwAAABkAAAAFQAAAKYAAAArAQAAugAAABUAAACmAAAAFwEAABUAAAAhAPAAAAAAAAAAAAAAAIA/AAAAAAAAAAAAAIA/AAAAAAAAAAAAAAAAAAAAAAAAAAAAAAAAAAAAAAAAAAAlAAAADAAAAAAAAIAoAAAADAAAAAUAAAAlAAAADAAAAAEAAAAYAAAADAAAAAAAAAASAAAADAAAAAEAAAAWAAAADAAAAAAAAABUAAAAIAEAABYAAACmAAAAKgEAALoAAAABAAAAAABwQQAAcEEWAAAApgAAACMAAABMAAAABAAAABUAAACmAAAALAEAALsAAACUAAAARgBpAHIAbQBhAGQAbwAgAHAAbwByADoAIABFAFIASQBDACAATQBBAFIASQBBACAAUwBBAEwAVQBNACAAUABJAFIARQBTAAAACAAAAAQAAAAGAAAADgAAAAgAAAAJAAAACQAAAAQAAAAJAAAACQAAAAYAAAADAAAABAAAAAgAAAAKAAAABAAAAAoAAAAEAAAADgAAAAoAAAAKAAAABAAAAAoAAAAEAAAACQAAAAoAAAAIAAAACwAAAA4AAAAEAAAACQAAAAQAAAAKAAAACA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31-03-25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Eric salum</cp:lastModifiedBy>
  <cp:lastPrinted>2022-05-12T15:59:25Z</cp:lastPrinted>
  <dcterms:created xsi:type="dcterms:W3CDTF">2006-11-30T13:09:28Z</dcterms:created>
  <dcterms:modified xsi:type="dcterms:W3CDTF">2025-05-02T18:02:57Z</dcterms:modified>
</cp:coreProperties>
</file>