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sainmobiliaria-my.sharepoint.com/personal/contabilidad_emsa_com_py/Documents/Escritorio/Actualizacion de Datos Siv/"/>
    </mc:Choice>
  </mc:AlternateContent>
  <xr:revisionPtr revIDLastSave="0" documentId="10_ncr:200_{55DF2CBB-9284-441B-9499-79A5BED2B4F9}" xr6:coauthVersionLast="47" xr6:coauthVersionMax="47" xr10:uidLastSave="{00000000-0000-0000-0000-000000000000}"/>
  <bookViews>
    <workbookView xWindow="-120" yWindow="-120" windowWidth="20730" windowHeight="11160" xr2:uid="{1C1ECF0E-4B36-4C72-9146-26CE15D16362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2" l="1"/>
  <c r="F63" i="2"/>
  <c r="F69" i="2"/>
  <c r="F70" i="2" s="1"/>
  <c r="F71" i="2" s="1"/>
  <c r="F67" i="2"/>
  <c r="F64" i="2"/>
  <c r="D70" i="2"/>
  <c r="D68" i="2"/>
  <c r="D65" i="2"/>
  <c r="G65" i="2"/>
  <c r="H70" i="2"/>
  <c r="G70" i="2"/>
  <c r="H68" i="2"/>
  <c r="G68" i="2"/>
  <c r="H65" i="2"/>
  <c r="F68" i="2" l="1"/>
  <c r="F65" i="2"/>
  <c r="D71" i="2"/>
  <c r="G71" i="2"/>
</calcChain>
</file>

<file path=xl/sharedStrings.xml><?xml version="1.0" encoding="utf-8"?>
<sst xmlns="http://schemas.openxmlformats.org/spreadsheetml/2006/main" count="92" uniqueCount="86">
  <si>
    <t>OVM</t>
  </si>
  <si>
    <t>OS</t>
  </si>
  <si>
    <t>EMSA INMOBILIARIA SA</t>
  </si>
  <si>
    <t>ANEXO B</t>
  </si>
  <si>
    <t>1.</t>
  </si>
  <si>
    <t>IDENTIFICACION</t>
  </si>
  <si>
    <t>2.</t>
  </si>
  <si>
    <t>1.1</t>
  </si>
  <si>
    <t>NOMBRE O RAZON SOCIAL</t>
  </si>
  <si>
    <t>1.3</t>
  </si>
  <si>
    <t>RUC</t>
  </si>
  <si>
    <t>80010676-8</t>
  </si>
  <si>
    <t>1.4</t>
  </si>
  <si>
    <t>1.2</t>
  </si>
  <si>
    <t>ANTECEDENTES DE CONSITUCION SOCIAL Y REFORMAS ESTATUARIAS</t>
  </si>
  <si>
    <t>1.5</t>
  </si>
  <si>
    <t>ACTIVIDAD SECUNDARIA S/ INSCRIPCION EN EL RUC</t>
  </si>
  <si>
    <t>ACTIVIDAD PRINCIPAL S/ INSCRIPCION EN EL RUC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</si>
  <si>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</si>
  <si>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</si>
  <si>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</si>
  <si>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</si>
  <si>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</si>
  <si>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</si>
  <si>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</si>
  <si>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</si>
  <si>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</si>
  <si>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</si>
  <si>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ADMINISTRACION</t>
  </si>
  <si>
    <t>CARGO</t>
  </si>
  <si>
    <t>NOMBRE Y APELLIDO</t>
  </si>
  <si>
    <t>228484/5</t>
  </si>
  <si>
    <t>-</t>
  </si>
  <si>
    <t>CONTABILIDAD@EMSA.COM.PY</t>
  </si>
  <si>
    <t>www.emsa.com.py</t>
  </si>
  <si>
    <t>PRESIDENTE</t>
  </si>
  <si>
    <t>SINDICO</t>
  </si>
  <si>
    <t>VICEPRESIDENTE</t>
  </si>
  <si>
    <t>EDGAR ESTEBAN SALUM PIRES</t>
  </si>
  <si>
    <t>ERIC MARIA SALUM PIRES</t>
  </si>
  <si>
    <t>MARGARITA PEREZ</t>
  </si>
  <si>
    <t>DIRECTOR TITULAR</t>
  </si>
  <si>
    <t>DIRECTOR SUPLENTE</t>
  </si>
  <si>
    <t>JOAQUIN SALUM SILVA</t>
  </si>
  <si>
    <t xml:space="preserve">CP. DIANA GONZALEZ </t>
  </si>
  <si>
    <t xml:space="preserve"> N° 810 folio  9404 N° 736 folio 7679  </t>
  </si>
  <si>
    <t>De las Modificaciones: 18/07/12</t>
  </si>
  <si>
    <t xml:space="preserve">Actividades inmobiliarias realizadas con bienes </t>
  </si>
  <si>
    <t xml:space="preserve"> propios o arrendados.(Inmobiliaria y Mandatos).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</si>
  <si>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</si>
  <si>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</si>
  <si>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</si>
  <si>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</si>
  <si>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</si>
  <si>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</si>
  <si>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</si>
  <si>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</si>
  <si>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MONTO</t>
  </si>
  <si>
    <t>ACCIONISTAS</t>
  </si>
  <si>
    <t>CLASE</t>
  </si>
  <si>
    <t>CANT. DE ACC.</t>
  </si>
  <si>
    <t>%PART S/ CAP. INT</t>
  </si>
  <si>
    <t>EDGAR SALUM PIRES</t>
  </si>
  <si>
    <t>N°</t>
  </si>
  <si>
    <t>CANT. DE VOTOS</t>
  </si>
  <si>
    <t>TOTAL</t>
  </si>
  <si>
    <t>4.</t>
  </si>
  <si>
    <t>AUDITOR EXTERNO INDEPENDIENTE</t>
  </si>
  <si>
    <t>4.1</t>
  </si>
  <si>
    <t>4.2</t>
  </si>
  <si>
    <t>NUMERO DE INSCRIPCION EN EL REGISTRO</t>
  </si>
  <si>
    <t>INFORMACION GENERAL DE LA ENTIDAD</t>
  </si>
  <si>
    <t>AUDITOR EXTERNO INDEPENDIENTE DESIGNADO:</t>
  </si>
  <si>
    <t>YVO MARIA SALUM PEREZ</t>
  </si>
  <si>
    <t>005/2019</t>
  </si>
  <si>
    <t>Republica Argentina esq Ing. Albino Mernes</t>
  </si>
  <si>
    <t>RUSSELL BEDFORD PARAGUAY S.A.</t>
  </si>
  <si>
    <t>CLAUDIA ALBERTINI</t>
  </si>
  <si>
    <t>GERENTE ADMINISTRATIVA</t>
  </si>
  <si>
    <t>JAVIER CASAÑAS</t>
  </si>
  <si>
    <t>GERENTE DE PROYECTOS Y OBRAS</t>
  </si>
  <si>
    <t>JAVIER GARCIA</t>
  </si>
  <si>
    <t>PLANA GERENCIAL</t>
  </si>
  <si>
    <t>GERENTE DE ADQUISICIONES</t>
  </si>
  <si>
    <t>GERENTE GENERAL</t>
  </si>
  <si>
    <t>CARLA ALLENDE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</si>
</sst>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0.0%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  <xf numFmtId="41" fontId="4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2"/>
    <xf numFmtId="0" fontId="7" fillId="0" borderId="0" xfId="0" applyFont="1"/>
    <xf numFmtId="0" fontId="5" fillId="0" borderId="22" xfId="0" applyFont="1" applyBorder="1" applyAlignment="1">
      <alignment horizontal="center" wrapText="1"/>
    </xf>
    <xf numFmtId="3" fontId="2" fillId="0" borderId="2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" xfId="1" applyNumberFormat="1" applyFont="1" applyBorder="1"/>
    <xf numFmtId="0" fontId="0" fillId="0" borderId="0" xfId="0" applyAlignment="1">
      <alignment horizontal="center"/>
    </xf>
    <xf numFmtId="164" fontId="3" fillId="0" borderId="13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0" fillId="0" borderId="23" xfId="0" applyBorder="1" applyAlignment="1">
      <alignment horizontal="center"/>
    </xf>
    <xf numFmtId="0" fontId="5" fillId="2" borderId="2" xfId="0" applyFont="1" applyFill="1" applyBorder="1"/>
    <xf numFmtId="0" fontId="5" fillId="2" borderId="15" xfId="0" applyFont="1" applyFill="1" applyBorder="1"/>
    <xf numFmtId="3" fontId="5" fillId="2" borderId="15" xfId="0" applyNumberFormat="1" applyFont="1" applyFill="1" applyBorder="1"/>
    <xf numFmtId="164" fontId="5" fillId="2" borderId="16" xfId="0" applyNumberFormat="1" applyFont="1" applyFill="1" applyBorder="1"/>
    <xf numFmtId="3" fontId="3" fillId="0" borderId="8" xfId="0" applyNumberFormat="1" applyFont="1" applyBorder="1" applyAlignment="1">
      <alignment horizontal="right" vertical="center"/>
    </xf>
    <xf numFmtId="9" fontId="5" fillId="2" borderId="16" xfId="1" applyFont="1" applyFill="1" applyBorder="1"/>
    <xf numFmtId="0" fontId="5" fillId="2" borderId="18" xfId="0" applyFont="1" applyFill="1" applyBorder="1"/>
    <xf numFmtId="3" fontId="5" fillId="2" borderId="18" xfId="0" applyNumberFormat="1" applyFont="1" applyFill="1" applyBorder="1"/>
    <xf numFmtId="9" fontId="5" fillId="2" borderId="18" xfId="1" applyFont="1" applyFill="1" applyBorder="1"/>
    <xf numFmtId="0" fontId="5" fillId="0" borderId="19" xfId="0" applyFont="1" applyBorder="1"/>
    <xf numFmtId="0" fontId="0" fillId="0" borderId="19" xfId="0" applyBorder="1"/>
    <xf numFmtId="3" fontId="5" fillId="0" borderId="19" xfId="0" applyNumberFormat="1" applyFont="1" applyBorder="1"/>
    <xf numFmtId="0" fontId="5" fillId="2" borderId="15" xfId="0" applyFont="1" applyFill="1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0" fontId="3" fillId="0" borderId="1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5" fillId="0" borderId="24" xfId="0" applyFont="1" applyBorder="1"/>
    <xf numFmtId="0" fontId="0" fillId="0" borderId="24" xfId="0" applyBorder="1"/>
    <xf numFmtId="3" fontId="1" fillId="0" borderId="22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8" xfId="0" applyFont="1" applyBorder="1" applyAlignment="1">
      <alignment horizontal="center" vertical="center" wrapText="1"/>
    </xf>
    <xf numFmtId="41" fontId="0" fillId="0" borderId="0" xfId="3" applyFont="1"/>
    <xf numFmtId="41" fontId="5" fillId="0" borderId="24" xfId="3" applyFont="1" applyBorder="1"/>
    <xf numFmtId="41" fontId="1" fillId="0" borderId="22" xfId="3" applyFont="1" applyBorder="1" applyAlignment="1">
      <alignment horizontal="center" vertical="center"/>
    </xf>
    <xf numFmtId="41" fontId="3" fillId="0" borderId="20" xfId="3" applyFont="1" applyBorder="1" applyAlignment="1">
      <alignment horizontal="right" vertical="center"/>
    </xf>
    <xf numFmtId="41" fontId="3" fillId="0" borderId="21" xfId="3" applyFont="1" applyBorder="1" applyAlignment="1">
      <alignment horizontal="right" vertical="center"/>
    </xf>
    <xf numFmtId="41" fontId="5" fillId="2" borderId="15" xfId="3" applyFont="1" applyFill="1" applyBorder="1" applyAlignment="1">
      <alignment horizontal="right"/>
    </xf>
    <xf numFmtId="41" fontId="0" fillId="0" borderId="8" xfId="3" applyFont="1" applyBorder="1" applyAlignment="1">
      <alignment horizontal="right"/>
    </xf>
    <xf numFmtId="41" fontId="5" fillId="2" borderId="18" xfId="3" applyFont="1" applyFill="1" applyBorder="1" applyAlignment="1">
      <alignment horizontal="right"/>
    </xf>
    <xf numFmtId="41" fontId="5" fillId="0" borderId="19" xfId="3" applyFont="1" applyBorder="1"/>
    <xf numFmtId="41" fontId="0" fillId="0" borderId="0" xfId="0" applyNumberFormat="1"/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wrapText="1"/>
    </xf>
    <xf numFmtId="41" fontId="2" fillId="0" borderId="3" xfId="3" applyFont="1" applyBorder="1" applyAlignment="1">
      <alignment horizontal="center" vertical="center" wrapText="1"/>
    </xf>
    <xf numFmtId="41" fontId="2" fillId="0" borderId="5" xfId="3" applyFont="1" applyBorder="1" applyAlignment="1">
      <alignment horizontal="center" vertical="center" wrapText="1"/>
    </xf>
  </cellXfs>
  <cellStyles count="4">
    <cellStyle name="Hipervínculo" xfId="2" builtinId="8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</xdr:rowOff>
    </xdr:from>
    <xdr:to>
      <xdr:col>2</xdr:col>
      <xdr:colOff>161925</xdr:colOff>
      <xdr:row>2</xdr:row>
      <xdr:rowOff>276291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43A12-2DB2-4526-A20E-40845D29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"/>
          <a:ext cx="1524000" cy="65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msa.com.py/" TargetMode="External"/><Relationship Id="rId1" Type="http://schemas.openxmlformats.org/officeDocument/2006/relationships/hyperlink" Target="mailto:CONTABILIDAD@EMSA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6D1A-D97C-479F-A18B-3053546350DF}">
  <dimension ref="A3:I76"/>
  <sheetViews>
    <sheetView tabSelected="1" topLeftCell="A73" workbookViewId="0">
      <selection activeCell="D66" sqref="D66:D67"/>
    </sheetView>
  </sheetViews>
  <sheetFormatPr baseColWidth="10" defaultRowHeight="15" x14ac:dyDescent="0.25"/>
  <cols>
    <col min="1" max="1" width="4.5703125" customWidth="1"/>
    <col min="2" max="2" width="20.7109375" customWidth="1"/>
    <col min="3" max="3" width="21.28515625" customWidth="1"/>
    <col min="4" max="4" width="21.42578125" style="45" customWidth="1"/>
    <col min="5" max="5" width="15.7109375" customWidth="1"/>
    <col min="6" max="6" width="14.5703125" customWidth="1"/>
    <col min="7" max="7" width="14.7109375" customWidth="1"/>
    <col min="8" max="8" width="16.140625" customWidth="1"/>
    <col min="9" max="9" width="14.5703125" bestFit="1" customWidth="1"/>
  </cols>
  <sheetData>
    <row r="3" spans="1:5" ht="33" customHeight="1" x14ac:dyDescent="0.25"/>
    <row r="4" spans="1:5" x14ac:dyDescent="0.25">
      <c r="B4" s="14" t="s">
        <v>3</v>
      </c>
    </row>
    <row r="6" spans="1:5" x14ac:dyDescent="0.25">
      <c r="B6" s="14" t="s">
        <v>71</v>
      </c>
    </row>
    <row r="10" spans="1:5" x14ac:dyDescent="0.25">
      <c r="A10" s="12" t="s">
        <v>4</v>
      </c>
      <c r="B10" s="12" t="s">
        <v>5</v>
      </c>
      <c r="E10" s="12"/>
    </row>
    <row r="11" spans="1:5" x14ac:dyDescent="0.25">
      <c r="A11" s="12"/>
      <c r="B11" s="12"/>
    </row>
    <row r="12" spans="1:5" x14ac:dyDescent="0.25">
      <c r="A12" s="12" t="s">
        <v>7</v>
      </c>
      <c r="B12" s="12" t="s">
        <v>8</v>
      </c>
      <c r="E12" s="12" t="s">
        <v>2</v>
      </c>
    </row>
    <row r="13" spans="1:5" x14ac:dyDescent="0.25">
      <c r="A13" s="12"/>
      <c r="B13" s="12"/>
    </row>
    <row r="14" spans="1:5" ht="35.25" customHeight="1" x14ac:dyDescent="0.25">
      <c r="A14" s="12" t="s">
        <v>13</v>
      </c>
      <c r="B14" s="59" t="s">
        <v>14</v>
      </c>
      <c r="C14" s="59"/>
      <c r="D14" s="59"/>
      <c r="E14" s="1" t="s">
        <v>45</v>
      </c>
    </row>
    <row r="15" spans="1:5" x14ac:dyDescent="0.25">
      <c r="A15" s="12"/>
      <c r="B15" s="12"/>
      <c r="E15" s="12" t="s">
        <v>46</v>
      </c>
    </row>
    <row r="16" spans="1:5" x14ac:dyDescent="0.25">
      <c r="A16" s="12"/>
      <c r="B16" s="12"/>
      <c r="E16" s="12"/>
    </row>
    <row r="17" spans="1:5" x14ac:dyDescent="0.25">
      <c r="A17" s="12" t="s">
        <v>9</v>
      </c>
      <c r="B17" s="12" t="s">
        <v>10</v>
      </c>
      <c r="E17" s="12" t="s">
        <v>11</v>
      </c>
    </row>
    <row r="18" spans="1:5" x14ac:dyDescent="0.25">
      <c r="A18" s="12"/>
      <c r="B18" s="12"/>
    </row>
    <row r="19" spans="1:5" x14ac:dyDescent="0.25">
      <c r="A19" s="12" t="s">
        <v>12</v>
      </c>
      <c r="B19" s="12" t="s">
        <v>17</v>
      </c>
      <c r="E19" s="1" t="s">
        <v>47</v>
      </c>
    </row>
    <row r="20" spans="1:5" x14ac:dyDescent="0.25">
      <c r="A20" s="12"/>
      <c r="B20" s="12"/>
      <c r="E20" s="2" t="s">
        <v>48</v>
      </c>
    </row>
    <row r="21" spans="1:5" x14ac:dyDescent="0.25">
      <c r="A21" s="12"/>
      <c r="B21" s="12"/>
      <c r="E21" s="2"/>
    </row>
    <row r="22" spans="1:5" x14ac:dyDescent="0.25">
      <c r="A22" s="12" t="s">
        <v>15</v>
      </c>
      <c r="B22" s="12" t="s">
        <v>16</v>
      </c>
    </row>
    <row r="23" spans="1:5" x14ac:dyDescent="0.25">
      <c r="A23" s="12"/>
      <c r="B23" s="12"/>
    </row>
    <row r="24" spans="1:5" x14ac:dyDescent="0.25">
      <c r="A24" s="12" t="s">
        <v>18</v>
      </c>
      <c r="B24" s="12" t="s">
        <v>19</v>
      </c>
      <c r="E24" s="1" t="s">
        <v>75</v>
      </c>
    </row>
    <row r="25" spans="1:5" x14ac:dyDescent="0.25">
      <c r="A25" s="12"/>
      <c r="B25" s="12"/>
    </row>
    <row r="26" spans="1:5" x14ac:dyDescent="0.25">
      <c r="A26" s="12" t="s">
        <v>20</v>
      </c>
      <c r="B26" s="12" t="s">
        <v>21</v>
      </c>
      <c r="E26" s="12" t="s">
        <v>31</v>
      </c>
    </row>
    <row r="27" spans="1:5" x14ac:dyDescent="0.25">
      <c r="A27" s="12"/>
      <c r="B27" s="12"/>
    </row>
    <row r="28" spans="1:5" x14ac:dyDescent="0.25">
      <c r="A28" s="12" t="s">
        <v>22</v>
      </c>
      <c r="B28" s="12" t="s">
        <v>23</v>
      </c>
      <c r="E28" t="s">
        <v>32</v>
      </c>
    </row>
    <row r="29" spans="1:5" x14ac:dyDescent="0.25">
      <c r="A29" s="12"/>
      <c r="B29" s="12"/>
    </row>
    <row r="30" spans="1:5" x14ac:dyDescent="0.25">
      <c r="A30" s="12" t="s">
        <v>24</v>
      </c>
      <c r="B30" s="12" t="s">
        <v>25</v>
      </c>
      <c r="E30" s="13" t="s">
        <v>33</v>
      </c>
    </row>
    <row r="31" spans="1:5" x14ac:dyDescent="0.25">
      <c r="A31" s="12"/>
      <c r="B31" s="12"/>
    </row>
    <row r="32" spans="1:5" x14ac:dyDescent="0.25">
      <c r="A32" s="12" t="s">
        <v>26</v>
      </c>
      <c r="B32" s="12" t="s">
        <v>27</v>
      </c>
      <c r="E32" s="13" t="s">
        <v>34</v>
      </c>
    </row>
    <row r="34" spans="1:5" x14ac:dyDescent="0.25">
      <c r="A34" s="12" t="s">
        <v>6</v>
      </c>
      <c r="B34" s="12" t="s">
        <v>28</v>
      </c>
    </row>
    <row r="37" spans="1:5" x14ac:dyDescent="0.25">
      <c r="B37" s="40" t="s">
        <v>29</v>
      </c>
      <c r="C37" s="41"/>
      <c r="D37" s="46" t="s">
        <v>30</v>
      </c>
      <c r="E37" s="41"/>
    </row>
    <row r="38" spans="1:5" x14ac:dyDescent="0.25">
      <c r="B38" s="12"/>
    </row>
    <row r="39" spans="1:5" x14ac:dyDescent="0.25">
      <c r="B39" s="12" t="s">
        <v>35</v>
      </c>
      <c r="D39" s="45" t="s">
        <v>38</v>
      </c>
    </row>
    <row r="40" spans="1:5" x14ac:dyDescent="0.25">
      <c r="B40" s="12" t="s">
        <v>37</v>
      </c>
      <c r="D40" s="45" t="s">
        <v>39</v>
      </c>
    </row>
    <row r="41" spans="1:5" x14ac:dyDescent="0.25">
      <c r="B41" s="12" t="s">
        <v>41</v>
      </c>
      <c r="D41" s="45" t="s">
        <v>43</v>
      </c>
    </row>
    <row r="42" spans="1:5" x14ac:dyDescent="0.25">
      <c r="B42" s="12" t="s">
        <v>42</v>
      </c>
      <c r="D42" s="45" t="s">
        <v>40</v>
      </c>
    </row>
    <row r="43" spans="1:5" x14ac:dyDescent="0.25">
      <c r="B43" s="12" t="s">
        <v>42</v>
      </c>
      <c r="D43" s="45" t="s">
        <v>73</v>
      </c>
    </row>
    <row r="44" spans="1:5" x14ac:dyDescent="0.25">
      <c r="B44" s="12" t="s">
        <v>36</v>
      </c>
      <c r="D44" s="45" t="s">
        <v>44</v>
      </c>
    </row>
    <row r="46" spans="1:5" x14ac:dyDescent="0.25">
      <c r="B46" s="14" t="s">
        <v>82</v>
      </c>
    </row>
    <row r="47" spans="1:5" x14ac:dyDescent="0.25">
      <c r="B47" s="12" t="s">
        <v>77</v>
      </c>
      <c r="C47" t="s">
        <v>78</v>
      </c>
    </row>
    <row r="48" spans="1:5" x14ac:dyDescent="0.25">
      <c r="B48" s="12" t="s">
        <v>79</v>
      </c>
      <c r="C48" t="s">
        <v>80</v>
      </c>
    </row>
    <row r="49" spans="1:9" x14ac:dyDescent="0.25">
      <c r="B49" s="12" t="s">
        <v>81</v>
      </c>
      <c r="C49" t="s">
        <v>83</v>
      </c>
    </row>
    <row r="50" spans="1:9" x14ac:dyDescent="0.25">
      <c r="B50" s="12" t="s">
        <v>85</v>
      </c>
      <c r="C50" t="s">
        <v>84</v>
      </c>
    </row>
    <row r="51" spans="1:9" x14ac:dyDescent="0.25">
      <c r="B51" s="12"/>
    </row>
    <row r="52" spans="1:9" x14ac:dyDescent="0.25">
      <c r="B52" s="12"/>
    </row>
    <row r="53" spans="1:9" x14ac:dyDescent="0.25">
      <c r="A53" t="s">
        <v>49</v>
      </c>
      <c r="B53" s="12" t="s">
        <v>50</v>
      </c>
    </row>
    <row r="54" spans="1:9" x14ac:dyDescent="0.25">
      <c r="B54" s="12"/>
    </row>
    <row r="55" spans="1:9" ht="45" customHeight="1" x14ac:dyDescent="0.25">
      <c r="B55" s="15" t="s">
        <v>51</v>
      </c>
      <c r="C55" s="15" t="s">
        <v>52</v>
      </c>
      <c r="D55" s="62" t="s">
        <v>53</v>
      </c>
      <c r="E55" s="62"/>
      <c r="F55" s="62" t="s">
        <v>54</v>
      </c>
      <c r="G55" s="62"/>
      <c r="H55" s="15" t="s">
        <v>55</v>
      </c>
    </row>
    <row r="56" spans="1:9" ht="28.5" customHeight="1" x14ac:dyDescent="0.25">
      <c r="B56" s="42">
        <v>30000000000</v>
      </c>
      <c r="C56" s="42">
        <v>30000000000</v>
      </c>
      <c r="D56" s="47">
        <v>30000000000</v>
      </c>
      <c r="E56" s="42">
        <v>30000000000</v>
      </c>
      <c r="F56" s="42">
        <v>30000000000</v>
      </c>
      <c r="G56" s="42">
        <v>30000000000</v>
      </c>
      <c r="H56" s="16">
        <v>10000000</v>
      </c>
    </row>
    <row r="59" spans="1:9" x14ac:dyDescent="0.25">
      <c r="B59" s="12" t="s">
        <v>56</v>
      </c>
    </row>
    <row r="60" spans="1:9" ht="15.75" thickBot="1" x14ac:dyDescent="0.3"/>
    <row r="61" spans="1:9" ht="25.5" customHeight="1" x14ac:dyDescent="0.25">
      <c r="B61" s="57" t="s">
        <v>63</v>
      </c>
      <c r="C61" s="57" t="s">
        <v>58</v>
      </c>
      <c r="D61" s="63" t="s">
        <v>60</v>
      </c>
      <c r="E61" s="57" t="s">
        <v>59</v>
      </c>
      <c r="F61" s="57" t="s">
        <v>64</v>
      </c>
      <c r="G61" s="57" t="s">
        <v>57</v>
      </c>
      <c r="H61" s="57" t="s">
        <v>61</v>
      </c>
    </row>
    <row r="62" spans="1:9" ht="15.75" thickBot="1" x14ac:dyDescent="0.3">
      <c r="B62" s="58"/>
      <c r="C62" s="58"/>
      <c r="D62" s="64"/>
      <c r="E62" s="58"/>
      <c r="F62" s="58"/>
      <c r="G62" s="58"/>
      <c r="H62" s="58"/>
    </row>
    <row r="63" spans="1:9" x14ac:dyDescent="0.25">
      <c r="B63" s="17">
        <v>1</v>
      </c>
      <c r="C63" s="60" t="s">
        <v>62</v>
      </c>
      <c r="D63" s="48">
        <v>75</v>
      </c>
      <c r="E63" s="18" t="s">
        <v>0</v>
      </c>
      <c r="F63" s="38">
        <f>+D63*5</f>
        <v>375</v>
      </c>
      <c r="G63" s="11">
        <v>745000000</v>
      </c>
      <c r="H63" s="19">
        <v>7.0000000000000007E-2</v>
      </c>
      <c r="I63" s="45"/>
    </row>
    <row r="64" spans="1:9" ht="15.75" thickBot="1" x14ac:dyDescent="0.3">
      <c r="B64" s="5"/>
      <c r="C64" s="61"/>
      <c r="D64" s="49">
        <v>1425</v>
      </c>
      <c r="E64" s="20" t="s">
        <v>1</v>
      </c>
      <c r="F64" s="38">
        <f>+D64</f>
        <v>1425</v>
      </c>
      <c r="G64" s="7">
        <v>14255000000</v>
      </c>
      <c r="H64" s="21">
        <v>0.43</v>
      </c>
    </row>
    <row r="65" spans="1:9" ht="15.75" thickBot="1" x14ac:dyDescent="0.3">
      <c r="B65" s="24"/>
      <c r="C65" s="25"/>
      <c r="D65" s="50">
        <f>SUM(D63:D64)</f>
        <v>1500</v>
      </c>
      <c r="E65" s="25"/>
      <c r="F65" s="36">
        <f>SUM(F63:F64)</f>
        <v>1800</v>
      </c>
      <c r="G65" s="26">
        <f>SUM(G63:G64)</f>
        <v>15000000000</v>
      </c>
      <c r="H65" s="27">
        <f>SUM(H63:H64)</f>
        <v>0.5</v>
      </c>
      <c r="I65" s="54"/>
    </row>
    <row r="66" spans="1:9" x14ac:dyDescent="0.25">
      <c r="B66" s="9"/>
      <c r="C66" s="55" t="s">
        <v>39</v>
      </c>
      <c r="D66" s="48">
        <v>75</v>
      </c>
      <c r="E66" s="3" t="s">
        <v>0</v>
      </c>
      <c r="F66" s="39">
        <f>+D66*5</f>
        <v>375</v>
      </c>
      <c r="G66" s="28">
        <v>745000000</v>
      </c>
      <c r="H66" s="4">
        <v>7.0000000000000007E-2</v>
      </c>
    </row>
    <row r="67" spans="1:9" ht="15.75" thickBot="1" x14ac:dyDescent="0.3">
      <c r="B67" s="5">
        <v>2</v>
      </c>
      <c r="C67" s="56"/>
      <c r="D67" s="49">
        <v>1365</v>
      </c>
      <c r="E67" s="6" t="s">
        <v>1</v>
      </c>
      <c r="F67" s="38">
        <f>+D67</f>
        <v>1365</v>
      </c>
      <c r="G67" s="22">
        <v>13665000000</v>
      </c>
      <c r="H67" s="8">
        <v>0.41</v>
      </c>
    </row>
    <row r="68" spans="1:9" s="12" customFormat="1" ht="15.75" thickBot="1" x14ac:dyDescent="0.3">
      <c r="B68" s="24"/>
      <c r="C68" s="25"/>
      <c r="D68" s="50">
        <f>SUM(D66:D67)</f>
        <v>1440</v>
      </c>
      <c r="E68" s="25"/>
      <c r="F68" s="36">
        <f>SUM(F66:F67)</f>
        <v>1740</v>
      </c>
      <c r="G68" s="26">
        <f>SUM(G66:G67)</f>
        <v>14410000000</v>
      </c>
      <c r="H68" s="29">
        <f>SUM(H66:H67)</f>
        <v>0.48</v>
      </c>
    </row>
    <row r="69" spans="1:9" ht="27" customHeight="1" x14ac:dyDescent="0.25">
      <c r="B69" s="23">
        <v>3</v>
      </c>
      <c r="C69" s="44" t="s">
        <v>40</v>
      </c>
      <c r="D69" s="51">
        <v>60</v>
      </c>
      <c r="E69" s="10" t="s">
        <v>1</v>
      </c>
      <c r="F69" s="39">
        <f>+D69</f>
        <v>60</v>
      </c>
      <c r="G69" s="28">
        <v>590000000</v>
      </c>
      <c r="H69" s="4">
        <v>0.02</v>
      </c>
    </row>
    <row r="70" spans="1:9" x14ac:dyDescent="0.25">
      <c r="B70" s="30"/>
      <c r="C70" s="30"/>
      <c r="D70" s="52">
        <f>SUM(D69)</f>
        <v>60</v>
      </c>
      <c r="E70" s="30"/>
      <c r="F70" s="37">
        <f>SUM(F69)</f>
        <v>60</v>
      </c>
      <c r="G70" s="31">
        <f>SUM(G69:G69)</f>
        <v>590000000</v>
      </c>
      <c r="H70" s="32">
        <f>SUM(H69:H69)</f>
        <v>0.02</v>
      </c>
    </row>
    <row r="71" spans="1:9" ht="15.75" thickBot="1" x14ac:dyDescent="0.3">
      <c r="B71" s="33" t="s">
        <v>65</v>
      </c>
      <c r="C71" s="34"/>
      <c r="D71" s="53">
        <f>+D65+D68+D70</f>
        <v>3000</v>
      </c>
      <c r="E71" s="34"/>
      <c r="F71" s="33">
        <f>+F65+F68+F70</f>
        <v>3600</v>
      </c>
      <c r="G71" s="35">
        <f>+G65+G68+G70</f>
        <v>30000000000</v>
      </c>
      <c r="H71" s="34"/>
      <c r="I71" s="54"/>
    </row>
    <row r="72" spans="1:9" ht="18.75" customHeight="1" thickTop="1" x14ac:dyDescent="0.25">
      <c r="A72" s="14" t="s">
        <v>66</v>
      </c>
      <c r="B72" s="14" t="s">
        <v>67</v>
      </c>
      <c r="C72" s="14"/>
    </row>
    <row r="73" spans="1:9" ht="27.75" customHeight="1" x14ac:dyDescent="0.25">
      <c r="A73" t="s">
        <v>68</v>
      </c>
      <c r="B73" t="s">
        <v>72</v>
      </c>
    </row>
    <row r="74" spans="1:9" x14ac:dyDescent="0.25">
      <c r="B74" s="12" t="s">
        <v>76</v>
      </c>
    </row>
    <row r="75" spans="1:9" ht="24" customHeight="1" x14ac:dyDescent="0.25">
      <c r="A75" t="s">
        <v>69</v>
      </c>
      <c r="B75" t="s">
        <v>70</v>
      </c>
    </row>
    <row r="76" spans="1:9" x14ac:dyDescent="0.25">
      <c r="B76" s="43" t="s">
        <v>74</v>
      </c>
    </row>
  </sheetData>
  <mergeCells count="12">
    <mergeCell ref="C66:C67"/>
    <mergeCell ref="B61:B62"/>
    <mergeCell ref="B14:D14"/>
    <mergeCell ref="H61:H62"/>
    <mergeCell ref="G61:G62"/>
    <mergeCell ref="C63:C64"/>
    <mergeCell ref="D55:E55"/>
    <mergeCell ref="F55:G55"/>
    <mergeCell ref="C61:C62"/>
    <mergeCell ref="D61:D62"/>
    <mergeCell ref="E61:E62"/>
    <mergeCell ref="F61:F62"/>
  </mergeCells>
  <hyperlinks>
    <hyperlink ref="E30" r:id="rId1" xr:uid="{DBCD648B-E928-4C01-9696-72B530776A10}"/>
    <hyperlink ref="E32" r:id="rId2" xr:uid="{F63D7E69-E394-4C85-A960-0B67AAE1BB92}"/>
  </hyperlinks>
  <pageMargins left="0.70866141732283472" right="0.70866141732283472" top="0.74803149606299213" bottom="0.74803149606299213" header="0.31496062992125984" footer="0.31496062992125984"/>
  <pageSetup paperSize="14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kKvjYZPRpouzn8AOYlMR0928XrBy+nAcBeXxF695+nk=</DigestValue>
    </Reference>
    <Reference Type="http://www.w3.org/2000/09/xmldsig#Object" URI="#idOfficeObject">
      <DigestMethod Algorithm="http://www.w3.org/2001/04/xmlenc#sha256"/>
      <DigestValue>B6wzh3U8mLxVuNkFv2+IHL1g9v01UvfRJwp54Enk0QU=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YH5IEmhJtmPjk55Xw2OXbsQrsYJfbvVzwvWet591FZY=</DigestValue>
    </Reference>
    <Reference Type="http://www.w3.org/2000/09/xmldsig#Object" URI="#idValidSigLnImg">
      <DigestMethod Algorithm="http://www.w3.org/2001/04/xmlenc#sha256"/>
      <DigestValue>HRZRRALwqLRSN+l2oVzr0zI9pu87A8nwrVSOYP5bHLI=</DigestValue>
    </Reference>
    <Reference Type="http://www.w3.org/2000/09/xmldsig#Object" URI="#idInvalidSigLnImg">
      <DigestMethod Algorithm="http://www.w3.org/2001/04/xmlenc#sha256"/>
      <DigestValue>nMIto4ZL1WBlzw8QAoVdrKrZaiuqIFh8UHwaxCQ/cfs=</DigestValue>
    </Reference>
  </SignedInfo>
  <SignatureValue>dC9+bTdtc3rdgzm8KNoK+DUbAvjtifkeA8iwuQXGwRENiV5d+p7NrVgWHbAc7jZs0g3U2Hy+fTta
31wYvoLxPzwfS0Zb4OMXrtlVyywmbG6qiDOo9WPECPmZ1UaRmKn8XxAt4tnKYxEvlLQFfSnEB9Qi
ozZ7gIGQTzvNB0X5fMFuHGSK3b+zIVID18cKXP4kmN9Uf9sLt9A0E9X4pAAhFoSwTBwBXp6TErtO
QS5fADGUI9Ho//hKnkus42aiIdNpynF2KA0ZuZvPnJSFeGPz2X8q4fQTDcbnbKEi9tEkc7eFq6rP
ZibVV7n6SWJ8QHnpYDfwHb4zhyhmMtgiJuVcYg==</SignatureValue>
  <KeyInfo>
    <X509Data>
      <X509Certificate>MIIIgTCCBmmgAwIBAgIIUUM3+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+l+8KNs6K6dgMHGfMe1XKQuFHpBwMVth5Da6O1RMeBI3+BePjVtZqJFQtBS5Gbrbh12+IiXvumWsgS5k08esi1gdYvO+LKcv1y9s9CTDGeUa8F7aeJmw+DODRnVVmU0lHeDtXkVI4IA1Hg7tSa+waRgX0V1fSWS7VTgFB+FsfMO38N6O0RbtEIwVdHt2avd7rcX2RPvXy+8qsGmNyStCoHrifteGU4fSZpEKG7GjWQI0hbO/AMmr85V89RfLesi8ncK8TSqW4bBEhs3WB0TRpTaM6sG7mfTUD84JGP8X10cnDkx+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+g3uZYcoLquyypyRF12AzIXwutQMNOjMKKmTS96PNjmlkAF4WYmN/7Ny1muqoQZ8w75QHAwLRb6PxiNmvasUDltVtdfhIsjsP/M+AhW3AcEO7Xwn4FvhucX6Xwx2KLu0qB1hG2OScK9R5nC2OEf4jgMzUtTkpvV4l4AI7VWldP6l6rtLBFtsoGN+slyMizi6MJxYjvZT7jFMB94xEzapS01uJrMiMh7/JiZPOYjZqBL1u3UZYcoSLTGDC8kH6S9qhpdN5TSEAE9tLX7LtKfL1rVQkidYS1VBDAE1pF/lEzAQ86cnKv4tPA7AFo+Zc/vvy4Nsc0ppc5Mi6VjPvy3cC8jO9XONEpB+H0AJ5KkHCFT97DxOEois3QOVZNYNuWRJYVW+wCe0eWSVKcghg+iPb22BWLNWEhYLiZCsNgto6evvTqNOV2J6b6uemrLnIqKKWbw34LMj5RnF1vU/FuDlPsMVoDHtAAl0jp9qOmPM8uXSZKuaExi5QTWAD/gs34C6+8MgZGvUhuEX7MQUbad3POJryi+kOlrCieN5X7ShKV3GckV4j4WEuouFTlbFwoJNpMmFWDoebpx+8Igq2V94g7KR3sCU+SUadbORfMzpLRob0h9qStrGSmzpKVMV5Jcyks4L89IMwiBCgvh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3rqAj1jRglIxl1Mk0KlPHmtO6hxS9BKjPHCRxyu8Owk=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Lq5zDCF2unLXVX7evR0xaktI4g42RyOeudAIWN0TYek=</DigestValue>
      </Reference>
      <Reference URI="/xl/drawings/vmlDrawing1.vml?ContentType=application/vnd.openxmlformats-officedocument.vmlDrawing">
        <DigestMethod Algorithm="http://www.w3.org/2001/04/xmlenc#sha256"/>
        <DigestValue>+dMduUfqE22EtkeLjX4p3XUWYU2UrpDG/0VY7p8M4+4=</DigestValue>
      </Reference>
      <Reference URI="/xl/media/image1.png?ContentType=image/png">
        <DigestMethod Algorithm="http://www.w3.org/2001/04/xmlenc#sha256"/>
        <DigestValue>2YTN06Ul0/9FmEW0ZDhFYceCySUwtvnmsx2yPvCY1Es=</DigestValue>
      </Reference>
      <Reference URI="/xl/media/image2.emf?ContentType=image/x-emf">
        <DigestMethod Algorithm="http://www.w3.org/2001/04/xmlenc#sha256"/>
        <DigestValue>lv5/rjq1ah0a8gGuobijuLgiOAn8TZE9iU9Hzr2+cQ0=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gcDzBttZCKdW+dcbQRCoW4sZVraqvWsRHBLN1JdNArg=</DigestValue>
      </Reference>
      <Reference URI="/xl/sharedStrings.xml?ContentType=application/vnd.openxmlformats-officedocument.spreadsheetml.sharedStrings+xml">
        <DigestMethod Algorithm="http://www.w3.org/2001/04/xmlenc#sha256"/>
        <DigestValue>IK08dEG8/QDJa5S4mdJlcN90cdhznUUAJLs6PDnPsMQ=</DigestValue>
      </Reference>
      <Reference URI="/xl/styles.xml?ContentType=application/vnd.openxmlformats-officedocument.spreadsheetml.styles+xml">
        <DigestMethod Algorithm="http://www.w3.org/2001/04/xmlenc#sha256"/>
        <DigestValue>PcNesqBZ49uGlKmOkO3Qt1rdd6tLqae6MfZMncMTB20=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kqhA2A5uPHNNUdtpVJOgVu+GplHvNsGcCR/LQotfUF0=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Qyej7SpiYe4QFmwfZ9P+CBgzHCzwGnLzO7H0UCOQszw=</DigestValue>
      </Reference>
      <Reference URI="/xl/worksheets/sheet1.xml?ContentType=application/vnd.openxmlformats-officedocument.spreadsheetml.worksheet+xml">
        <DigestMethod Algorithm="http://www.w3.org/2001/04/xmlenc#sha256"/>
        <DigestValue>jS53ufRtO2be7oYs4yl1AxdkchOWLUDsj11pWEyCyqU=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2025-08-12T13:18:50Z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{159BA464-9CC5-4517-9533-894A50B84441}</SetupID>
          <SignatureText>EDGAR SALUM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2025-08-12T13:18:50Z</xd:SigningTime>
          <xd:SigningCertificate>
            <xd:Cert>
              <xd:CertDigest>
                <DigestMethod Algorithm="http://www.w3.org/2001/04/xmlenc#sha256"/>
                <DigestValue>tO+f/wKj86aR19ROmG3QtTs0fKWgxPpPeX+etNBBO3w=</DigestValue>
              </xd:CertDigest>
              <xd:IssuerSerial>
                <X509IssuerName>C=PY, O=DOCUMENTA S.A., SERIALNUMBER=RUC80050172-1, CN=CA-DOCUMENTA S.A.</X509IssuerName>
                <X509SerialNumber>5855585486393439252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s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y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CSr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AAAAAxAAAAOwAAALUAAABWAAAAAQAAAFVVj0EmtI9BMQAAADsAAAALAAAATAAAAAAAAAAAAAAAAAAAAP//////////ZAAAAEUARABHAEEAUgAgAFMAQQBMAFUATQA08goAAAAOAAAADgAAAA0AAAAMAAAABQAAAAsAAAANAAAACQAAAA4AAAAS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HkAAABxAAAAAQAAAFVVj0EmtI9BDwAAAGEAAAAOAAAATAAAAAAAAAAAAAAAAAAAAP//////////aAAAAEQAUgAuAEUARABHAEEAUgAgAFMAQQBMAFUATQAJAAAACAAAAAMAAAAHAAAACQAAAAkAAAAIAAAACAAAAAQAAAAHAAAACAAAAAYAAAAJAAAAD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DgAAAIsAAAATAQAAmwAAAA4AAACLAAAABgEAABEAAAAhAPAAAAAAAAAAAAAAAIA/AAAAAAAAAAAAAIA/AAAAAAAAAAAAAAAAAAAAAAAAAAAAAAAAAAAAAAAAAAAlAAAADAAAAAAAAIAoAAAADAAAAAUAAAAlAAAADAAAAAEAAAAYAAAADAAAAAAAAAASAAAADAAAAAEAAAAWAAAADAAAAAAAAABUAAAAMAEAAA8AAACLAAAAEgEAAJsAAAABAAAAVVWPQSa0j0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=</Object>
  <Object Id="idInvalidSigLnImg">AQAAAGwAAAAAAAAAAAAAAD8BAACfAAAAAAAAAAAAAABmFgAAOwsAACBFTUYAAAEAM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T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tgAAAFYAAAAwAAAAOwAAAI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kAAAADEAAAA7AAAAtQAAAFYAAAABAAAAVVWPQSa0j0ExAAAAOwAAAAsAAABMAAAAAAAAAAAAAAAAAAAA//////////9kAAAARQBEAEcAQQBSACAAUwBBAEwAVQBNAAAACgAAAA4AAAAOAAAADQAAAAwAAAAFAAAACwAAAA0AAAAJAAAADgAAABI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oAAAAA8AAABhAAAAeQAAAHEAAAABAAAAVVWPQSa0j0EPAAAAYQAAAA4AAABMAAAAAAAAAAAAAAAAAAAA//////////9oAAAARABSAC4ARQBEAEcAQQBSACAAUwBBAEwAVQBNAAkAAAAIAAAAAwAAAAcAAAAJAAAACQAAAAgAAAAIAAAABAAAAAcAAAAIAAAABgAAAAkAAAAM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Adriana Olazar</cp:lastModifiedBy>
  <cp:lastPrinted>2021-08-12T14:47:00Z</cp:lastPrinted>
  <dcterms:created xsi:type="dcterms:W3CDTF">2020-09-09T14:30:16Z</dcterms:created>
  <dcterms:modified xsi:type="dcterms:W3CDTF">2025-07-25T17:48:11Z</dcterms:modified>
</cp:coreProperties>
</file>