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6.xml" ContentType="application/vnd.openxmlformats-officedocument.spreadsheetml.comments+xml"/>
  <Override PartName="/xl/comments8.xml" ContentType="application/vnd.openxmlformats-officedocument.spreadsheetml.comments+xml"/>
  <Override PartName="/xl/comments11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Contabilidad\Contabilidad\INFORMES TRIMESTRALES\2025\Tercer Trimestre\"/>
    </mc:Choice>
  </mc:AlternateContent>
  <xr:revisionPtr revIDLastSave="0" documentId="13_ncr:1_{6AFAFB4B-3929-4DA5-A72E-5879E4F480CB}" xr6:coauthVersionLast="47" xr6:coauthVersionMax="47" xr10:uidLastSave="{00000000-0000-0000-0000-000000000000}"/>
  <bookViews>
    <workbookView xWindow="-108" yWindow="-108" windowWidth="23256" windowHeight="12456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9-2025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34" l="1"/>
  <c r="G71" i="34" l="1"/>
  <c r="G120" i="34"/>
  <c r="G124" i="34" l="1"/>
  <c r="G107" i="34" l="1"/>
  <c r="G122" i="34" s="1"/>
  <c r="G91" i="34" l="1"/>
  <c r="G93" i="34" s="1"/>
  <c r="B72" i="34"/>
  <c r="B73" i="34" s="1"/>
  <c r="B74" i="34" s="1"/>
  <c r="B75" i="34" s="1"/>
  <c r="B76" i="34" s="1"/>
  <c r="B77" i="34" s="1"/>
  <c r="B79" i="34" s="1"/>
  <c r="G80" i="34"/>
  <c r="D60" i="34" l="1"/>
  <c r="B109" i="34" l="1"/>
  <c r="D122" i="34"/>
  <c r="G125" i="34" l="1"/>
  <c r="G127" i="34" s="1"/>
  <c r="D125" i="34"/>
  <c r="D93" i="34"/>
  <c r="D83" i="34"/>
  <c r="G82" i="34"/>
  <c r="G83" i="34" s="1"/>
  <c r="G96" i="34" s="1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 s="1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0" i="26"/>
  <c r="F77" i="26"/>
  <c r="H70" i="26"/>
  <c r="H71" i="26" s="1"/>
  <c r="F70" i="26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A116" i="22"/>
  <c r="A117" i="22" s="1"/>
  <c r="A119" i="22" s="1"/>
  <c r="A120" i="22" s="1"/>
  <c r="A121" i="22" s="1"/>
  <c r="H73" i="22"/>
  <c r="H74" i="22" s="1"/>
  <c r="F73" i="22"/>
  <c r="F74" i="22" s="1"/>
  <c r="I51" i="22"/>
  <c r="F51" i="22"/>
  <c r="H42" i="22"/>
  <c r="H26" i="22"/>
  <c r="H20" i="22"/>
  <c r="F116" i="21"/>
  <c r="F76" i="21"/>
  <c r="F71" i="2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43" i="20" s="1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77" i="33"/>
  <c r="F71" i="26" l="1"/>
  <c r="F78" i="21"/>
  <c r="G127" i="30"/>
  <c r="G132" i="30" s="1"/>
  <c r="H41" i="21"/>
  <c r="F87" i="26"/>
  <c r="G69" i="32"/>
  <c r="G73" i="29"/>
  <c r="F117" i="24"/>
  <c r="F122" i="24" s="1"/>
  <c r="G130" i="34"/>
  <c r="F129" i="22"/>
  <c r="F87" i="25"/>
  <c r="F86" i="28"/>
  <c r="G141" i="31"/>
  <c r="G146" i="31" s="1"/>
  <c r="G149" i="31" s="1"/>
  <c r="G99" i="33"/>
  <c r="H42" i="24"/>
  <c r="F65" i="24"/>
  <c r="G77" i="31"/>
  <c r="I47" i="31"/>
  <c r="G153" i="33"/>
  <c r="F69" i="23"/>
  <c r="F84" i="23"/>
  <c r="H64" i="27"/>
  <c r="F106" i="27"/>
  <c r="F66" i="21"/>
  <c r="F81" i="21" s="1"/>
  <c r="F119" i="23"/>
  <c r="F124" i="23" s="1"/>
  <c r="F124" i="25"/>
  <c r="F124" i="26"/>
  <c r="G84" i="30"/>
  <c r="I35" i="30"/>
  <c r="F89" i="27"/>
  <c r="F109" i="27" s="1"/>
  <c r="F127" i="28"/>
  <c r="G65" i="30"/>
  <c r="H45" i="23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69" i="28"/>
  <c r="G93" i="29"/>
  <c r="F146" i="27"/>
  <c r="I44" i="29"/>
  <c r="F87" i="23"/>
  <c r="F127" i="23" s="1"/>
  <c r="F89" i="22"/>
  <c r="F92" i="22" s="1"/>
  <c r="F81" i="24"/>
  <c r="F67" i="20"/>
  <c r="F84" i="20" s="1"/>
  <c r="I44" i="33"/>
  <c r="H42" i="28"/>
  <c r="G134" i="29"/>
  <c r="F127" i="25" l="1"/>
  <c r="G96" i="29"/>
  <c r="F122" i="20"/>
  <c r="F84" i="24"/>
  <c r="F125" i="24" s="1"/>
  <c r="G102" i="33"/>
  <c r="G156" i="33" s="1"/>
  <c r="F132" i="22"/>
  <c r="F89" i="28"/>
  <c r="F130" i="28" s="1"/>
  <c r="F127" i="26"/>
  <c r="G87" i="30"/>
  <c r="G135" i="30" s="1"/>
  <c r="G137" i="29"/>
  <c r="F121" i="21"/>
  <c r="I122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99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99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99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<sst xmlns="http://schemas.openxmlformats.org/spreadsheetml/2006/main" count="3428" uniqueCount="385">
  <si>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</si>
  <si>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</si>
  <si>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</si>
  <si>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</si>
  <si>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</si>
  <si>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</si>
  <si>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</si>
  <si>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</si>
  <si>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</si>
  <si>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</si>
  <si>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</si>
  <si>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</si>
  <si>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</si>
  <si>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</si>
  <si>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</si>
  <si>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</si>
  <si>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</si>
  <si>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</si>
  <si>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</si>
  <si>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</si>
  <si>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</si>
  <si>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</si>
  <si>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</si>
  <si>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</si>
  <si>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</si>
  <si>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</si>
  <si>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</si>
  <si>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</si>
  <si>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</si>
  <si>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</si>
  <si>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</si>
  <si>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</si>
  <si>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</si>
  <si>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</si>
  <si>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</si>
  <si>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</si>
  <si>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</si>
  <si>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</si>
  <si>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</si>
  <si>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</si>
  <si>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</si>
  <si>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</si>
  <si>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</si>
  <si>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</si>
  <si>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</si>
  <si>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</si>
  <si>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</si>
  <si>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</si>
  <si>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</si>
  <si>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</si>
  <si>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</si>
  <si>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</si>
  <si>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</si>
  <si>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</si>
  <si>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</si>
  <si>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</si>
  <si>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</si>
  <si>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</si>
  <si>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</si>
  <si>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</si>
  <si>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</si>
  <si>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</si>
  <si>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</si>
  <si>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</si>
  <si>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</si>
  <si>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</si>
  <si>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</si>
  <si>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</si>
  <si>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</si>
  <si>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</si>
  <si>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</si>
  <si>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</si>
  <si>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</si>
  <si>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</si>
  <si>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</si>
  <si>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</si>
  <si>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</si>
  <si>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</si>
  <si>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</si>
  <si>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</si>
  <si>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</si>
  <si>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</si>
  <si>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</si>
  <si>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</si>
  <si>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</si>
  <si>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</si>
  <si>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</si>
  <si>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</si>
  <si>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</si>
  <si>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</si>
  <si>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</si>
  <si>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</si>
  <si>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</si>
  <si>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</si>
  <si>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</si>
  <si>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</si>
  <si>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</si>
  <si>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</si>
  <si>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</si>
  <si>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</si>
  <si>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</si>
  <si>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</si>
  <si>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</si>
  <si>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</si>
  <si>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</si>
  <si>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</si>
  <si>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</si>
  <si>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</si>
  <si>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</si>
  <si>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</si>
  <si>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</si>
  <si>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</si>
  <si>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</si>
  <si>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</si>
  <si>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</si>
  <si>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</si>
  <si>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</si>
  <si>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</si>
  <si>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</si>
  <si>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</si>
  <si>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</si>
  <si>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</si>
  <si>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</si>
  <si>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</si>
  <si>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</si>
  <si>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</si>
  <si>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</si>
  <si>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</si>
  <si>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</si>
  <si>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</si>
  <si>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</si>
  <si>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</si>
  <si>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</si>
  <si>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</si>
  <si>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</si>
  <si>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</si>
  <si>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</si>
  <si>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</si>
  <si>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</si>
  <si>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</si>
  <si>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</si>
  <si>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</si>
  <si>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</si>
  <si>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</si>
  <si>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</si>
  <si>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</si>
  <si>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</si>
  <si>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</si>
  <si>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</si>
  <si>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</si>
  <si>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</si>
  <si>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</si>
  <si>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</si>
  <si>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</si>
  <si>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</si>
  <si>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</si>
  <si>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</si>
  <si>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</si>
  <si>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</si>
  <si>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</si>
  <si>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</si>
  <si>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</si>
  <si>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</si>
  <si>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</si>
  <si>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</si>
  <si>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</si>
  <si>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</si>
  <si>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</si>
  <si>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</si>
  <si>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</si>
  <si>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</si>
  <si>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</si>
  <si>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</si>
  <si>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</si>
  <si>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</si>
  <si>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</si>
  <si>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</si>
  <si>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</si>
  <si>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</si>
  <si>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</si>
  <si>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</si>
  <si>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</si>
  <si>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</si>
  <si>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</si>
  <si>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</si>
  <si>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</si>
  <si>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</si>
  <si>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</si>
  <si>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</si>
  <si>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</si>
  <si>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</si>
  <si>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</si>
  <si>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</si>
  <si>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</si>
  <si>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</si>
  <si>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</si>
  <si>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</si>
  <si>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</si>
  <si>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</si>
  <si>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</si>
  <si>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</si>
  <si>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</si>
  <si>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</si>
  <si>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</si>
  <si>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</si>
  <si>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</si>
  <si>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</si>
  <si>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</si>
  <si>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</si>
  <si>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</si>
  <si>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</si>
  <si>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</si>
  <si>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</si>
  <si>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</si>
  <si>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</si>
  <si>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</si>
  <si>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</si>
  <si>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</si>
  <si>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</si>
  <si>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</si>
  <si>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</si>
  <si>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</si>
  <si>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</si>
  <si>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</si>
  <si>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</si>
  <si>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</si>
  <si>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</si>
  <si>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</si>
  <si>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</si>
  <si>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</si>
  <si>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</si>
  <si>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</si>
  <si>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</si>
  <si>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</si>
  <si>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</si>
  <si>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</si>
  <si>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</si>
  <si>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</si>
  <si>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</si>
  <si>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</si>
  <si>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</si>
  <si>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</si>
  <si>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</si>
  <si>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</si>
  <si>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</si>
  <si>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</si>
  <si>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</si>
  <si>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</si>
  <si>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</si>
  <si>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</si>
  <si>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</si>
  <si>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</si>
  <si>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</si>
  <si>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</si>
  <si>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</si>
  <si>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</si>
  <si>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</si>
  <si>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</si>
  <si>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</si>
  <si>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</si>
  <si>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</si>
  <si>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</si>
  <si>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</si>
  <si>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</si>
  <si>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</si>
  <si>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</si>
  <si>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</si>
  <si>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</si>
  <si>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</si>
  <si>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</si>
  <si>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</si>
  <si>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</si>
  <si>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</si>
  <si>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</si>
  <si>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</si>
  <si>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</si>
  <si>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</si>
  <si>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</si>
  <si>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</si>
  <si>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</si>
  <si>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</si>
  <si>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</si>
  <si>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</si>
  <si>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</si>
  <si>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</si>
  <si>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</si>
  <si>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</si>
  <si>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</si>
  <si>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</si>
  <si>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</si>
  <si>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</si>
  <si>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</si>
  <si>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</si>
  <si>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</si>
  <si>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</si>
  <si>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</si>
  <si>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</si>
  <si>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</si>
  <si>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</si>
  <si>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</si>
  <si>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</si>
  <si>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</si>
  <si>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</si>
  <si>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</si>
  <si>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</si>
  <si>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</si>
  <si>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</si>
  <si>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</si>
  <si>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</si>
  <si>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</si>
  <si>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</si>
  <si>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</si>
  <si>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</si>
  <si>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</si>
  <si>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</si>
  <si>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</si>
  <si>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</si>
  <si>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Prestamos Bco Itau</t>
  </si>
  <si>
    <t>Provision Impuesto a la renta</t>
  </si>
  <si>
    <t>Prov. Servicios prestados</t>
  </si>
  <si>
    <t>CENTURY SYSTEMS S.R.L</t>
  </si>
  <si>
    <t>Bonos Serie I - L.P G3</t>
  </si>
  <si>
    <t>Intereses Bonos a Pagar Serie I G3</t>
  </si>
  <si>
    <t>Bonos Serie II - LP G3</t>
  </si>
  <si>
    <t>Intereses Bonos a Pagar Serie II G2</t>
  </si>
  <si>
    <t>Bonos Serie III - LP G3</t>
  </si>
  <si>
    <t>Bonos Serie V - LP G2</t>
  </si>
  <si>
    <t>MC-SERVICIOS EXPRESOS Y LOGISTICA S.R.L</t>
  </si>
  <si>
    <t>ADMINISTRACION NACIONAL DE ELECTRICIDAD</t>
  </si>
  <si>
    <t>HERNAN CARRASCO GONZALEZ</t>
  </si>
  <si>
    <t>ELMIA CAROLINA BARRIOS MELGAREJO</t>
  </si>
  <si>
    <t>HECTOR DANIEL BARRIOS MELGAREJO</t>
  </si>
  <si>
    <t>FELIX RAMON BARRIOS MELGAREJO</t>
  </si>
  <si>
    <t>HERIBERTO DAVID BARRIOS MELGAREJO</t>
  </si>
  <si>
    <t>ZULEMA SARA MELGAREJO DE BARRIOS</t>
  </si>
  <si>
    <t>NUCLEO S.A.</t>
  </si>
  <si>
    <t>Prov. Remuneracion Pers. Sup a Pagar</t>
  </si>
  <si>
    <t>Prestamos Bco Sudameris</t>
  </si>
  <si>
    <t>SERGIO OSVALDO CABALLERO CORONEL</t>
  </si>
  <si>
    <t>DIGIWEB PARAGUAY S.A</t>
  </si>
  <si>
    <t>YPANE SACI</t>
  </si>
  <si>
    <t>TENONDETE S.A</t>
  </si>
  <si>
    <t xml:space="preserve">LNX NETWORK S.R.L </t>
  </si>
  <si>
    <t>BIEDERMANN PUBLICIDAD S.A</t>
  </si>
  <si>
    <t>ROSE MARIE MILTOS</t>
  </si>
  <si>
    <t>ANA MARIA MILTOS VDA DE ORTIZ</t>
  </si>
  <si>
    <t>SELVA BOGARIN DE PANADERO</t>
  </si>
  <si>
    <t>LAURA ROCIO CALDERINI SERVIN</t>
  </si>
  <si>
    <t xml:space="preserve">MIGUEL ANGEL DE LEON COLMAN </t>
  </si>
  <si>
    <t>PANALCOMPAÑIA DE SEGUROS GENERALES S.A</t>
  </si>
  <si>
    <t>Escrituraciones Rodrigo Guerrero</t>
  </si>
  <si>
    <t>Prestamos Bco Continental</t>
  </si>
  <si>
    <t xml:space="preserve">Prestamos Bco.Continental </t>
  </si>
  <si>
    <t xml:space="preserve">BANCARD S.A. </t>
  </si>
  <si>
    <t>VERONICA TORRES</t>
  </si>
  <si>
    <t xml:space="preserve">HUGO CABRERA </t>
  </si>
  <si>
    <t>VISTAGE</t>
  </si>
  <si>
    <t xml:space="preserve">PARAGUAY ENERGY OPER Y LOG R.R.L </t>
  </si>
  <si>
    <t>ALAN DANIEL PLA LEON MONTBRUN</t>
  </si>
  <si>
    <t xml:space="preserve">TECHNOMA SAECA </t>
  </si>
  <si>
    <t>MUNICIPALIDAD DE CAAGUAZU</t>
  </si>
  <si>
    <t>MARTIN ORIOL</t>
  </si>
  <si>
    <t>AGRO FERRETERIA AGUARAY E.A.S</t>
  </si>
  <si>
    <t xml:space="preserve">CARLOS RAFAEL LOPEZ </t>
  </si>
  <si>
    <t xml:space="preserve">NANCI TERESITA BARUA VALENZUELA </t>
  </si>
  <si>
    <t xml:space="preserve">MELISSA MARIA DEL MAR PARODI GONZALEZ </t>
  </si>
  <si>
    <t xml:space="preserve">HUGO  FERNANDO LOPEZ TOLEDO </t>
  </si>
  <si>
    <t xml:space="preserve">SALUM Y WENZ S.A. </t>
  </si>
  <si>
    <t xml:space="preserve">ALEJANDRO MELGAREJO </t>
  </si>
  <si>
    <t xml:space="preserve">ENRIQUE VAZQUEZ </t>
  </si>
  <si>
    <t xml:space="preserve">MARIANO RAMIREZ AGUILERA </t>
  </si>
  <si>
    <t xml:space="preserve">LUIS ENRIQUE PAREDES </t>
  </si>
  <si>
    <t xml:space="preserve">AGUARA MEDIA S.A. </t>
  </si>
  <si>
    <t>PROVEEDORES PROPIETARIOS</t>
  </si>
  <si>
    <t>FRACCION PROPIETARIOS</t>
  </si>
  <si>
    <t>REPOSICION FONDO FIJO</t>
  </si>
  <si>
    <t xml:space="preserve"> EMPRESA DE SERVICIOS SANITARIOS DEL PARAGUAY S.A</t>
  </si>
  <si>
    <t>COPACO</t>
  </si>
  <si>
    <t>PROVEEDORES TARJETAS</t>
  </si>
  <si>
    <t>Intereses Bonos a Pagar Serie II G3</t>
  </si>
  <si>
    <t>Intereses Bonos a Pagar Serie III G3</t>
  </si>
  <si>
    <t>Bonos Serie IV - LP G3</t>
  </si>
  <si>
    <t>Intereses Bonos a Pagar Serie IV G3</t>
  </si>
  <si>
    <t>Bonos Serie V - LP G3</t>
  </si>
  <si>
    <t>Intereses Bonos a Pagar Serie V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</si>
</sst>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510">
    <xf numFmtId="0" fontId="0" fillId="0" borderId="0" xfId="0"/>
    <xf numFmtId="0" fontId="6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3" fontId="6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15" fontId="9" fillId="2" borderId="0" xfId="0" applyNumberFormat="1" applyFont="1" applyFill="1" applyAlignment="1">
      <alignment horizontal="left"/>
    </xf>
    <xf numFmtId="0" fontId="11" fillId="0" borderId="0" xfId="0" applyFont="1"/>
    <xf numFmtId="0" fontId="4" fillId="0" borderId="0" xfId="1" applyAlignment="1" applyProtection="1"/>
    <xf numFmtId="0" fontId="10" fillId="0" borderId="0" xfId="0" applyFont="1" applyAlignment="1">
      <alignment horizontal="center" vertical="center" wrapText="1"/>
    </xf>
    <xf numFmtId="0" fontId="13" fillId="0" borderId="0" xfId="1" applyFont="1" applyFill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5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textRotation="180"/>
    </xf>
    <xf numFmtId="0" fontId="14" fillId="0" borderId="0" xfId="0" applyFont="1" applyAlignment="1">
      <alignment horizontal="left"/>
    </xf>
    <xf numFmtId="0" fontId="14" fillId="0" borderId="3" xfId="0" applyFont="1" applyBorder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1" applyFont="1" applyFill="1" applyAlignment="1" applyProtection="1"/>
    <xf numFmtId="0" fontId="15" fillId="0" borderId="4" xfId="0" applyFont="1" applyBorder="1" applyAlignment="1">
      <alignment horizontal="left"/>
    </xf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3" fontId="34" fillId="0" borderId="6" xfId="0" applyNumberFormat="1" applyFont="1" applyBorder="1"/>
    <xf numFmtId="0" fontId="14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4" xfId="0" applyFont="1" applyBorder="1"/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horizontal="right" vertical="center" wrapText="1"/>
    </xf>
    <xf numFmtId="3" fontId="15" fillId="0" borderId="0" xfId="0" applyNumberFormat="1" applyFont="1"/>
    <xf numFmtId="14" fontId="14" fillId="0" borderId="0" xfId="0" applyNumberFormat="1" applyFont="1"/>
    <xf numFmtId="14" fontId="15" fillId="0" borderId="0" xfId="0" applyNumberFormat="1" applyFont="1"/>
    <xf numFmtId="0" fontId="20" fillId="0" borderId="0" xfId="0" applyFont="1" applyAlignment="1">
      <alignment horizontal="left"/>
    </xf>
    <xf numFmtId="0" fontId="15" fillId="3" borderId="10" xfId="0" applyFont="1" applyFill="1" applyBorder="1"/>
    <xf numFmtId="0" fontId="15" fillId="3" borderId="10" xfId="0" applyFont="1" applyFill="1" applyBorder="1" applyAlignment="1">
      <alignment horizontal="center"/>
    </xf>
    <xf numFmtId="0" fontId="14" fillId="3" borderId="10" xfId="0" applyFont="1" applyFill="1" applyBorder="1"/>
    <xf numFmtId="0" fontId="15" fillId="3" borderId="4" xfId="0" applyFont="1" applyFill="1" applyBorder="1"/>
    <xf numFmtId="0" fontId="14" fillId="3" borderId="4" xfId="0" applyFont="1" applyFill="1" applyBorder="1"/>
    <xf numFmtId="0" fontId="14" fillId="3" borderId="4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/>
    <xf numFmtId="0" fontId="21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34" fillId="0" borderId="6" xfId="0" applyFont="1" applyBorder="1"/>
    <xf numFmtId="0" fontId="14" fillId="0" borderId="11" xfId="0" applyFont="1" applyBorder="1"/>
    <xf numFmtId="0" fontId="14" fillId="0" borderId="6" xfId="0" applyFont="1" applyBorder="1"/>
    <xf numFmtId="0" fontId="14" fillId="0" borderId="9" xfId="0" applyFont="1" applyBorder="1"/>
    <xf numFmtId="0" fontId="15" fillId="0" borderId="12" xfId="0" applyFont="1" applyBorder="1" applyAlignment="1">
      <alignment horizontal="center" vertical="center" wrapText="1"/>
    </xf>
    <xf numFmtId="0" fontId="14" fillId="0" borderId="12" xfId="0" applyFont="1" applyBorder="1"/>
    <xf numFmtId="3" fontId="15" fillId="0" borderId="3" xfId="0" applyNumberFormat="1" applyFont="1" applyBorder="1"/>
    <xf numFmtId="0" fontId="14" fillId="0" borderId="1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5" fillId="0" borderId="5" xfId="0" applyNumberFormat="1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14" fontId="14" fillId="0" borderId="6" xfId="0" applyNumberFormat="1" applyFont="1" applyBorder="1" applyAlignment="1">
      <alignment horizontal="center"/>
    </xf>
    <xf numFmtId="14" fontId="14" fillId="0" borderId="9" xfId="0" applyNumberFormat="1" applyFont="1" applyBorder="1" applyAlignment="1">
      <alignment horizontal="center"/>
    </xf>
    <xf numFmtId="14" fontId="14" fillId="0" borderId="6" xfId="0" applyNumberFormat="1" applyFont="1" applyBorder="1"/>
    <xf numFmtId="0" fontId="1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0" fontId="14" fillId="0" borderId="14" xfId="0" applyFont="1" applyBorder="1"/>
    <xf numFmtId="0" fontId="14" fillId="0" borderId="5" xfId="0" applyFont="1" applyBorder="1"/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14" fillId="0" borderId="2" xfId="0" applyFont="1" applyBorder="1"/>
    <xf numFmtId="3" fontId="15" fillId="0" borderId="2" xfId="0" applyNumberFormat="1" applyFont="1" applyBorder="1"/>
    <xf numFmtId="0" fontId="14" fillId="0" borderId="15" xfId="0" applyFont="1" applyBorder="1"/>
    <xf numFmtId="3" fontId="34" fillId="0" borderId="0" xfId="0" applyNumberFormat="1" applyFont="1"/>
    <xf numFmtId="0" fontId="1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4" fontId="15" fillId="0" borderId="6" xfId="0" applyNumberFormat="1" applyFont="1" applyBorder="1" applyAlignment="1">
      <alignment horizontal="center"/>
    </xf>
    <xf numFmtId="0" fontId="14" fillId="0" borderId="7" xfId="0" applyFont="1" applyBorder="1"/>
    <xf numFmtId="0" fontId="14" fillId="0" borderId="6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5" fillId="0" borderId="6" xfId="0" applyFont="1" applyBorder="1"/>
    <xf numFmtId="3" fontId="14" fillId="0" borderId="5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/>
    </xf>
    <xf numFmtId="4" fontId="14" fillId="0" borderId="6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/>
    </xf>
    <xf numFmtId="0" fontId="15" fillId="0" borderId="14" xfId="0" applyFont="1" applyBorder="1"/>
    <xf numFmtId="0" fontId="15" fillId="0" borderId="5" xfId="0" applyFont="1" applyBorder="1"/>
    <xf numFmtId="0" fontId="15" fillId="0" borderId="16" xfId="0" applyFont="1" applyBorder="1" applyAlignment="1">
      <alignment horizontal="left"/>
    </xf>
    <xf numFmtId="0" fontId="14" fillId="0" borderId="13" xfId="0" applyFont="1" applyBorder="1" applyAlignment="1">
      <alignment horizontal="right" textRotation="180"/>
    </xf>
    <xf numFmtId="0" fontId="15" fillId="0" borderId="12" xfId="0" applyFont="1" applyBorder="1" applyAlignment="1">
      <alignment horizontal="center"/>
    </xf>
    <xf numFmtId="0" fontId="14" fillId="0" borderId="6" xfId="0" applyFont="1" applyBorder="1" applyAlignment="1">
      <alignment horizontal="center" shrinkToFit="1"/>
    </xf>
    <xf numFmtId="0" fontId="14" fillId="0" borderId="9" xfId="0" applyFont="1" applyBorder="1" applyAlignment="1">
      <alignment horizontal="center" vertical="center"/>
    </xf>
    <xf numFmtId="0" fontId="35" fillId="0" borderId="6" xfId="0" applyFont="1" applyBorder="1"/>
    <xf numFmtId="3" fontId="35" fillId="0" borderId="6" xfId="0" applyNumberFormat="1" applyFont="1" applyBorder="1"/>
    <xf numFmtId="0" fontId="35" fillId="0" borderId="9" xfId="0" applyFont="1" applyBorder="1"/>
    <xf numFmtId="0" fontId="36" fillId="0" borderId="16" xfId="0" applyFont="1" applyBorder="1"/>
    <xf numFmtId="0" fontId="36" fillId="0" borderId="4" xfId="0" applyFont="1" applyBorder="1"/>
    <xf numFmtId="3" fontId="36" fillId="0" borderId="4" xfId="0" applyNumberFormat="1" applyFont="1" applyBorder="1"/>
    <xf numFmtId="0" fontId="37" fillId="0" borderId="5" xfId="0" applyFont="1" applyBorder="1"/>
    <xf numFmtId="3" fontId="37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4" fillId="4" borderId="6" xfId="0" applyNumberFormat="1" applyFont="1" applyFill="1" applyBorder="1" applyAlignment="1">
      <alignment horizontal="right" vertical="center" wrapText="1"/>
    </xf>
    <xf numFmtId="0" fontId="17" fillId="0" borderId="6" xfId="0" applyFont="1" applyBorder="1"/>
    <xf numFmtId="0" fontId="19" fillId="0" borderId="12" xfId="0" applyFont="1" applyBorder="1" applyAlignment="1">
      <alignment horizontal="left" vertical="center" wrapText="1"/>
    </xf>
    <xf numFmtId="3" fontId="10" fillId="0" borderId="0" xfId="0" applyNumberFormat="1" applyFont="1"/>
    <xf numFmtId="0" fontId="36" fillId="0" borderId="17" xfId="0" applyFont="1" applyBorder="1"/>
    <xf numFmtId="0" fontId="0" fillId="0" borderId="18" xfId="0" applyBorder="1"/>
    <xf numFmtId="0" fontId="14" fillId="0" borderId="19" xfId="0" applyFont="1" applyBorder="1" applyAlignment="1">
      <alignment horizontal="center" shrinkToFit="1"/>
    </xf>
    <xf numFmtId="14" fontId="14" fillId="0" borderId="18" xfId="0" applyNumberFormat="1" applyFont="1" applyBorder="1"/>
    <xf numFmtId="14" fontId="14" fillId="0" borderId="19" xfId="0" applyNumberFormat="1" applyFont="1" applyBorder="1" applyAlignment="1">
      <alignment horizontal="center"/>
    </xf>
    <xf numFmtId="3" fontId="10" fillId="0" borderId="18" xfId="0" applyNumberFormat="1" applyFont="1" applyBorder="1"/>
    <xf numFmtId="3" fontId="14" fillId="4" borderId="19" xfId="0" applyNumberFormat="1" applyFont="1" applyFill="1" applyBorder="1" applyAlignment="1">
      <alignment horizontal="right" vertical="center" wrapText="1"/>
    </xf>
    <xf numFmtId="3" fontId="15" fillId="0" borderId="18" xfId="0" applyNumberFormat="1" applyFont="1" applyBorder="1"/>
    <xf numFmtId="0" fontId="14" fillId="0" borderId="18" xfId="0" applyFont="1" applyBorder="1"/>
    <xf numFmtId="0" fontId="14" fillId="0" borderId="20" xfId="0" applyFont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5" fillId="0" borderId="8" xfId="0" applyNumberFormat="1" applyFont="1" applyBorder="1" applyAlignment="1">
      <alignment horizontal="right" vertical="center" wrapText="1"/>
    </xf>
    <xf numFmtId="0" fontId="36" fillId="0" borderId="3" xfId="0" applyFont="1" applyBorder="1"/>
    <xf numFmtId="0" fontId="0" fillId="0" borderId="3" xfId="0" applyBorder="1"/>
    <xf numFmtId="0" fontId="14" fillId="0" borderId="3" xfId="0" applyFont="1" applyBorder="1" applyAlignment="1">
      <alignment horizontal="center" shrinkToFit="1"/>
    </xf>
    <xf numFmtId="14" fontId="14" fillId="0" borderId="3" xfId="0" applyNumberFormat="1" applyFont="1" applyBorder="1"/>
    <xf numFmtId="14" fontId="14" fillId="0" borderId="3" xfId="0" applyNumberFormat="1" applyFont="1" applyBorder="1" applyAlignment="1">
      <alignment horizontal="center"/>
    </xf>
    <xf numFmtId="3" fontId="10" fillId="0" borderId="3" xfId="0" applyNumberFormat="1" applyFont="1" applyBorder="1"/>
    <xf numFmtId="3" fontId="14" fillId="4" borderId="3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3" fontId="15" fillId="4" borderId="8" xfId="0" applyNumberFormat="1" applyFont="1" applyFill="1" applyBorder="1" applyAlignment="1">
      <alignment horizontal="right" vertical="center" wrapText="1"/>
    </xf>
    <xf numFmtId="0" fontId="19" fillId="0" borderId="15" xfId="0" applyFont="1" applyBorder="1" applyAlignment="1">
      <alignment horizontal="left"/>
    </xf>
    <xf numFmtId="3" fontId="14" fillId="0" borderId="0" xfId="0" applyNumberFormat="1" applyFont="1"/>
    <xf numFmtId="0" fontId="10" fillId="0" borderId="11" xfId="0" applyFont="1" applyBorder="1"/>
    <xf numFmtId="0" fontId="15" fillId="0" borderId="21" xfId="0" applyFont="1" applyBorder="1" applyAlignment="1">
      <alignment horizontal="center"/>
    </xf>
    <xf numFmtId="0" fontId="10" fillId="0" borderId="22" xfId="0" applyFont="1" applyBorder="1"/>
    <xf numFmtId="0" fontId="14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0" xfId="1" applyFill="1" applyAlignment="1" applyProtection="1"/>
    <xf numFmtId="0" fontId="10" fillId="0" borderId="6" xfId="0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13" xfId="0" applyNumberFormat="1" applyFont="1" applyBorder="1" applyAlignment="1">
      <alignment horizontal="right" vertical="center" wrapText="1"/>
    </xf>
    <xf numFmtId="3" fontId="10" fillId="0" borderId="12" xfId="0" applyNumberFormat="1" applyFont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10" fillId="3" borderId="4" xfId="0" applyNumberFormat="1" applyFont="1" applyFill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4" fillId="0" borderId="0" xfId="0" applyNumberFormat="1" applyFont="1"/>
    <xf numFmtId="0" fontId="6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6" xfId="0" applyFont="1" applyBorder="1"/>
    <xf numFmtId="14" fontId="14" fillId="0" borderId="9" xfId="0" applyNumberFormat="1" applyFont="1" applyBorder="1" applyAlignment="1">
      <alignment horizontal="center" vertical="center" wrapText="1"/>
    </xf>
    <xf numFmtId="168" fontId="15" fillId="0" borderId="12" xfId="2" applyNumberFormat="1" applyFont="1" applyFill="1" applyBorder="1" applyAlignment="1">
      <alignment horizontal="center" vertical="center" wrapText="1"/>
    </xf>
    <xf numFmtId="3" fontId="10" fillId="0" borderId="21" xfId="0" applyNumberFormat="1" applyFont="1" applyBorder="1"/>
    <xf numFmtId="3" fontId="10" fillId="0" borderId="6" xfId="0" applyNumberFormat="1" applyFont="1" applyBorder="1" applyAlignment="1">
      <alignment horizontal="right" vertical="center" wrapText="1"/>
    </xf>
    <xf numFmtId="3" fontId="14" fillId="4" borderId="21" xfId="0" applyNumberFormat="1" applyFont="1" applyFill="1" applyBorder="1" applyAlignment="1">
      <alignment horizontal="right" vertical="center" wrapText="1"/>
    </xf>
    <xf numFmtId="0" fontId="33" fillId="0" borderId="0" xfId="0" applyFont="1"/>
    <xf numFmtId="168" fontId="15" fillId="0" borderId="12" xfId="2" applyNumberFormat="1" applyFont="1" applyFill="1" applyBorder="1" applyAlignment="1">
      <alignment horizontal="right" vertical="center" wrapText="1"/>
    </xf>
    <xf numFmtId="168" fontId="14" fillId="0" borderId="12" xfId="2" applyNumberFormat="1" applyFont="1" applyFill="1" applyBorder="1" applyAlignment="1">
      <alignment horizontal="right" vertical="center" wrapText="1"/>
    </xf>
    <xf numFmtId="3" fontId="37" fillId="0" borderId="0" xfId="0" applyNumberFormat="1" applyFont="1"/>
    <xf numFmtId="165" fontId="0" fillId="0" borderId="0" xfId="3" applyFont="1"/>
    <xf numFmtId="0" fontId="34" fillId="0" borderId="11" xfId="0" applyFont="1" applyBorder="1"/>
    <xf numFmtId="168" fontId="14" fillId="0" borderId="0" xfId="2" applyNumberFormat="1" applyFont="1" applyFill="1" applyBorder="1" applyAlignment="1">
      <alignment horizontal="right" vertical="center" wrapText="1"/>
    </xf>
    <xf numFmtId="0" fontId="23" fillId="0" borderId="0" xfId="0" applyFont="1"/>
    <xf numFmtId="0" fontId="24" fillId="0" borderId="0" xfId="0" applyFont="1"/>
    <xf numFmtId="0" fontId="14" fillId="0" borderId="24" xfId="0" applyFont="1" applyBorder="1" applyAlignment="1">
      <alignment horizontal="center"/>
    </xf>
    <xf numFmtId="0" fontId="15" fillId="0" borderId="2" xfId="0" applyFont="1" applyBorder="1"/>
    <xf numFmtId="0" fontId="14" fillId="0" borderId="25" xfId="0" applyFont="1" applyBorder="1"/>
    <xf numFmtId="0" fontId="15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26" fillId="0" borderId="0" xfId="1" applyFont="1" applyFill="1" applyAlignment="1" applyProtection="1"/>
    <xf numFmtId="0" fontId="2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1" applyFont="1" applyFill="1" applyAlignment="1" applyProtection="1"/>
    <xf numFmtId="0" fontId="5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15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2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5" fillId="0" borderId="6" xfId="0" applyFont="1" applyBorder="1"/>
    <xf numFmtId="0" fontId="31" fillId="0" borderId="6" xfId="0" applyFont="1" applyBorder="1"/>
    <xf numFmtId="0" fontId="30" fillId="0" borderId="6" xfId="0" applyFont="1" applyBorder="1"/>
    <xf numFmtId="0" fontId="29" fillId="0" borderId="6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3" fontId="5" fillId="0" borderId="0" xfId="0" applyNumberFormat="1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8" fillId="0" borderId="6" xfId="0" applyNumberFormat="1" applyFont="1" applyBorder="1"/>
    <xf numFmtId="165" fontId="5" fillId="0" borderId="0" xfId="3" applyFont="1"/>
    <xf numFmtId="4" fontId="5" fillId="0" borderId="6" xfId="0" applyNumberFormat="1" applyFont="1" applyBorder="1" applyAlignment="1">
      <alignment horizontal="right" vertical="center" wrapText="1"/>
    </xf>
    <xf numFmtId="165" fontId="5" fillId="0" borderId="6" xfId="3" applyFont="1" applyFill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center"/>
    </xf>
    <xf numFmtId="3" fontId="39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27" fillId="0" borderId="4" xfId="0" applyFont="1" applyBorder="1" applyAlignment="1">
      <alignment horizontal="center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7" fillId="0" borderId="14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textRotation="180"/>
    </xf>
    <xf numFmtId="0" fontId="27" fillId="0" borderId="5" xfId="0" applyFont="1" applyBorder="1" applyAlignment="1">
      <alignment horizontal="left"/>
    </xf>
    <xf numFmtId="0" fontId="5" fillId="0" borderId="5" xfId="0" applyFont="1" applyBorder="1"/>
    <xf numFmtId="0" fontId="5" fillId="0" borderId="2" xfId="0" applyFont="1" applyBorder="1"/>
    <xf numFmtId="0" fontId="5" fillId="0" borderId="5" xfId="0" applyFont="1" applyBorder="1" applyAlignment="1">
      <alignment horizontal="center"/>
    </xf>
    <xf numFmtId="3" fontId="27" fillId="0" borderId="2" xfId="0" applyNumberFormat="1" applyFont="1" applyBorder="1" applyAlignment="1">
      <alignment horizontal="right" vertical="center" wrapText="1"/>
    </xf>
    <xf numFmtId="3" fontId="27" fillId="0" borderId="5" xfId="0" applyNumberFormat="1" applyFont="1" applyBorder="1" applyAlignment="1">
      <alignment horizontal="right" vertical="center" wrapText="1"/>
    </xf>
    <xf numFmtId="3" fontId="27" fillId="0" borderId="2" xfId="0" applyNumberFormat="1" applyFont="1" applyBorder="1"/>
    <xf numFmtId="0" fontId="27" fillId="0" borderId="5" xfId="0" applyFont="1" applyBorder="1"/>
    <xf numFmtId="0" fontId="5" fillId="0" borderId="15" xfId="0" applyFont="1" applyBorder="1"/>
    <xf numFmtId="0" fontId="5" fillId="0" borderId="6" xfId="0" applyFont="1" applyBorder="1" applyAlignment="1">
      <alignment horizontal="center" vertical="center" wrapText="1"/>
    </xf>
    <xf numFmtId="3" fontId="27" fillId="0" borderId="0" xfId="0" applyNumberFormat="1" applyFont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8" fillId="0" borderId="6" xfId="0" applyFont="1" applyBorder="1"/>
    <xf numFmtId="3" fontId="38" fillId="0" borderId="0" xfId="0" applyNumberFormat="1" applyFont="1"/>
    <xf numFmtId="0" fontId="27" fillId="0" borderId="6" xfId="0" applyFont="1" applyBorder="1" applyAlignment="1">
      <alignment horizontal="left" vertical="center" wrapText="1"/>
    </xf>
    <xf numFmtId="168" fontId="27" fillId="0" borderId="12" xfId="2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/>
    <xf numFmtId="0" fontId="27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14" xfId="0" applyFont="1" applyBorder="1"/>
    <xf numFmtId="167" fontId="5" fillId="0" borderId="0" xfId="2" applyNumberFormat="1" applyFont="1"/>
    <xf numFmtId="167" fontId="5" fillId="0" borderId="0" xfId="0" applyNumberFormat="1" applyFont="1"/>
    <xf numFmtId="0" fontId="5" fillId="0" borderId="24" xfId="0" applyFont="1" applyBorder="1" applyAlignment="1">
      <alignment horizontal="center"/>
    </xf>
    <xf numFmtId="0" fontId="29" fillId="0" borderId="15" xfId="0" applyFont="1" applyBorder="1" applyAlignment="1">
      <alignment horizontal="left"/>
    </xf>
    <xf numFmtId="0" fontId="27" fillId="0" borderId="2" xfId="0" applyFont="1" applyBorder="1"/>
    <xf numFmtId="0" fontId="27" fillId="0" borderId="5" xfId="0" applyFont="1" applyBorder="1" applyAlignment="1">
      <alignment horizontal="center"/>
    </xf>
    <xf numFmtId="3" fontId="27" fillId="0" borderId="13" xfId="0" applyNumberFormat="1" applyFont="1" applyBorder="1" applyAlignment="1">
      <alignment horizontal="right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/>
    </xf>
    <xf numFmtId="14" fontId="5" fillId="0" borderId="0" xfId="0" applyNumberFormat="1" applyFont="1"/>
    <xf numFmtId="14" fontId="5" fillId="0" borderId="6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0" fontId="27" fillId="0" borderId="26" xfId="0" applyFont="1" applyBorder="1" applyAlignment="1">
      <alignment horizontal="center"/>
    </xf>
    <xf numFmtId="0" fontId="5" fillId="0" borderId="6" xfId="0" applyFont="1" applyBorder="1" applyAlignment="1">
      <alignment horizontal="center" shrinkToFit="1"/>
    </xf>
    <xf numFmtId="0" fontId="27" fillId="0" borderId="6" xfId="0" applyFont="1" applyBorder="1" applyAlignment="1">
      <alignment horizontal="center"/>
    </xf>
    <xf numFmtId="3" fontId="27" fillId="0" borderId="0" xfId="0" applyNumberFormat="1" applyFont="1"/>
    <xf numFmtId="0" fontId="27" fillId="0" borderId="11" xfId="0" applyFont="1" applyBorder="1"/>
    <xf numFmtId="0" fontId="5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27" fillId="0" borderId="22" xfId="0" applyFont="1" applyBorder="1"/>
    <xf numFmtId="3" fontId="27" fillId="0" borderId="21" xfId="0" applyNumberFormat="1" applyFont="1" applyBorder="1"/>
    <xf numFmtId="3" fontId="5" fillId="4" borderId="21" xfId="0" applyNumberFormat="1" applyFont="1" applyFill="1" applyBorder="1" applyAlignment="1">
      <alignment horizontal="right" vertical="center" wrapText="1"/>
    </xf>
    <xf numFmtId="0" fontId="40" fillId="0" borderId="17" xfId="0" applyFont="1" applyBorder="1"/>
    <xf numFmtId="0" fontId="5" fillId="0" borderId="18" xfId="0" applyFont="1" applyBorder="1"/>
    <xf numFmtId="0" fontId="5" fillId="0" borderId="19" xfId="0" applyFont="1" applyBorder="1" applyAlignment="1">
      <alignment horizontal="center" shrinkToFit="1"/>
    </xf>
    <xf numFmtId="14" fontId="5" fillId="0" borderId="18" xfId="0" applyNumberFormat="1" applyFont="1" applyBorder="1"/>
    <xf numFmtId="14" fontId="5" fillId="0" borderId="19" xfId="0" applyNumberFormat="1" applyFont="1" applyBorder="1" applyAlignment="1">
      <alignment horizontal="center"/>
    </xf>
    <xf numFmtId="3" fontId="27" fillId="0" borderId="18" xfId="0" applyNumberFormat="1" applyFont="1" applyBorder="1"/>
    <xf numFmtId="3" fontId="27" fillId="4" borderId="3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40" fillId="0" borderId="3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 shrinkToFit="1"/>
    </xf>
    <xf numFmtId="14" fontId="5" fillId="0" borderId="3" xfId="0" applyNumberFormat="1" applyFont="1" applyBorder="1"/>
    <xf numFmtId="14" fontId="5" fillId="0" borderId="3" xfId="0" applyNumberFormat="1" applyFont="1" applyBorder="1" applyAlignment="1">
      <alignment horizontal="center"/>
    </xf>
    <xf numFmtId="3" fontId="27" fillId="0" borderId="3" xfId="0" applyNumberFormat="1" applyFont="1" applyBorder="1"/>
    <xf numFmtId="3" fontId="5" fillId="4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3" borderId="10" xfId="0" applyFont="1" applyFill="1" applyBorder="1"/>
    <xf numFmtId="0" fontId="5" fillId="3" borderId="10" xfId="0" applyFont="1" applyFill="1" applyBorder="1"/>
    <xf numFmtId="0" fontId="27" fillId="3" borderId="10" xfId="0" applyFont="1" applyFill="1" applyBorder="1" applyAlignment="1">
      <alignment horizontal="center"/>
    </xf>
    <xf numFmtId="3" fontId="27" fillId="3" borderId="1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left"/>
    </xf>
    <xf numFmtId="0" fontId="27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3" fontId="27" fillId="4" borderId="8" xfId="0" applyNumberFormat="1" applyFont="1" applyFill="1" applyBorder="1" applyAlignment="1">
      <alignment horizontal="right"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0" fontId="41" fillId="0" borderId="6" xfId="0" applyFont="1" applyBorder="1"/>
    <xf numFmtId="3" fontId="27" fillId="0" borderId="12" xfId="0" applyNumberFormat="1" applyFont="1" applyBorder="1" applyAlignment="1">
      <alignment horizontal="right" vertical="center" wrapText="1"/>
    </xf>
    <xf numFmtId="3" fontId="41" fillId="0" borderId="6" xfId="0" applyNumberFormat="1" applyFont="1" applyBorder="1"/>
    <xf numFmtId="0" fontId="40" fillId="0" borderId="16" xfId="0" applyFont="1" applyBorder="1"/>
    <xf numFmtId="0" fontId="40" fillId="0" borderId="4" xfId="0" applyFont="1" applyBorder="1"/>
    <xf numFmtId="0" fontId="5" fillId="0" borderId="4" xfId="0" applyFont="1" applyBorder="1" applyAlignment="1">
      <alignment horizontal="center"/>
    </xf>
    <xf numFmtId="3" fontId="5" fillId="0" borderId="4" xfId="0" applyNumberFormat="1" applyFont="1" applyBorder="1" applyAlignment="1">
      <alignment horizontal="right" vertical="center" wrapText="1"/>
    </xf>
    <xf numFmtId="3" fontId="40" fillId="0" borderId="4" xfId="0" applyNumberFormat="1" applyFont="1" applyBorder="1"/>
    <xf numFmtId="0" fontId="5" fillId="0" borderId="7" xfId="0" applyFont="1" applyBorder="1"/>
    <xf numFmtId="0" fontId="5" fillId="0" borderId="13" xfId="0" applyFont="1" applyBorder="1" applyAlignment="1">
      <alignment horizontal="center"/>
    </xf>
    <xf numFmtId="0" fontId="39" fillId="0" borderId="5" xfId="0" applyFont="1" applyBorder="1"/>
    <xf numFmtId="3" fontId="5" fillId="0" borderId="2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39" fillId="0" borderId="2" xfId="0" applyNumberFormat="1" applyFont="1" applyBorder="1"/>
    <xf numFmtId="0" fontId="27" fillId="0" borderId="6" xfId="0" applyFont="1" applyBorder="1"/>
    <xf numFmtId="3" fontId="5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/>
    <xf numFmtId="0" fontId="27" fillId="0" borderId="14" xfId="0" applyFont="1" applyBorder="1"/>
    <xf numFmtId="0" fontId="5" fillId="0" borderId="0" xfId="0" applyFont="1" applyAlignment="1">
      <alignment horizontal="right" textRotation="180"/>
    </xf>
    <xf numFmtId="0" fontId="40" fillId="0" borderId="0" xfId="0" applyFont="1"/>
    <xf numFmtId="0" fontId="27" fillId="3" borderId="4" xfId="0" applyFont="1" applyFill="1" applyBorder="1"/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3" fontId="27" fillId="3" borderId="4" xfId="0" applyNumberFormat="1" applyFont="1" applyFill="1" applyBorder="1" applyAlignment="1">
      <alignment horizontal="right" vertical="center" wrapText="1"/>
    </xf>
    <xf numFmtId="165" fontId="5" fillId="0" borderId="0" xfId="3" applyFont="1" applyBorder="1"/>
    <xf numFmtId="3" fontId="33" fillId="0" borderId="0" xfId="0" applyNumberFormat="1" applyFont="1"/>
    <xf numFmtId="0" fontId="5" fillId="0" borderId="12" xfId="0" applyFont="1" applyBorder="1" applyAlignment="1">
      <alignment horizontal="left"/>
    </xf>
    <xf numFmtId="3" fontId="5" fillId="0" borderId="6" xfId="0" applyNumberFormat="1" applyFont="1" applyBorder="1"/>
    <xf numFmtId="3" fontId="0" fillId="0" borderId="6" xfId="0" applyNumberFormat="1" applyBorder="1"/>
    <xf numFmtId="0" fontId="6" fillId="0" borderId="0" xfId="0" applyFont="1" applyAlignment="1">
      <alignment horizontal="left"/>
    </xf>
    <xf numFmtId="0" fontId="5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14" fontId="5" fillId="0" borderId="21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14" fontId="5" fillId="0" borderId="2" xfId="0" applyNumberFormat="1" applyFont="1" applyBorder="1"/>
    <xf numFmtId="14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/>
    <xf numFmtId="3" fontId="27" fillId="4" borderId="5" xfId="0" applyNumberFormat="1" applyFont="1" applyFill="1" applyBorder="1" applyAlignment="1">
      <alignment horizontal="right" vertical="center" wrapText="1"/>
    </xf>
    <xf numFmtId="3" fontId="5" fillId="4" borderId="5" xfId="0" applyNumberFormat="1" applyFont="1" applyFill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3" fontId="27" fillId="0" borderId="33" xfId="0" applyNumberFormat="1" applyFont="1" applyBorder="1" applyAlignment="1">
      <alignment horizontal="right" vertical="center" wrapText="1"/>
    </xf>
    <xf numFmtId="3" fontId="27" fillId="0" borderId="21" xfId="0" applyNumberFormat="1" applyFont="1" applyBorder="1" applyAlignment="1">
      <alignment horizontal="right" vertical="center" wrapText="1"/>
    </xf>
    <xf numFmtId="3" fontId="41" fillId="0" borderId="21" xfId="0" applyNumberFormat="1" applyFont="1" applyBorder="1"/>
    <xf numFmtId="0" fontId="5" fillId="0" borderId="18" xfId="0" applyFont="1" applyBorder="1" applyAlignment="1">
      <alignment horizontal="center"/>
    </xf>
    <xf numFmtId="3" fontId="27" fillId="0" borderId="18" xfId="0" applyNumberFormat="1" applyFont="1" applyBorder="1" applyAlignment="1">
      <alignment horizontal="right" vertical="center" wrapText="1"/>
    </xf>
    <xf numFmtId="3" fontId="5" fillId="0" borderId="18" xfId="0" applyNumberFormat="1" applyFont="1" applyBorder="1" applyAlignment="1">
      <alignment horizontal="right" vertical="center" wrapText="1"/>
    </xf>
    <xf numFmtId="3" fontId="40" fillId="0" borderId="18" xfId="0" applyNumberFormat="1" applyFont="1" applyBorder="1"/>
    <xf numFmtId="0" fontId="5" fillId="0" borderId="20" xfId="0" applyFont="1" applyBorder="1"/>
    <xf numFmtId="0" fontId="27" fillId="5" borderId="4" xfId="0" applyFont="1" applyFill="1" applyBorder="1"/>
    <xf numFmtId="0" fontId="5" fillId="5" borderId="4" xfId="0" applyFont="1" applyFill="1" applyBorder="1"/>
    <xf numFmtId="0" fontId="5" fillId="5" borderId="4" xfId="0" applyFont="1" applyFill="1" applyBorder="1" applyAlignment="1">
      <alignment horizontal="center"/>
    </xf>
    <xf numFmtId="3" fontId="27" fillId="5" borderId="4" xfId="0" applyNumberFormat="1" applyFont="1" applyFill="1" applyBorder="1" applyAlignment="1">
      <alignment horizontal="right" vertical="center" wrapText="1"/>
    </xf>
    <xf numFmtId="0" fontId="27" fillId="5" borderId="10" xfId="0" applyFont="1" applyFill="1" applyBorder="1"/>
    <xf numFmtId="0" fontId="27" fillId="5" borderId="10" xfId="0" applyFont="1" applyFill="1" applyBorder="1" applyAlignment="1">
      <alignment horizontal="center"/>
    </xf>
    <xf numFmtId="3" fontId="27" fillId="5" borderId="10" xfId="0" applyNumberFormat="1" applyFont="1" applyFill="1" applyBorder="1" applyAlignment="1">
      <alignment horizontal="right" vertical="center" wrapText="1"/>
    </xf>
    <xf numFmtId="0" fontId="5" fillId="5" borderId="10" xfId="0" applyFont="1" applyFill="1" applyBorder="1"/>
    <xf numFmtId="14" fontId="27" fillId="0" borderId="0" xfId="0" applyNumberFormat="1" applyFont="1" applyAlignment="1">
      <alignment horizontal="center"/>
    </xf>
    <xf numFmtId="14" fontId="27" fillId="0" borderId="4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/>
    </xf>
    <xf numFmtId="14" fontId="27" fillId="0" borderId="4" xfId="0" applyNumberFormat="1" applyFont="1" applyBorder="1" applyAlignment="1">
      <alignment horizontal="left"/>
    </xf>
    <xf numFmtId="0" fontId="40" fillId="0" borderId="17" xfId="0" applyFont="1" applyBorder="1" applyAlignment="1">
      <alignment horizontal="center"/>
    </xf>
    <xf numFmtId="3" fontId="27" fillId="0" borderId="6" xfId="0" applyNumberFormat="1" applyFont="1" applyBorder="1"/>
    <xf numFmtId="0" fontId="40" fillId="0" borderId="18" xfId="0" applyFont="1" applyBorder="1" applyAlignment="1">
      <alignment horizontal="center"/>
    </xf>
    <xf numFmtId="14" fontId="27" fillId="0" borderId="18" xfId="0" applyNumberFormat="1" applyFont="1" applyBorder="1" applyAlignment="1">
      <alignment horizontal="center" shrinkToFit="1"/>
    </xf>
    <xf numFmtId="14" fontId="5" fillId="0" borderId="18" xfId="0" applyNumberFormat="1" applyFont="1" applyBorder="1" applyAlignment="1">
      <alignment horizontal="center"/>
    </xf>
    <xf numFmtId="3" fontId="27" fillId="4" borderId="18" xfId="0" applyNumberFormat="1" applyFont="1" applyFill="1" applyBorder="1" applyAlignment="1">
      <alignment horizontal="right" vertical="center" wrapText="1"/>
    </xf>
    <xf numFmtId="3" fontId="5" fillId="4" borderId="18" xfId="0" applyNumberFormat="1" applyFont="1" applyFill="1" applyBorder="1" applyAlignment="1">
      <alignment horizontal="right" vertical="center" wrapText="1"/>
    </xf>
    <xf numFmtId="0" fontId="5" fillId="0" borderId="34" xfId="0" applyFont="1" applyBorder="1" applyAlignment="1">
      <alignment horizontal="center" vertical="center" wrapText="1"/>
    </xf>
    <xf numFmtId="0" fontId="38" fillId="0" borderId="13" xfId="0" applyFont="1" applyBorder="1"/>
    <xf numFmtId="0" fontId="38" fillId="0" borderId="12" xfId="0" applyFont="1" applyBorder="1"/>
    <xf numFmtId="0" fontId="41" fillId="0" borderId="12" xfId="0" applyFont="1" applyBorder="1"/>
    <xf numFmtId="0" fontId="41" fillId="0" borderId="33" xfId="0" applyFont="1" applyBorder="1"/>
    <xf numFmtId="14" fontId="27" fillId="0" borderId="3" xfId="0" applyNumberFormat="1" applyFont="1" applyBorder="1" applyAlignment="1">
      <alignment horizontal="left"/>
    </xf>
    <xf numFmtId="0" fontId="5" fillId="0" borderId="3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165" fontId="33" fillId="0" borderId="0" xfId="3" applyFont="1"/>
    <xf numFmtId="165" fontId="5" fillId="0" borderId="0" xfId="0" applyNumberFormat="1" applyFont="1"/>
    <xf numFmtId="169" fontId="27" fillId="0" borderId="4" xfId="3" applyNumberFormat="1" applyFont="1" applyFill="1" applyBorder="1" applyAlignment="1">
      <alignment horizontal="right" vertical="center" wrapText="1"/>
    </xf>
    <xf numFmtId="0" fontId="27" fillId="0" borderId="12" xfId="0" applyFont="1" applyBorder="1" applyAlignment="1">
      <alignment horizontal="left"/>
    </xf>
    <xf numFmtId="14" fontId="5" fillId="0" borderId="0" xfId="0" applyNumberFormat="1" applyFont="1" applyAlignment="1">
      <alignment horizontal="center" vertical="center" wrapText="1"/>
    </xf>
    <xf numFmtId="0" fontId="27" fillId="0" borderId="33" xfId="0" applyFont="1" applyBorder="1" applyAlignment="1">
      <alignment horizontal="center"/>
    </xf>
    <xf numFmtId="0" fontId="27" fillId="0" borderId="3" xfId="0" applyFont="1" applyBorder="1"/>
    <xf numFmtId="0" fontId="27" fillId="0" borderId="3" xfId="0" applyFont="1" applyBorder="1" applyAlignment="1">
      <alignment horizontal="center"/>
    </xf>
    <xf numFmtId="3" fontId="27" fillId="0" borderId="3" xfId="0" applyNumberFormat="1" applyFont="1" applyBorder="1" applyAlignment="1">
      <alignment horizontal="right" vertical="center" wrapText="1"/>
    </xf>
    <xf numFmtId="0" fontId="5" fillId="0" borderId="22" xfId="0" applyFont="1" applyBorder="1"/>
    <xf numFmtId="168" fontId="27" fillId="0" borderId="0" xfId="2" applyNumberFormat="1" applyFont="1" applyFill="1" applyBorder="1" applyAlignment="1">
      <alignment horizontal="right" vertical="center" wrapText="1"/>
    </xf>
    <xf numFmtId="0" fontId="5" fillId="0" borderId="38" xfId="0" applyFont="1" applyBorder="1"/>
    <xf numFmtId="14" fontId="5" fillId="0" borderId="38" xfId="0" applyNumberFormat="1" applyFont="1" applyBorder="1" applyAlignment="1">
      <alignment horizontal="center" vertical="center" wrapText="1"/>
    </xf>
    <xf numFmtId="3" fontId="27" fillId="0" borderId="38" xfId="0" applyNumberFormat="1" applyFont="1" applyBorder="1" applyAlignment="1">
      <alignment horizontal="right" vertical="center" wrapText="1"/>
    </xf>
    <xf numFmtId="0" fontId="27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/>
    <xf numFmtId="0" fontId="27" fillId="0" borderId="39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5" fillId="0" borderId="39" xfId="0" applyFont="1" applyBorder="1"/>
    <xf numFmtId="3" fontId="27" fillId="0" borderId="39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/>
    <xf numFmtId="3" fontId="38" fillId="0" borderId="12" xfId="0" applyNumberFormat="1" applyFont="1" applyBorder="1"/>
    <xf numFmtId="0" fontId="5" fillId="0" borderId="9" xfId="0" applyFont="1" applyBorder="1" applyAlignment="1">
      <alignment horizontal="center" vertical="center" wrapText="1"/>
    </xf>
    <xf numFmtId="165" fontId="5" fillId="0" borderId="0" xfId="3" applyFont="1" applyFill="1"/>
    <xf numFmtId="0" fontId="27" fillId="0" borderId="21" xfId="0" applyFont="1" applyBorder="1" applyAlignment="1">
      <alignment horizontal="center" vertical="center" wrapText="1"/>
    </xf>
    <xf numFmtId="165" fontId="27" fillId="0" borderId="0" xfId="3" applyFont="1" applyFill="1"/>
    <xf numFmtId="0" fontId="5" fillId="0" borderId="30" xfId="0" applyFont="1" applyBorder="1" applyAlignment="1">
      <alignment horizontal="right" textRotation="180"/>
    </xf>
    <xf numFmtId="0" fontId="27" fillId="0" borderId="31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/>
    </xf>
    <xf numFmtId="0" fontId="5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left"/>
    </xf>
    <xf numFmtId="0" fontId="5" fillId="0" borderId="47" xfId="0" applyFont="1" applyBorder="1"/>
    <xf numFmtId="3" fontId="5" fillId="0" borderId="3" xfId="0" applyNumberFormat="1" applyFont="1" applyBorder="1" applyAlignment="1">
      <alignment horizontal="right" vertical="center" wrapText="1"/>
    </xf>
    <xf numFmtId="0" fontId="27" fillId="0" borderId="17" xfId="0" applyFont="1" applyBorder="1"/>
    <xf numFmtId="0" fontId="27" fillId="0" borderId="18" xfId="0" applyFont="1" applyBorder="1" applyAlignment="1">
      <alignment horizontal="center"/>
    </xf>
    <xf numFmtId="3" fontId="27" fillId="0" borderId="34" xfId="0" applyNumberFormat="1" applyFont="1" applyBorder="1" applyAlignment="1">
      <alignment horizontal="right" vertical="center" wrapText="1"/>
    </xf>
    <xf numFmtId="0" fontId="27" fillId="0" borderId="2" xfId="0" applyFont="1" applyBorder="1" applyAlignment="1">
      <alignment horizontal="center" vertical="center" wrapText="1"/>
    </xf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6" xfId="14" applyNumberFormat="1" applyFont="1" applyBorder="1"/>
    <xf numFmtId="14" fontId="5" fillId="0" borderId="6" xfId="14" applyNumberFormat="1" applyFont="1" applyBorder="1" applyAlignment="1">
      <alignment horizontal="center" vertical="center" wrapText="1"/>
    </xf>
    <xf numFmtId="14" fontId="5" fillId="0" borderId="0" xfId="14" applyNumberFormat="1" applyFont="1"/>
    <xf numFmtId="14" fontId="5" fillId="0" borderId="6" xfId="14" applyNumberFormat="1" applyFont="1" applyBorder="1" applyAlignment="1">
      <alignment horizontal="center"/>
    </xf>
    <xf numFmtId="3" fontId="27" fillId="0" borderId="12" xfId="14" applyNumberFormat="1" applyFont="1" applyBorder="1" applyAlignment="1">
      <alignment horizontal="right" vertical="center" wrapText="1"/>
    </xf>
    <xf numFmtId="3" fontId="27" fillId="0" borderId="10" xfId="0" applyNumberFormat="1" applyFont="1" applyBorder="1" applyAlignment="1">
      <alignment horizontal="right" vertical="center" wrapText="1"/>
    </xf>
    <xf numFmtId="165" fontId="5" fillId="0" borderId="0" xfId="3" applyFont="1" applyFill="1" applyAlignment="1">
      <alignment horizontal="center"/>
    </xf>
    <xf numFmtId="3" fontId="5" fillId="0" borderId="0" xfId="0" applyNumberFormat="1" applyFont="1" applyAlignment="1">
      <alignment horizontal="center" vertical="center" wrapText="1"/>
    </xf>
    <xf numFmtId="0" fontId="42" fillId="0" borderId="0" xfId="1" applyFont="1" applyFill="1" applyAlignment="1" applyProtection="1"/>
    <xf numFmtId="0" fontId="29" fillId="0" borderId="6" xfId="0" applyFont="1" applyBorder="1"/>
    <xf numFmtId="0" fontId="43" fillId="0" borderId="17" xfId="0" applyFont="1" applyBorder="1"/>
    <xf numFmtId="0" fontId="43" fillId="0" borderId="18" xfId="0" applyFont="1" applyBorder="1" applyAlignment="1">
      <alignment horizontal="center"/>
    </xf>
    <xf numFmtId="0" fontId="43" fillId="0" borderId="3" xfId="0" applyFont="1" applyBorder="1"/>
    <xf numFmtId="0" fontId="5" fillId="0" borderId="12" xfId="14" applyFont="1" applyBorder="1"/>
    <xf numFmtId="0" fontId="27" fillId="0" borderId="6" xfId="14" applyFont="1" applyBorder="1"/>
    <xf numFmtId="0" fontId="27" fillId="0" borderId="9" xfId="0" applyFont="1" applyBorder="1"/>
    <xf numFmtId="0" fontId="43" fillId="0" borderId="32" xfId="0" applyFont="1" applyBorder="1" applyAlignment="1">
      <alignment horizontal="center"/>
    </xf>
    <xf numFmtId="3" fontId="43" fillId="0" borderId="18" xfId="0" applyNumberFormat="1" applyFont="1" applyBorder="1"/>
    <xf numFmtId="0" fontId="44" fillId="0" borderId="5" xfId="0" applyFont="1" applyBorder="1"/>
    <xf numFmtId="3" fontId="44" fillId="0" borderId="2" xfId="0" applyNumberFormat="1" applyFont="1" applyBorder="1"/>
    <xf numFmtId="41" fontId="27" fillId="0" borderId="0" xfId="0" applyNumberFormat="1" applyFont="1" applyAlignment="1">
      <alignment horizontal="right"/>
    </xf>
    <xf numFmtId="41" fontId="27" fillId="0" borderId="0" xfId="0" applyNumberFormat="1" applyFont="1"/>
    <xf numFmtId="165" fontId="3" fillId="0" borderId="0" xfId="3" applyFont="1" applyFill="1"/>
    <xf numFmtId="41" fontId="3" fillId="0" borderId="0" xfId="4" applyFont="1" applyFill="1"/>
    <xf numFmtId="3" fontId="27" fillId="0" borderId="0" xfId="0" applyNumberFormat="1" applyFont="1" applyAlignment="1">
      <alignment vertical="center" wrapText="1"/>
    </xf>
    <xf numFmtId="41" fontId="27" fillId="0" borderId="6" xfId="0" applyNumberFormat="1" applyFont="1" applyBorder="1" applyAlignment="1">
      <alignment horizontal="center"/>
    </xf>
    <xf numFmtId="14" fontId="5" fillId="0" borderId="0" xfId="0" applyNumberFormat="1" applyFont="1" applyAlignment="1">
      <alignment horizontal="right"/>
    </xf>
    <xf numFmtId="14" fontId="5" fillId="0" borderId="6" xfId="14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/>
    </xf>
    <xf numFmtId="3" fontId="5" fillId="0" borderId="0" xfId="2" applyNumberFormat="1" applyFont="1" applyFill="1"/>
    <xf numFmtId="168" fontId="5" fillId="0" borderId="0" xfId="2" applyNumberFormat="1" applyFont="1" applyFill="1" applyBorder="1" applyAlignment="1">
      <alignment horizontal="right" vertical="center" wrapText="1"/>
    </xf>
    <xf numFmtId="3" fontId="5" fillId="0" borderId="0" xfId="14" applyNumberFormat="1" applyFont="1"/>
    <xf numFmtId="14" fontId="5" fillId="0" borderId="0" xfId="1" applyNumberFormat="1" applyFont="1" applyFill="1" applyAlignment="1" applyProtection="1"/>
    <xf numFmtId="3" fontId="5" fillId="0" borderId="38" xfId="0" applyNumberFormat="1" applyFont="1" applyBorder="1" applyAlignment="1">
      <alignment horizontal="right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0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40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/>
    </xf>
    <xf numFmtId="0" fontId="27" fillId="0" borderId="44" xfId="0" applyFont="1" applyBorder="1" applyAlignment="1">
      <alignment horizontal="center"/>
    </xf>
    <xf numFmtId="0" fontId="27" fillId="0" borderId="3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</cellXfs>
  <cellStyles count="25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3" xfId="7" xr:uid="{C6114506-50E4-479B-AE49-4C5CE5A1CAE6}"/>
    <cellStyle name="Millares [0] 2 3 2" xfId="18" xr:uid="{6A91820C-192E-4433-8454-718AC6D6411A}"/>
    <cellStyle name="Millares [0] 2 4" xfId="15" xr:uid="{FFA14FE9-A6EE-4C59-95B3-A6F52AF53CCD}"/>
    <cellStyle name="Millares [0] 39" xfId="13" xr:uid="{9B935233-B7B0-473E-B62C-70B8B7F3CD8E}"/>
    <cellStyle name="Millares [0] 39 2" xfId="24" xr:uid="{6E823407-1558-4573-B32E-D5CDA65A2D5E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3" xfId="8" xr:uid="{C346D367-91DD-42BE-AC01-F3B30E020E20}"/>
    <cellStyle name="Millares 2 3 2" xfId="19" xr:uid="{DEBA8899-FD5A-48B8-8DA0-F7497696D323}"/>
    <cellStyle name="Millares 2 4" xfId="16" xr:uid="{35CC1345-3C83-4BE4-8E18-487706E69D0A}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3" xfId="9" xr:uid="{4CC64812-C68F-4120-842C-E0D450046DED}"/>
    <cellStyle name="Normal 2 3 2" xfId="20" xr:uid="{8CCCC6BE-900B-4914-9090-5C5217696868}"/>
    <cellStyle name="Normal 2 4" xfId="17" xr:uid="{E5141D79-A0BF-43BB-8FDA-8DB58E4F9B44}"/>
    <cellStyle name="Normal 3" xfId="14" xr:uid="{96B3CC2A-1F7E-431B-BA99-F6219FFC5B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Structure" Target="richData/rdrichvaluestructure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" Target="richData/rdrichvalue.xml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4140625" defaultRowHeight="13.2" x14ac:dyDescent="0.25"/>
  <cols>
    <col min="1" max="1" width="3.6640625" style="6" customWidth="1"/>
    <col min="2" max="2" width="18.33203125" bestFit="1" customWidth="1"/>
    <col min="3" max="3" width="6.6640625" customWidth="1"/>
    <col min="4" max="4" width="57.109375" customWidth="1"/>
  </cols>
  <sheetData>
    <row r="1" spans="1:4" ht="17.399999999999999" x14ac:dyDescent="0.3">
      <c r="A1" s="7"/>
      <c r="C1" s="13" t="s">
        <v>25</v>
      </c>
      <c r="D1" s="13" t="s">
        <v>26</v>
      </c>
    </row>
    <row r="3" spans="1:4" x14ac:dyDescent="0.25">
      <c r="A3" s="9" t="s">
        <v>14</v>
      </c>
      <c r="B3" s="10"/>
      <c r="C3" s="11" t="s">
        <v>15</v>
      </c>
    </row>
    <row r="4" spans="1:4" x14ac:dyDescent="0.25">
      <c r="A4" s="9" t="s">
        <v>16</v>
      </c>
      <c r="B4" s="10"/>
      <c r="C4" s="12" t="s">
        <v>17</v>
      </c>
    </row>
    <row r="5" spans="1:4" x14ac:dyDescent="0.25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5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8671875" defaultRowHeight="13.2" x14ac:dyDescent="0.25"/>
  <cols>
    <col min="1" max="1" width="3.88671875" style="17" customWidth="1"/>
    <col min="2" max="2" width="40.6640625" style="28" customWidth="1"/>
    <col min="3" max="3" width="12.5546875" style="17" customWidth="1"/>
    <col min="4" max="4" width="15.44140625" style="17" customWidth="1"/>
    <col min="5" max="5" width="12.5546875" style="25" customWidth="1"/>
    <col min="6" max="6" width="13.6640625" style="5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5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3">
      <c r="A43" s="481" t="s">
        <v>104</v>
      </c>
      <c r="B43" s="482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5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5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5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5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5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3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5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5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5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5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5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5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5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5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5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5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3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3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3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77" t="s">
        <v>1</v>
      </c>
      <c r="B101" s="479" t="s">
        <v>2</v>
      </c>
      <c r="C101" s="479" t="s">
        <v>3</v>
      </c>
      <c r="D101" s="479" t="s">
        <v>24</v>
      </c>
      <c r="E101" s="479" t="s">
        <v>4</v>
      </c>
      <c r="F101" s="3" t="s">
        <v>5</v>
      </c>
      <c r="G101" s="42" t="s">
        <v>3</v>
      </c>
      <c r="H101" s="483" t="s">
        <v>5</v>
      </c>
      <c r="I101" s="484"/>
      <c r="J101" s="485" t="s">
        <v>6</v>
      </c>
      <c r="K101" s="479" t="s">
        <v>13</v>
      </c>
    </row>
    <row r="102" spans="1:13" ht="12" customHeight="1" thickBot="1" x14ac:dyDescent="0.25">
      <c r="A102" s="478"/>
      <c r="B102" s="480"/>
      <c r="C102" s="480"/>
      <c r="D102" s="480"/>
      <c r="E102" s="480"/>
      <c r="F102" s="153" t="s">
        <v>7</v>
      </c>
      <c r="G102" s="43" t="s">
        <v>44</v>
      </c>
      <c r="H102" s="41" t="s">
        <v>8</v>
      </c>
      <c r="I102" s="41" t="s">
        <v>9</v>
      </c>
      <c r="J102" s="486"/>
      <c r="K102" s="480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5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5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5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3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5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8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3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5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8671875" defaultRowHeight="13.2" x14ac:dyDescent="0.25"/>
  <cols>
    <col min="1" max="1" width="3.88671875" style="17" customWidth="1"/>
    <col min="2" max="2" width="39" style="28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5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5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5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3">
      <c r="A41" s="481" t="s">
        <v>120</v>
      </c>
      <c r="B41" s="482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5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5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5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5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5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5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5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5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3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5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5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5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5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5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5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5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5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3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3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3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5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3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5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5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5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77" t="s">
        <v>1</v>
      </c>
      <c r="B101" s="479" t="s">
        <v>2</v>
      </c>
      <c r="C101" s="479" t="s">
        <v>3</v>
      </c>
      <c r="D101" s="479" t="s">
        <v>24</v>
      </c>
      <c r="E101" s="479" t="s">
        <v>4</v>
      </c>
      <c r="F101" s="3" t="s">
        <v>5</v>
      </c>
      <c r="G101" s="42" t="s">
        <v>3</v>
      </c>
      <c r="H101" s="483" t="s">
        <v>5</v>
      </c>
      <c r="I101" s="484"/>
      <c r="J101" s="485" t="s">
        <v>6</v>
      </c>
      <c r="K101" s="479" t="s">
        <v>13</v>
      </c>
    </row>
    <row r="102" spans="1:13" ht="12" customHeight="1" thickBot="1" x14ac:dyDescent="0.25">
      <c r="A102" s="478"/>
      <c r="B102" s="480"/>
      <c r="C102" s="480"/>
      <c r="D102" s="480"/>
      <c r="E102" s="480"/>
      <c r="F102" s="153" t="s">
        <v>7</v>
      </c>
      <c r="G102" s="43" t="s">
        <v>44</v>
      </c>
      <c r="H102" s="41" t="s">
        <v>8</v>
      </c>
      <c r="I102" s="41" t="s">
        <v>9</v>
      </c>
      <c r="J102" s="486"/>
      <c r="K102" s="480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5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5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3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5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8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3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5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5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5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5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5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5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5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5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5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5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5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5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5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3">
      <c r="A51" s="481" t="s">
        <v>120</v>
      </c>
      <c r="B51" s="482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5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5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5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5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5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5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5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5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5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5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5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5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5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5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5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3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5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5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5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5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5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5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5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5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5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5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5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5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5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3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3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3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3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3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77" t="s">
        <v>1</v>
      </c>
      <c r="B112" s="479" t="s">
        <v>2</v>
      </c>
      <c r="C112" s="479" t="s">
        <v>3</v>
      </c>
      <c r="D112" s="479" t="s">
        <v>24</v>
      </c>
      <c r="E112" s="479" t="s">
        <v>4</v>
      </c>
      <c r="F112" s="3" t="s">
        <v>5</v>
      </c>
      <c r="G112" s="42" t="s">
        <v>3</v>
      </c>
      <c r="H112" s="483" t="s">
        <v>5</v>
      </c>
      <c r="I112" s="484"/>
      <c r="J112" s="485" t="s">
        <v>6</v>
      </c>
      <c r="K112" s="479" t="s">
        <v>13</v>
      </c>
    </row>
    <row r="113" spans="1:13" ht="12" customHeight="1" thickBot="1" x14ac:dyDescent="0.25">
      <c r="A113" s="478"/>
      <c r="B113" s="480"/>
      <c r="C113" s="480"/>
      <c r="D113" s="480"/>
      <c r="E113" s="480"/>
      <c r="F113" s="153" t="s">
        <v>7</v>
      </c>
      <c r="G113" s="43" t="s">
        <v>44</v>
      </c>
      <c r="H113" s="41" t="s">
        <v>8</v>
      </c>
      <c r="I113" s="41" t="s">
        <v>9</v>
      </c>
      <c r="J113" s="486"/>
      <c r="K113" s="480"/>
    </row>
    <row r="114" spans="1:13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5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5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5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5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5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3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5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5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3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5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8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3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5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5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5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5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3">
      <c r="A45" s="481" t="s">
        <v>156</v>
      </c>
      <c r="B45" s="482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5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5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5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5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3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5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5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5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5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5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5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5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5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5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5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5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5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5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3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3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3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3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3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3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477" t="s">
        <v>1</v>
      </c>
      <c r="B107" s="479" t="s">
        <v>2</v>
      </c>
      <c r="C107" s="479" t="s">
        <v>3</v>
      </c>
      <c r="D107" s="479" t="s">
        <v>24</v>
      </c>
      <c r="E107" s="479" t="s">
        <v>4</v>
      </c>
      <c r="F107" s="3" t="s">
        <v>5</v>
      </c>
      <c r="G107" s="42" t="s">
        <v>3</v>
      </c>
      <c r="H107" s="483" t="s">
        <v>5</v>
      </c>
      <c r="I107" s="484"/>
      <c r="J107" s="485" t="s">
        <v>6</v>
      </c>
      <c r="K107" s="479" t="s">
        <v>13</v>
      </c>
    </row>
    <row r="108" spans="1:11" ht="12" customHeight="1" thickBot="1" x14ac:dyDescent="0.25">
      <c r="A108" s="478"/>
      <c r="B108" s="480"/>
      <c r="C108" s="480"/>
      <c r="D108" s="480"/>
      <c r="E108" s="480"/>
      <c r="F108" s="153" t="s">
        <v>7</v>
      </c>
      <c r="G108" s="43" t="s">
        <v>44</v>
      </c>
      <c r="H108" s="41" t="s">
        <v>8</v>
      </c>
      <c r="I108" s="41" t="s">
        <v>9</v>
      </c>
      <c r="J108" s="486"/>
      <c r="K108" s="480"/>
    </row>
    <row r="109" spans="1:11" ht="24.75" customHeight="1" x14ac:dyDescent="0.25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5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5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5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5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5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5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5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5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3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5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3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5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8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3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5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07:K108"/>
    <mergeCell ref="J7:J8"/>
    <mergeCell ref="K7:K8"/>
    <mergeCell ref="E107:E108"/>
    <mergeCell ref="H107:I107"/>
    <mergeCell ref="J107:J108"/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5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3">
      <c r="A42" s="481" t="s">
        <v>184</v>
      </c>
      <c r="B42" s="482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5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5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5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5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5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5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3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5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5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5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5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5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5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5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5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5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5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5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5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5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5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3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3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3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3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3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477" t="s">
        <v>1</v>
      </c>
      <c r="B106" s="479" t="s">
        <v>2</v>
      </c>
      <c r="C106" s="479" t="s">
        <v>3</v>
      </c>
      <c r="D106" s="479" t="s">
        <v>24</v>
      </c>
      <c r="E106" s="479" t="s">
        <v>4</v>
      </c>
      <c r="F106" s="3" t="s">
        <v>5</v>
      </c>
      <c r="G106" s="42" t="s">
        <v>3</v>
      </c>
      <c r="H106" s="483" t="s">
        <v>5</v>
      </c>
      <c r="I106" s="484"/>
      <c r="J106" s="485" t="s">
        <v>6</v>
      </c>
      <c r="K106" s="479" t="s">
        <v>13</v>
      </c>
    </row>
    <row r="107" spans="1:11" ht="12" customHeight="1" thickBot="1" x14ac:dyDescent="0.25">
      <c r="A107" s="478"/>
      <c r="B107" s="480"/>
      <c r="C107" s="480"/>
      <c r="D107" s="480"/>
      <c r="E107" s="480"/>
      <c r="F107" s="153" t="s">
        <v>7</v>
      </c>
      <c r="G107" s="43" t="s">
        <v>44</v>
      </c>
      <c r="H107" s="41" t="s">
        <v>8</v>
      </c>
      <c r="I107" s="41" t="s">
        <v>9</v>
      </c>
      <c r="J107" s="486"/>
      <c r="K107" s="480"/>
    </row>
    <row r="108" spans="1:11" ht="24.75" customHeight="1" x14ac:dyDescent="0.25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5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5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5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5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5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5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5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3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5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5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3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5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8" thickTop="1" x14ac:dyDescent="0.25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3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5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  <mergeCell ref="H7:I7"/>
    <mergeCell ref="K106:K107"/>
    <mergeCell ref="J7:J8"/>
    <mergeCell ref="K7:K8"/>
    <mergeCell ref="E106:E107"/>
    <mergeCell ref="H106:I106"/>
    <mergeCell ref="J106:J107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8.4414062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2" width="17.88671875" style="17"/>
    <col min="13" max="13" width="57.33203125" style="17" bestFit="1" customWidth="1"/>
    <col min="14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81" t="s">
        <v>187</v>
      </c>
      <c r="B46" s="482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5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5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5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77" t="s">
        <v>1</v>
      </c>
      <c r="B112" s="479" t="s">
        <v>2</v>
      </c>
      <c r="C112" s="479" t="s">
        <v>3</v>
      </c>
      <c r="D112" s="479" t="s">
        <v>24</v>
      </c>
      <c r="E112" s="479" t="s">
        <v>4</v>
      </c>
      <c r="F112" s="3" t="s">
        <v>5</v>
      </c>
      <c r="G112" s="42" t="s">
        <v>3</v>
      </c>
      <c r="H112" s="483" t="s">
        <v>5</v>
      </c>
      <c r="I112" s="484"/>
      <c r="J112" s="485" t="s">
        <v>6</v>
      </c>
      <c r="K112" s="479" t="s">
        <v>13</v>
      </c>
    </row>
    <row r="113" spans="1:11" ht="12" customHeight="1" thickBot="1" x14ac:dyDescent="0.25">
      <c r="A113" s="478"/>
      <c r="B113" s="480"/>
      <c r="C113" s="480"/>
      <c r="D113" s="480"/>
      <c r="E113" s="480"/>
      <c r="F113" s="153" t="s">
        <v>7</v>
      </c>
      <c r="G113" s="43" t="s">
        <v>44</v>
      </c>
      <c r="H113" s="41" t="s">
        <v>8</v>
      </c>
      <c r="I113" s="41" t="s">
        <v>9</v>
      </c>
      <c r="J113" s="486"/>
      <c r="K113" s="480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5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5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8" thickTop="1" x14ac:dyDescent="0.25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5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8.4414062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2" width="17.88671875" style="17"/>
    <col min="13" max="13" width="57.33203125" style="17" bestFit="1" customWidth="1"/>
    <col min="14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81" t="s">
        <v>187</v>
      </c>
      <c r="B46" s="482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5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5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5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77" t="s">
        <v>1</v>
      </c>
      <c r="B112" s="479" t="s">
        <v>2</v>
      </c>
      <c r="C112" s="479" t="s">
        <v>3</v>
      </c>
      <c r="D112" s="479" t="s">
        <v>24</v>
      </c>
      <c r="E112" s="479" t="s">
        <v>4</v>
      </c>
      <c r="F112" s="3" t="s">
        <v>5</v>
      </c>
      <c r="G112" s="42" t="s">
        <v>3</v>
      </c>
      <c r="H112" s="483" t="s">
        <v>5</v>
      </c>
      <c r="I112" s="484"/>
      <c r="J112" s="485" t="s">
        <v>6</v>
      </c>
      <c r="K112" s="479" t="s">
        <v>13</v>
      </c>
    </row>
    <row r="113" spans="1:11" ht="12" customHeight="1" thickBot="1" x14ac:dyDescent="0.25">
      <c r="A113" s="478"/>
      <c r="B113" s="480"/>
      <c r="C113" s="480"/>
      <c r="D113" s="480"/>
      <c r="E113" s="480"/>
      <c r="F113" s="153" t="s">
        <v>7</v>
      </c>
      <c r="G113" s="43" t="s">
        <v>44</v>
      </c>
      <c r="H113" s="41" t="s">
        <v>8</v>
      </c>
      <c r="I113" s="41" t="s">
        <v>9</v>
      </c>
      <c r="J113" s="486"/>
      <c r="K113" s="480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5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5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8" thickTop="1" x14ac:dyDescent="0.25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5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8.4414062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2" width="17.88671875" style="17"/>
    <col min="13" max="13" width="57.33203125" style="17" bestFit="1" customWidth="1"/>
    <col min="14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79" t="s">
        <v>1</v>
      </c>
      <c r="B7" s="479" t="s">
        <v>2</v>
      </c>
      <c r="C7" s="479" t="s">
        <v>3</v>
      </c>
      <c r="D7" s="479" t="s">
        <v>24</v>
      </c>
      <c r="E7" s="479" t="s">
        <v>4</v>
      </c>
      <c r="F7" s="3" t="s">
        <v>5</v>
      </c>
      <c r="G7" s="42" t="s">
        <v>3</v>
      </c>
      <c r="H7" s="483" t="s">
        <v>5</v>
      </c>
      <c r="I7" s="484"/>
      <c r="J7" s="485" t="s">
        <v>6</v>
      </c>
      <c r="K7" s="487" t="s">
        <v>13</v>
      </c>
    </row>
    <row r="8" spans="1:21" ht="24" customHeight="1" thickBot="1" x14ac:dyDescent="0.25">
      <c r="A8" s="480"/>
      <c r="B8" s="480"/>
      <c r="C8" s="480"/>
      <c r="D8" s="480"/>
      <c r="E8" s="480"/>
      <c r="F8" s="15" t="s">
        <v>7</v>
      </c>
      <c r="G8" s="43" t="s">
        <v>44</v>
      </c>
      <c r="H8" s="41" t="s">
        <v>8</v>
      </c>
      <c r="I8" s="41" t="s">
        <v>9</v>
      </c>
      <c r="J8" s="486"/>
      <c r="K8" s="488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5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5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5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5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5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5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5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5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5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5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5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5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5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5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5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5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5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5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5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5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5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5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5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5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3">
      <c r="A64" s="481" t="s">
        <v>225</v>
      </c>
      <c r="B64" s="482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5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5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5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5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5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5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5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5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5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5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5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5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5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5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5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5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5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5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5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5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5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5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3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5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5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5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5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5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5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5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5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5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5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5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5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5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5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5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3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3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3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3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5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5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5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5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5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5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5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5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5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5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5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5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5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5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5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5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5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5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5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3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3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5">
      <c r="A131" s="477" t="s">
        <v>1</v>
      </c>
      <c r="B131" s="479" t="s">
        <v>2</v>
      </c>
      <c r="C131" s="479" t="s">
        <v>3</v>
      </c>
      <c r="D131" s="479" t="s">
        <v>24</v>
      </c>
      <c r="E131" s="479" t="s">
        <v>4</v>
      </c>
      <c r="F131" s="3" t="s">
        <v>5</v>
      </c>
      <c r="G131" s="42" t="s">
        <v>3</v>
      </c>
      <c r="H131" s="483" t="s">
        <v>5</v>
      </c>
      <c r="I131" s="484"/>
      <c r="J131" s="485" t="s">
        <v>6</v>
      </c>
      <c r="K131" s="479" t="s">
        <v>13</v>
      </c>
    </row>
    <row r="132" spans="1:11" ht="12" customHeight="1" thickBot="1" x14ac:dyDescent="0.25">
      <c r="A132" s="478"/>
      <c r="B132" s="480"/>
      <c r="C132" s="480"/>
      <c r="D132" s="480"/>
      <c r="E132" s="480"/>
      <c r="F132" s="153" t="s">
        <v>7</v>
      </c>
      <c r="G132" s="43" t="s">
        <v>44</v>
      </c>
      <c r="H132" s="41" t="s">
        <v>8</v>
      </c>
      <c r="I132" s="41" t="s">
        <v>9</v>
      </c>
      <c r="J132" s="486"/>
      <c r="K132" s="480"/>
    </row>
    <row r="133" spans="1:11" ht="24.75" customHeight="1" x14ac:dyDescent="0.25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5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5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5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5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3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5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5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3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5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8" thickTop="1" x14ac:dyDescent="0.25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3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5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5">
      <c r="D154" s="18"/>
      <c r="F154" s="4"/>
      <c r="G154" s="24"/>
    </row>
    <row r="155" spans="1:8" x14ac:dyDescent="0.25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  <mergeCell ref="H7:I7"/>
    <mergeCell ref="K131:K132"/>
    <mergeCell ref="J7:J8"/>
    <mergeCell ref="K7:K8"/>
    <mergeCell ref="E131:E132"/>
    <mergeCell ref="H131:I131"/>
    <mergeCell ref="J131:J132"/>
  </mergeCells>
  <phoneticPr fontId="25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8671875" defaultRowHeight="10.199999999999999" x14ac:dyDescent="0.2"/>
  <cols>
    <col min="1" max="1" width="3.88671875" style="198" customWidth="1"/>
    <col min="2" max="2" width="32.109375" style="201" customWidth="1"/>
    <col min="3" max="3" width="12.5546875" style="198" customWidth="1"/>
    <col min="4" max="4" width="9.5546875" style="198" customWidth="1"/>
    <col min="5" max="5" width="9.5546875" style="256" customWidth="1"/>
    <col min="6" max="6" width="16.5546875" style="199" bestFit="1" customWidth="1"/>
    <col min="7" max="7" width="7.88671875" style="199" customWidth="1"/>
    <col min="8" max="8" width="12.5546875" style="198" customWidth="1"/>
    <col min="9" max="9" width="11" style="198" customWidth="1"/>
    <col min="10" max="10" width="17.88671875" style="198" hidden="1" customWidth="1"/>
    <col min="11" max="11" width="16.109375" style="198" bestFit="1" customWidth="1"/>
    <col min="12" max="12" width="17.88671875" style="198"/>
    <col min="13" max="13" width="57.33203125" style="198" bestFit="1" customWidth="1"/>
    <col min="14" max="16384" width="17.88671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489" t="s">
        <v>1</v>
      </c>
      <c r="B7" s="489" t="s">
        <v>2</v>
      </c>
      <c r="C7" s="489" t="s">
        <v>3</v>
      </c>
      <c r="D7" s="489" t="s">
        <v>24</v>
      </c>
      <c r="E7" s="489" t="s">
        <v>4</v>
      </c>
      <c r="F7" s="208" t="s">
        <v>5</v>
      </c>
      <c r="G7" s="207" t="s">
        <v>3</v>
      </c>
      <c r="H7" s="493" t="s">
        <v>5</v>
      </c>
      <c r="I7" s="494"/>
      <c r="J7" s="495" t="s">
        <v>6</v>
      </c>
      <c r="K7" s="497" t="s">
        <v>13</v>
      </c>
    </row>
    <row r="8" spans="1:21" ht="24" customHeight="1" thickBot="1" x14ac:dyDescent="0.25">
      <c r="A8" s="490"/>
      <c r="B8" s="490"/>
      <c r="C8" s="490"/>
      <c r="D8" s="490"/>
      <c r="E8" s="490"/>
      <c r="F8" s="210" t="s">
        <v>7</v>
      </c>
      <c r="G8" s="211" t="s">
        <v>44</v>
      </c>
      <c r="H8" s="212" t="s">
        <v>8</v>
      </c>
      <c r="I8" s="212" t="s">
        <v>9</v>
      </c>
      <c r="J8" s="496"/>
      <c r="K8" s="498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91" t="s">
        <v>240</v>
      </c>
      <c r="B42" s="492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489" t="s">
        <v>1</v>
      </c>
      <c r="B115" s="489" t="s">
        <v>2</v>
      </c>
      <c r="C115" s="489" t="s">
        <v>3</v>
      </c>
      <c r="D115" s="489" t="s">
        <v>24</v>
      </c>
      <c r="E115" s="489" t="s">
        <v>4</v>
      </c>
      <c r="F115" s="208" t="s">
        <v>5</v>
      </c>
      <c r="G115" s="207" t="s">
        <v>3</v>
      </c>
      <c r="H115" s="493" t="s">
        <v>5</v>
      </c>
      <c r="I115" s="494"/>
      <c r="J115" s="489" t="s">
        <v>6</v>
      </c>
      <c r="K115" s="489" t="s">
        <v>13</v>
      </c>
    </row>
    <row r="116" spans="1:11" ht="24.75" customHeight="1" thickBot="1" x14ac:dyDescent="0.25">
      <c r="A116" s="490"/>
      <c r="B116" s="490"/>
      <c r="C116" s="490"/>
      <c r="D116" s="490"/>
      <c r="E116" s="490"/>
      <c r="F116" s="213" t="s">
        <v>7</v>
      </c>
      <c r="G116" s="211" t="s">
        <v>44</v>
      </c>
      <c r="H116" s="212" t="s">
        <v>8</v>
      </c>
      <c r="I116" s="212" t="s">
        <v>9</v>
      </c>
      <c r="J116" s="490"/>
      <c r="K116" s="490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0.8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H7:I7"/>
    <mergeCell ref="K115:K116"/>
    <mergeCell ref="J7:J8"/>
    <mergeCell ref="K7:K8"/>
    <mergeCell ref="E115:E116"/>
    <mergeCell ref="H115:I115"/>
    <mergeCell ref="J115:J116"/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9" t="s">
        <v>1</v>
      </c>
      <c r="C7" s="489" t="s">
        <v>2</v>
      </c>
      <c r="D7" s="489" t="s">
        <v>3</v>
      </c>
      <c r="E7" s="489" t="s">
        <v>24</v>
      </c>
      <c r="F7" s="489" t="s">
        <v>4</v>
      </c>
      <c r="G7" s="208" t="s">
        <v>5</v>
      </c>
      <c r="H7" s="207" t="s">
        <v>3</v>
      </c>
      <c r="I7" s="493" t="s">
        <v>5</v>
      </c>
      <c r="J7" s="494"/>
      <c r="K7" s="495" t="s">
        <v>6</v>
      </c>
      <c r="L7" s="497" t="s">
        <v>13</v>
      </c>
    </row>
    <row r="8" spans="2:22" ht="24" customHeight="1" thickBot="1" x14ac:dyDescent="0.25">
      <c r="B8" s="490"/>
      <c r="C8" s="490"/>
      <c r="D8" s="490"/>
      <c r="E8" s="490"/>
      <c r="F8" s="490"/>
      <c r="G8" s="210" t="s">
        <v>7</v>
      </c>
      <c r="H8" s="211" t="s">
        <v>44</v>
      </c>
      <c r="I8" s="212" t="s">
        <v>8</v>
      </c>
      <c r="J8" s="212" t="s">
        <v>9</v>
      </c>
      <c r="K8" s="496"/>
      <c r="L8" s="49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3.2" x14ac:dyDescent="0.25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3.2" x14ac:dyDescent="0.25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3.2" x14ac:dyDescent="0.25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3.2" x14ac:dyDescent="0.25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3.2" x14ac:dyDescent="0.25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3.2" x14ac:dyDescent="0.25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3.2" x14ac:dyDescent="0.25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3.2" x14ac:dyDescent="0.25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3.2" x14ac:dyDescent="0.25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3.2" x14ac:dyDescent="0.25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3.2" x14ac:dyDescent="0.25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3.2" x14ac:dyDescent="0.25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3.2" x14ac:dyDescent="0.25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3.2" x14ac:dyDescent="0.25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3.2" x14ac:dyDescent="0.25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3.2" x14ac:dyDescent="0.25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3.2" x14ac:dyDescent="0.25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3.2" x14ac:dyDescent="0.25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3.2" x14ac:dyDescent="0.25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3.2" x14ac:dyDescent="0.25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3.2" x14ac:dyDescent="0.25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3.2" x14ac:dyDescent="0.25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3.2" x14ac:dyDescent="0.25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3.2" x14ac:dyDescent="0.25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3.2" x14ac:dyDescent="0.25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91" t="s">
        <v>259</v>
      </c>
      <c r="C44" s="492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5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5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5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5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5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489" t="s">
        <v>1</v>
      </c>
      <c r="C122" s="489" t="s">
        <v>2</v>
      </c>
      <c r="D122" s="489" t="s">
        <v>3</v>
      </c>
      <c r="E122" s="489" t="s">
        <v>24</v>
      </c>
      <c r="F122" s="489" t="s">
        <v>4</v>
      </c>
      <c r="G122" s="208" t="s">
        <v>5</v>
      </c>
      <c r="H122" s="207" t="s">
        <v>3</v>
      </c>
      <c r="I122" s="493" t="s">
        <v>5</v>
      </c>
      <c r="J122" s="494"/>
      <c r="K122" s="489" t="s">
        <v>6</v>
      </c>
      <c r="L122" s="489" t="s">
        <v>13</v>
      </c>
    </row>
    <row r="123" spans="2:12" ht="24.75" customHeight="1" thickBot="1" x14ac:dyDescent="0.25">
      <c r="B123" s="490"/>
      <c r="C123" s="490"/>
      <c r="D123" s="490"/>
      <c r="E123" s="490"/>
      <c r="F123" s="490"/>
      <c r="G123" s="213" t="s">
        <v>7</v>
      </c>
      <c r="H123" s="211" t="s">
        <v>44</v>
      </c>
      <c r="I123" s="212" t="s">
        <v>8</v>
      </c>
      <c r="J123" s="212" t="s">
        <v>9</v>
      </c>
      <c r="K123" s="490"/>
      <c r="L123" s="490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0.8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4.4" x14ac:dyDescent="0.3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  <mergeCell ref="I7:J7"/>
    <mergeCell ref="L122:L123"/>
    <mergeCell ref="K7:K8"/>
    <mergeCell ref="L7:L8"/>
    <mergeCell ref="F122:F123"/>
    <mergeCell ref="I122:J122"/>
    <mergeCell ref="K122:K123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9" t="s">
        <v>1</v>
      </c>
      <c r="C7" s="489" t="s">
        <v>2</v>
      </c>
      <c r="D7" s="489" t="s">
        <v>3</v>
      </c>
      <c r="E7" s="489" t="s">
        <v>24</v>
      </c>
      <c r="F7" s="489" t="s">
        <v>4</v>
      </c>
      <c r="G7" s="208" t="s">
        <v>5</v>
      </c>
      <c r="H7" s="207" t="s">
        <v>3</v>
      </c>
      <c r="I7" s="493" t="s">
        <v>5</v>
      </c>
      <c r="J7" s="494"/>
      <c r="K7" s="495" t="s">
        <v>6</v>
      </c>
      <c r="L7" s="497" t="s">
        <v>13</v>
      </c>
    </row>
    <row r="8" spans="2:22" ht="24" customHeight="1" thickBot="1" x14ac:dyDescent="0.25">
      <c r="B8" s="490"/>
      <c r="C8" s="490"/>
      <c r="D8" s="490"/>
      <c r="E8" s="490"/>
      <c r="F8" s="490"/>
      <c r="G8" s="210" t="s">
        <v>7</v>
      </c>
      <c r="H8" s="211" t="s">
        <v>44</v>
      </c>
      <c r="I8" s="212" t="s">
        <v>8</v>
      </c>
      <c r="J8" s="212" t="s">
        <v>9</v>
      </c>
      <c r="K8" s="496"/>
      <c r="L8" s="49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500" t="s">
        <v>281</v>
      </c>
      <c r="C35" s="501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5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5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489" t="s">
        <v>1</v>
      </c>
      <c r="C113" s="489" t="s">
        <v>2</v>
      </c>
      <c r="D113" s="489" t="s">
        <v>3</v>
      </c>
      <c r="E113" s="489" t="s">
        <v>24</v>
      </c>
      <c r="F113" s="489" t="s">
        <v>4</v>
      </c>
      <c r="G113" s="208" t="s">
        <v>5</v>
      </c>
      <c r="H113" s="207" t="s">
        <v>3</v>
      </c>
      <c r="I113" s="493" t="s">
        <v>5</v>
      </c>
      <c r="J113" s="494"/>
      <c r="K113" s="489" t="s">
        <v>6</v>
      </c>
      <c r="L113" s="489" t="s">
        <v>13</v>
      </c>
    </row>
    <row r="114" spans="2:12" ht="24.75" customHeight="1" thickBot="1" x14ac:dyDescent="0.25">
      <c r="B114" s="499"/>
      <c r="C114" s="499"/>
      <c r="D114" s="499"/>
      <c r="E114" s="499"/>
      <c r="F114" s="499"/>
      <c r="G114" s="210" t="s">
        <v>7</v>
      </c>
      <c r="H114" s="211" t="s">
        <v>44</v>
      </c>
      <c r="I114" s="356" t="s">
        <v>8</v>
      </c>
      <c r="J114" s="356" t="s">
        <v>9</v>
      </c>
      <c r="K114" s="499"/>
      <c r="L114" s="499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0.399999999999999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0.399999999999999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0.399999999999999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0.399999999999999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0.399999999999999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0.399999999999999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0.8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4.4" x14ac:dyDescent="0.3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I7:J7"/>
    <mergeCell ref="L113:L114"/>
    <mergeCell ref="K7:K8"/>
    <mergeCell ref="L7:L8"/>
    <mergeCell ref="F113:F114"/>
    <mergeCell ref="I113:J113"/>
    <mergeCell ref="K113:K114"/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9" t="s">
        <v>1</v>
      </c>
      <c r="C7" s="489" t="s">
        <v>2</v>
      </c>
      <c r="D7" s="489" t="s">
        <v>3</v>
      </c>
      <c r="E7" s="489" t="s">
        <v>24</v>
      </c>
      <c r="F7" s="489" t="s">
        <v>4</v>
      </c>
      <c r="G7" s="208" t="s">
        <v>5</v>
      </c>
      <c r="H7" s="207" t="s">
        <v>3</v>
      </c>
      <c r="I7" s="493" t="s">
        <v>5</v>
      </c>
      <c r="J7" s="494"/>
      <c r="K7" s="495" t="s">
        <v>6</v>
      </c>
      <c r="L7" s="497" t="s">
        <v>13</v>
      </c>
    </row>
    <row r="8" spans="2:22" ht="24" customHeight="1" thickBot="1" x14ac:dyDescent="0.25">
      <c r="B8" s="490"/>
      <c r="C8" s="490"/>
      <c r="D8" s="490"/>
      <c r="E8" s="490"/>
      <c r="F8" s="490"/>
      <c r="G8" s="210" t="s">
        <v>7</v>
      </c>
      <c r="H8" s="211" t="s">
        <v>44</v>
      </c>
      <c r="I8" s="212" t="s">
        <v>8</v>
      </c>
      <c r="J8" s="212" t="s">
        <v>9</v>
      </c>
      <c r="K8" s="496"/>
      <c r="L8" s="49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500" t="s">
        <v>281</v>
      </c>
      <c r="C47" s="501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5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5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5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489" t="s">
        <v>1</v>
      </c>
      <c r="C127" s="489" t="s">
        <v>2</v>
      </c>
      <c r="D127" s="489" t="s">
        <v>3</v>
      </c>
      <c r="E127" s="489" t="s">
        <v>24</v>
      </c>
      <c r="F127" s="489" t="s">
        <v>4</v>
      </c>
      <c r="G127" s="208" t="s">
        <v>5</v>
      </c>
      <c r="H127" s="207" t="s">
        <v>3</v>
      </c>
      <c r="I127" s="493" t="s">
        <v>5</v>
      </c>
      <c r="J127" s="494"/>
      <c r="K127" s="489" t="s">
        <v>6</v>
      </c>
      <c r="L127" s="489" t="s">
        <v>13</v>
      </c>
    </row>
    <row r="128" spans="2:12" ht="24.75" customHeight="1" thickBot="1" x14ac:dyDescent="0.25">
      <c r="B128" s="499"/>
      <c r="C128" s="499"/>
      <c r="D128" s="499"/>
      <c r="E128" s="499"/>
      <c r="F128" s="499"/>
      <c r="G128" s="210" t="s">
        <v>7</v>
      </c>
      <c r="H128" s="211" t="s">
        <v>44</v>
      </c>
      <c r="I128" s="356" t="s">
        <v>8</v>
      </c>
      <c r="J128" s="356" t="s">
        <v>9</v>
      </c>
      <c r="K128" s="499"/>
      <c r="L128" s="499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0.399999999999999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0.399999999999999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0.399999999999999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0.399999999999999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0.399999999999999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0.399999999999999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0.8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4.4" x14ac:dyDescent="0.3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I7:J7"/>
    <mergeCell ref="L127:L128"/>
    <mergeCell ref="K7:K8"/>
    <mergeCell ref="L7:L8"/>
    <mergeCell ref="F127:F128"/>
    <mergeCell ref="I127:J127"/>
    <mergeCell ref="K127:K128"/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9" t="s">
        <v>1</v>
      </c>
      <c r="C7" s="489" t="s">
        <v>2</v>
      </c>
      <c r="D7" s="489" t="s">
        <v>3</v>
      </c>
      <c r="E7" s="489" t="s">
        <v>24</v>
      </c>
      <c r="F7" s="489" t="s">
        <v>4</v>
      </c>
      <c r="G7" s="208" t="s">
        <v>5</v>
      </c>
      <c r="H7" s="207" t="s">
        <v>3</v>
      </c>
      <c r="I7" s="493" t="s">
        <v>5</v>
      </c>
      <c r="J7" s="494"/>
      <c r="K7" s="495" t="s">
        <v>6</v>
      </c>
      <c r="L7" s="497" t="s">
        <v>13</v>
      </c>
    </row>
    <row r="8" spans="2:22" ht="24" customHeight="1" thickBot="1" x14ac:dyDescent="0.25">
      <c r="B8" s="490"/>
      <c r="C8" s="490"/>
      <c r="D8" s="490"/>
      <c r="E8" s="490"/>
      <c r="F8" s="490"/>
      <c r="G8" s="210" t="s">
        <v>7</v>
      </c>
      <c r="H8" s="211" t="s">
        <v>44</v>
      </c>
      <c r="I8" s="212" t="s">
        <v>8</v>
      </c>
      <c r="J8" s="212" t="s">
        <v>9</v>
      </c>
      <c r="K8" s="496"/>
      <c r="L8" s="49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500" t="s">
        <v>281</v>
      </c>
      <c r="C39" s="501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5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5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5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5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489" t="s">
        <v>1</v>
      </c>
      <c r="C118" s="489" t="s">
        <v>2</v>
      </c>
      <c r="D118" s="489" t="s">
        <v>3</v>
      </c>
      <c r="E118" s="489" t="s">
        <v>24</v>
      </c>
      <c r="F118" s="489" t="s">
        <v>4</v>
      </c>
      <c r="G118" s="208" t="s">
        <v>5</v>
      </c>
      <c r="H118" s="207" t="s">
        <v>3</v>
      </c>
      <c r="I118" s="493" t="s">
        <v>5</v>
      </c>
      <c r="J118" s="494"/>
      <c r="K118" s="489" t="s">
        <v>6</v>
      </c>
      <c r="L118" s="489" t="s">
        <v>13</v>
      </c>
    </row>
    <row r="119" spans="2:12" ht="24.75" customHeight="1" thickBot="1" x14ac:dyDescent="0.25">
      <c r="B119" s="499"/>
      <c r="C119" s="499"/>
      <c r="D119" s="499"/>
      <c r="E119" s="499"/>
      <c r="F119" s="499"/>
      <c r="G119" s="210" t="s">
        <v>7</v>
      </c>
      <c r="H119" s="211" t="s">
        <v>44</v>
      </c>
      <c r="I119" s="356" t="s">
        <v>8</v>
      </c>
      <c r="J119" s="356" t="s">
        <v>9</v>
      </c>
      <c r="K119" s="499"/>
      <c r="L119" s="499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0.399999999999999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0.399999999999999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0.399999999999999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0.399999999999999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0.399999999999999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0.399999999999999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0.8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3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4.4" x14ac:dyDescent="0.3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I7:J7"/>
    <mergeCell ref="L118:L119"/>
    <mergeCell ref="K7:K8"/>
    <mergeCell ref="L7:L8"/>
    <mergeCell ref="F118:F119"/>
    <mergeCell ref="I118:J118"/>
    <mergeCell ref="K118:K119"/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9" t="s">
        <v>1</v>
      </c>
      <c r="C7" s="489" t="s">
        <v>2</v>
      </c>
      <c r="D7" s="489" t="s">
        <v>3</v>
      </c>
      <c r="E7" s="489" t="s">
        <v>24</v>
      </c>
      <c r="F7" s="489" t="s">
        <v>4</v>
      </c>
      <c r="G7" s="208" t="s">
        <v>5</v>
      </c>
      <c r="H7" s="207" t="s">
        <v>3</v>
      </c>
      <c r="I7" s="493" t="s">
        <v>5</v>
      </c>
      <c r="J7" s="494"/>
      <c r="K7" s="495" t="s">
        <v>6</v>
      </c>
      <c r="L7" s="497" t="s">
        <v>13</v>
      </c>
    </row>
    <row r="8" spans="2:22" ht="24" customHeight="1" thickBot="1" x14ac:dyDescent="0.25">
      <c r="B8" s="490"/>
      <c r="C8" s="490"/>
      <c r="D8" s="490"/>
      <c r="E8" s="490"/>
      <c r="F8" s="490"/>
      <c r="G8" s="210" t="s">
        <v>7</v>
      </c>
      <c r="H8" s="211" t="s">
        <v>44</v>
      </c>
      <c r="I8" s="212" t="s">
        <v>8</v>
      </c>
      <c r="J8" s="212" t="s">
        <v>9</v>
      </c>
      <c r="K8" s="496"/>
      <c r="L8" s="498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500" t="s">
        <v>281</v>
      </c>
      <c r="C44" s="501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3.2" x14ac:dyDescent="0.25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3.2" x14ac:dyDescent="0.25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5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5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489" t="s">
        <v>1</v>
      </c>
      <c r="C128" s="489" t="s">
        <v>2</v>
      </c>
      <c r="D128" s="489" t="s">
        <v>3</v>
      </c>
      <c r="E128" s="489" t="s">
        <v>24</v>
      </c>
      <c r="F128" s="489" t="s">
        <v>4</v>
      </c>
      <c r="G128" s="208" t="s">
        <v>5</v>
      </c>
      <c r="H128" s="207" t="s">
        <v>3</v>
      </c>
      <c r="I128" s="493" t="s">
        <v>5</v>
      </c>
      <c r="J128" s="494"/>
      <c r="K128" s="489" t="s">
        <v>6</v>
      </c>
      <c r="L128" s="489" t="s">
        <v>13</v>
      </c>
    </row>
    <row r="129" spans="2:12" ht="24.75" customHeight="1" thickBot="1" x14ac:dyDescent="0.25">
      <c r="B129" s="499"/>
      <c r="C129" s="499"/>
      <c r="D129" s="499"/>
      <c r="E129" s="499"/>
      <c r="F129" s="499"/>
      <c r="G129" s="210" t="s">
        <v>7</v>
      </c>
      <c r="H129" s="211" t="s">
        <v>44</v>
      </c>
      <c r="I129" s="356" t="s">
        <v>8</v>
      </c>
      <c r="J129" s="356" t="s">
        <v>9</v>
      </c>
      <c r="K129" s="499"/>
      <c r="L129" s="499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0.399999999999999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0.399999999999999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0.399999999999999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0.399999999999999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0.399999999999999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0.399999999999999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0.399999999999999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0.399999999999999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0.399999999999999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0.399999999999999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0.8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3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4.4" x14ac:dyDescent="0.3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I7:J7"/>
    <mergeCell ref="L128:L129"/>
    <mergeCell ref="K7:K8"/>
    <mergeCell ref="L7:L8"/>
    <mergeCell ref="F128:F129"/>
    <mergeCell ref="I128:J128"/>
    <mergeCell ref="K128:K129"/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157"/>
  <sheetViews>
    <sheetView tabSelected="1" zoomScaleNormal="100" workbookViewId="0">
      <pane ySplit="7" topLeftCell="A127" activePane="bottomLeft" state="frozen"/>
      <selection pane="bottomLeft" activeCell="D136" sqref="D136"/>
    </sheetView>
  </sheetViews>
  <sheetFormatPr baseColWidth="10" defaultColWidth="17.88671875" defaultRowHeight="10.199999999999999" x14ac:dyDescent="0.2"/>
  <cols>
    <col min="1" max="1" width="11" style="198" customWidth="1"/>
    <col min="2" max="2" width="5.6640625" style="198" customWidth="1"/>
    <col min="3" max="3" width="43.6640625" style="201" customWidth="1"/>
    <col min="4" max="4" width="14" style="198" customWidth="1"/>
    <col min="5" max="5" width="12.109375" style="198" customWidth="1"/>
    <col min="6" max="6" width="21.109375" style="256" customWidth="1"/>
    <col min="7" max="7" width="21.44140625" style="199" customWidth="1"/>
    <col min="8" max="8" width="14" style="199" customWidth="1"/>
    <col min="9" max="9" width="14.4414062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6384" width="17.88671875" style="198"/>
  </cols>
  <sheetData>
    <row r="1" spans="1:20" ht="29.25" customHeight="1" x14ac:dyDescent="0.2">
      <c r="A1" s="198" t="e" vm="1">
        <v>#VALUE!</v>
      </c>
      <c r="B1" s="451"/>
      <c r="C1" s="197" t="s">
        <v>181</v>
      </c>
      <c r="D1" s="451"/>
      <c r="E1" s="451"/>
      <c r="F1" s="451"/>
      <c r="G1" s="451"/>
      <c r="H1" s="475">
        <v>45944</v>
      </c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</row>
    <row r="2" spans="1:20" ht="18" customHeight="1" x14ac:dyDescent="0.2">
      <c r="C2" s="451"/>
      <c r="D2" s="451"/>
      <c r="E2" s="451"/>
      <c r="F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</row>
    <row r="3" spans="1:20" x14ac:dyDescent="0.2">
      <c r="B3" s="197"/>
      <c r="C3" s="203" t="s">
        <v>280</v>
      </c>
      <c r="D3" s="382">
        <v>45930</v>
      </c>
      <c r="F3" s="198"/>
      <c r="G3" s="198"/>
      <c r="H3" s="198"/>
    </row>
    <row r="4" spans="1:20" ht="16.5" customHeight="1" x14ac:dyDescent="0.2">
      <c r="C4" s="198"/>
      <c r="F4" s="198"/>
      <c r="G4" s="198"/>
      <c r="H4" s="198"/>
    </row>
    <row r="5" spans="1:20" x14ac:dyDescent="0.2">
      <c r="B5" s="203"/>
      <c r="C5" s="197"/>
      <c r="D5" s="206"/>
      <c r="E5" s="206"/>
      <c r="F5" s="198"/>
      <c r="G5" s="198"/>
      <c r="H5" s="198"/>
    </row>
    <row r="6" spans="1:20" ht="24" customHeight="1" x14ac:dyDescent="0.2">
      <c r="B6" s="489" t="s">
        <v>1</v>
      </c>
      <c r="C6" s="489" t="s">
        <v>2</v>
      </c>
      <c r="D6" s="489" t="s">
        <v>3</v>
      </c>
      <c r="E6" s="489" t="s">
        <v>24</v>
      </c>
      <c r="F6" s="489" t="s">
        <v>4</v>
      </c>
      <c r="G6" s="208" t="s">
        <v>5</v>
      </c>
      <c r="H6" s="207" t="s">
        <v>3</v>
      </c>
      <c r="I6" s="493" t="s">
        <v>5</v>
      </c>
      <c r="J6" s="494"/>
      <c r="K6" s="495" t="s">
        <v>6</v>
      </c>
      <c r="L6" s="497" t="s">
        <v>13</v>
      </c>
    </row>
    <row r="7" spans="1:20" ht="24" customHeight="1" thickBot="1" x14ac:dyDescent="0.25">
      <c r="B7" s="490"/>
      <c r="C7" s="490"/>
      <c r="D7" s="490"/>
      <c r="E7" s="490"/>
      <c r="F7" s="490"/>
      <c r="G7" s="210" t="s">
        <v>7</v>
      </c>
      <c r="H7" s="211" t="s">
        <v>44</v>
      </c>
      <c r="I7" s="212" t="s">
        <v>8</v>
      </c>
      <c r="J7" s="212" t="s">
        <v>9</v>
      </c>
      <c r="K7" s="496"/>
      <c r="L7" s="498"/>
    </row>
    <row r="8" spans="1:20" ht="18" customHeight="1" x14ac:dyDescent="0.2">
      <c r="B8" s="211"/>
      <c r="C8" s="214"/>
      <c r="D8" s="210"/>
      <c r="E8" s="215"/>
      <c r="F8" s="215"/>
      <c r="G8" s="209"/>
      <c r="H8" s="207"/>
      <c r="I8" s="216"/>
      <c r="J8" s="216"/>
      <c r="K8" s="210"/>
      <c r="L8" s="217"/>
    </row>
    <row r="9" spans="1:20" ht="18" customHeight="1" x14ac:dyDescent="0.2">
      <c r="B9" s="218"/>
      <c r="C9" s="335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1:20" ht="18" customHeight="1" x14ac:dyDescent="0.2">
      <c r="B10" s="452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1:20" x14ac:dyDescent="0.2">
      <c r="B11" s="211">
        <v>1</v>
      </c>
      <c r="C11" s="347" t="s">
        <v>320</v>
      </c>
      <c r="D11" s="226" t="s">
        <v>42</v>
      </c>
      <c r="E11" s="227">
        <v>45309</v>
      </c>
      <c r="F11" s="227">
        <v>46470</v>
      </c>
      <c r="G11" s="224">
        <v>76958480</v>
      </c>
      <c r="H11" s="231"/>
      <c r="I11" s="348"/>
      <c r="J11" s="233"/>
      <c r="K11" s="235"/>
      <c r="L11" s="225" t="s">
        <v>41</v>
      </c>
      <c r="M11" s="426"/>
    </row>
    <row r="12" spans="1:20" x14ac:dyDescent="0.2">
      <c r="B12" s="211">
        <v>2</v>
      </c>
      <c r="C12" s="347" t="s">
        <v>349</v>
      </c>
      <c r="D12" s="226" t="s">
        <v>42</v>
      </c>
      <c r="E12" s="227">
        <v>45786</v>
      </c>
      <c r="F12" s="227">
        <v>46096</v>
      </c>
      <c r="G12" s="224">
        <v>16255336</v>
      </c>
      <c r="H12" s="231"/>
      <c r="I12" s="348"/>
      <c r="J12" s="233"/>
      <c r="K12" s="235"/>
      <c r="L12" s="225" t="s">
        <v>41</v>
      </c>
      <c r="M12" s="426"/>
    </row>
    <row r="13" spans="1:20" x14ac:dyDescent="0.2">
      <c r="B13" s="211">
        <v>3</v>
      </c>
      <c r="C13" s="347" t="s">
        <v>328</v>
      </c>
      <c r="D13" s="226" t="s">
        <v>42</v>
      </c>
      <c r="E13" s="227">
        <v>45891</v>
      </c>
      <c r="F13" s="227">
        <v>45940</v>
      </c>
      <c r="G13" s="224">
        <v>1510700</v>
      </c>
      <c r="H13" s="231"/>
      <c r="I13" s="348"/>
      <c r="J13" s="233"/>
      <c r="K13" s="235"/>
      <c r="L13" s="225" t="s">
        <v>41</v>
      </c>
      <c r="M13" s="426"/>
    </row>
    <row r="14" spans="1:20" x14ac:dyDescent="0.2">
      <c r="B14" s="211">
        <v>4</v>
      </c>
      <c r="C14" s="347" t="s">
        <v>353</v>
      </c>
      <c r="D14" s="226" t="s">
        <v>42</v>
      </c>
      <c r="E14" s="227">
        <v>45923</v>
      </c>
      <c r="F14" s="227">
        <v>45940</v>
      </c>
      <c r="G14" s="224">
        <v>39827943</v>
      </c>
      <c r="H14" s="231"/>
      <c r="I14" s="348"/>
      <c r="J14" s="233"/>
      <c r="K14" s="235"/>
      <c r="L14" s="225" t="s">
        <v>41</v>
      </c>
      <c r="M14" s="426"/>
    </row>
    <row r="15" spans="1:20" x14ac:dyDescent="0.2">
      <c r="B15" s="211">
        <v>5</v>
      </c>
      <c r="C15" s="347" t="s">
        <v>338</v>
      </c>
      <c r="D15" s="226" t="s">
        <v>42</v>
      </c>
      <c r="E15" s="227">
        <v>45916</v>
      </c>
      <c r="F15" s="227">
        <v>45936</v>
      </c>
      <c r="G15" s="224">
        <v>30795000</v>
      </c>
      <c r="H15" s="231"/>
      <c r="I15" s="348"/>
      <c r="J15" s="233"/>
      <c r="K15" s="235"/>
      <c r="L15" s="225" t="s">
        <v>41</v>
      </c>
      <c r="M15" s="426"/>
    </row>
    <row r="16" spans="1:20" x14ac:dyDescent="0.2">
      <c r="B16" s="211">
        <v>6</v>
      </c>
      <c r="C16" s="347" t="s">
        <v>354</v>
      </c>
      <c r="D16" s="226" t="s">
        <v>42</v>
      </c>
      <c r="E16" s="227">
        <v>45898</v>
      </c>
      <c r="F16" s="227">
        <v>45905</v>
      </c>
      <c r="G16" s="224">
        <v>11840000</v>
      </c>
      <c r="H16" s="231"/>
      <c r="I16" s="348"/>
      <c r="J16" s="233"/>
      <c r="K16" s="235"/>
      <c r="L16" s="225" t="s">
        <v>41</v>
      </c>
      <c r="M16" s="428"/>
    </row>
    <row r="17" spans="2:13" x14ac:dyDescent="0.2">
      <c r="B17" s="211">
        <v>7</v>
      </c>
      <c r="C17" s="347" t="s">
        <v>340</v>
      </c>
      <c r="D17" s="226" t="s">
        <v>42</v>
      </c>
      <c r="E17" s="227">
        <v>45910</v>
      </c>
      <c r="F17" s="227">
        <v>45940</v>
      </c>
      <c r="G17" s="224">
        <v>660000</v>
      </c>
      <c r="H17" s="231"/>
      <c r="I17" s="348"/>
      <c r="J17" s="233"/>
      <c r="K17" s="235"/>
      <c r="L17" s="225" t="s">
        <v>41</v>
      </c>
      <c r="M17" s="426"/>
    </row>
    <row r="18" spans="2:13" x14ac:dyDescent="0.2">
      <c r="B18" s="211">
        <v>8</v>
      </c>
      <c r="C18" s="347" t="s">
        <v>339</v>
      </c>
      <c r="D18" s="226" t="s">
        <v>42</v>
      </c>
      <c r="E18" s="227">
        <v>45930</v>
      </c>
      <c r="F18" s="227">
        <v>45960</v>
      </c>
      <c r="G18" s="224">
        <v>1893795</v>
      </c>
      <c r="H18" s="231"/>
      <c r="I18" s="348"/>
      <c r="J18" s="233"/>
      <c r="K18" s="235"/>
      <c r="L18" s="225" t="s">
        <v>41</v>
      </c>
      <c r="M18" s="426"/>
    </row>
    <row r="19" spans="2:13" x14ac:dyDescent="0.2">
      <c r="B19" s="211">
        <v>9</v>
      </c>
      <c r="C19" s="347" t="s">
        <v>341</v>
      </c>
      <c r="D19" s="226" t="s">
        <v>42</v>
      </c>
      <c r="E19" s="227">
        <v>45923</v>
      </c>
      <c r="F19" s="227">
        <v>45931</v>
      </c>
      <c r="G19" s="224">
        <v>3401000</v>
      </c>
      <c r="H19" s="231"/>
      <c r="I19" s="348"/>
      <c r="J19" s="233"/>
      <c r="K19" s="235"/>
      <c r="L19" s="225" t="s">
        <v>41</v>
      </c>
      <c r="M19" s="426"/>
    </row>
    <row r="20" spans="2:13" x14ac:dyDescent="0.2">
      <c r="B20" s="211">
        <v>10</v>
      </c>
      <c r="C20" s="347" t="s">
        <v>355</v>
      </c>
      <c r="D20" s="226" t="s">
        <v>42</v>
      </c>
      <c r="E20" s="227">
        <v>45911</v>
      </c>
      <c r="F20" s="227">
        <v>45931</v>
      </c>
      <c r="G20" s="224">
        <v>3918000</v>
      </c>
      <c r="H20" s="231"/>
      <c r="I20" s="348"/>
      <c r="J20" s="233"/>
      <c r="K20" s="235"/>
      <c r="L20" s="225" t="s">
        <v>41</v>
      </c>
      <c r="M20" s="426"/>
    </row>
    <row r="21" spans="2:13" x14ac:dyDescent="0.2">
      <c r="B21" s="211">
        <v>11</v>
      </c>
      <c r="C21" s="347" t="s">
        <v>342</v>
      </c>
      <c r="D21" s="226" t="s">
        <v>42</v>
      </c>
      <c r="E21" s="227">
        <v>45917</v>
      </c>
      <c r="F21" s="227">
        <v>45935</v>
      </c>
      <c r="G21" s="224">
        <v>5000000</v>
      </c>
      <c r="H21" s="231"/>
      <c r="I21" s="348"/>
      <c r="J21" s="233"/>
      <c r="K21" s="235"/>
      <c r="L21" s="225" t="s">
        <v>41</v>
      </c>
      <c r="M21" s="426"/>
    </row>
    <row r="22" spans="2:13" x14ac:dyDescent="0.2">
      <c r="B22" s="211">
        <v>12</v>
      </c>
      <c r="C22" s="347" t="s">
        <v>356</v>
      </c>
      <c r="D22" s="226" t="s">
        <v>42</v>
      </c>
      <c r="E22" s="227">
        <v>45902</v>
      </c>
      <c r="F22" s="227">
        <v>45935</v>
      </c>
      <c r="G22" s="224">
        <v>12094335</v>
      </c>
      <c r="H22" s="231"/>
      <c r="I22" s="348"/>
      <c r="J22" s="233"/>
      <c r="K22" s="235"/>
      <c r="L22" s="225" t="s">
        <v>41</v>
      </c>
      <c r="M22" s="426"/>
    </row>
    <row r="23" spans="2:13" x14ac:dyDescent="0.2">
      <c r="B23" s="211">
        <v>13</v>
      </c>
      <c r="C23" s="347" t="s">
        <v>327</v>
      </c>
      <c r="D23" s="226" t="s">
        <v>42</v>
      </c>
      <c r="E23" s="227">
        <v>45924</v>
      </c>
      <c r="F23" s="227">
        <v>45954</v>
      </c>
      <c r="G23" s="224">
        <v>7057000</v>
      </c>
      <c r="H23" s="231"/>
      <c r="I23" s="348"/>
      <c r="J23" s="233"/>
      <c r="K23" s="235"/>
      <c r="L23" s="225" t="s">
        <v>41</v>
      </c>
      <c r="M23" s="426"/>
    </row>
    <row r="24" spans="2:13" x14ac:dyDescent="0.2">
      <c r="B24" s="211">
        <v>14</v>
      </c>
      <c r="C24" s="347" t="s">
        <v>343</v>
      </c>
      <c r="D24" s="226" t="s">
        <v>42</v>
      </c>
      <c r="E24" s="227">
        <v>45915</v>
      </c>
      <c r="F24" s="227">
        <v>45933</v>
      </c>
      <c r="G24" s="224">
        <v>8470000</v>
      </c>
      <c r="H24" s="231"/>
      <c r="I24" s="348"/>
      <c r="J24" s="233"/>
      <c r="K24" s="235"/>
      <c r="L24" s="225" t="s">
        <v>41</v>
      </c>
      <c r="M24" s="426"/>
    </row>
    <row r="25" spans="2:13" x14ac:dyDescent="0.2">
      <c r="B25" s="211">
        <v>15</v>
      </c>
      <c r="C25" s="347" t="s">
        <v>357</v>
      </c>
      <c r="D25" s="226" t="s">
        <v>42</v>
      </c>
      <c r="E25" s="227">
        <v>45902</v>
      </c>
      <c r="F25" s="227">
        <v>45937</v>
      </c>
      <c r="G25" s="224">
        <v>24970163</v>
      </c>
      <c r="H25" s="231"/>
      <c r="I25" s="348"/>
      <c r="J25" s="233"/>
      <c r="K25" s="235"/>
      <c r="L25" s="225" t="s">
        <v>41</v>
      </c>
      <c r="M25" s="426"/>
    </row>
    <row r="26" spans="2:13" x14ac:dyDescent="0.2">
      <c r="B26" s="211">
        <v>16</v>
      </c>
      <c r="C26" s="347" t="s">
        <v>358</v>
      </c>
      <c r="D26" s="226" t="s">
        <v>42</v>
      </c>
      <c r="E26" s="227">
        <v>45925</v>
      </c>
      <c r="F26" s="227">
        <v>45931</v>
      </c>
      <c r="G26" s="224">
        <v>9900000</v>
      </c>
      <c r="H26" s="231"/>
      <c r="I26" s="348"/>
      <c r="J26" s="233"/>
      <c r="K26" s="235"/>
      <c r="L26" s="225" t="s">
        <v>41</v>
      </c>
      <c r="M26" s="426"/>
    </row>
    <row r="27" spans="2:13" x14ac:dyDescent="0.2">
      <c r="B27" s="211">
        <v>17</v>
      </c>
      <c r="C27" s="347" t="s">
        <v>329</v>
      </c>
      <c r="D27" s="226" t="s">
        <v>42</v>
      </c>
      <c r="E27" s="227">
        <v>45912</v>
      </c>
      <c r="F27" s="227">
        <v>45931</v>
      </c>
      <c r="G27" s="224">
        <v>20147500</v>
      </c>
      <c r="H27" s="231"/>
      <c r="I27" s="348"/>
      <c r="J27" s="233"/>
      <c r="K27" s="235"/>
      <c r="L27" s="225" t="s">
        <v>41</v>
      </c>
      <c r="M27" s="426"/>
    </row>
    <row r="28" spans="2:13" x14ac:dyDescent="0.2">
      <c r="B28" s="211">
        <v>18</v>
      </c>
      <c r="C28" s="347" t="s">
        <v>359</v>
      </c>
      <c r="D28" s="226" t="s">
        <v>42</v>
      </c>
      <c r="E28" s="227">
        <v>45912</v>
      </c>
      <c r="F28" s="227">
        <v>45932</v>
      </c>
      <c r="G28" s="224">
        <v>78720000</v>
      </c>
      <c r="H28" s="231"/>
      <c r="I28" s="348"/>
      <c r="J28" s="233"/>
      <c r="K28" s="235"/>
      <c r="L28" s="225" t="s">
        <v>41</v>
      </c>
      <c r="M28" s="426"/>
    </row>
    <row r="29" spans="2:13" hidden="1" x14ac:dyDescent="0.2">
      <c r="B29" s="211">
        <v>19</v>
      </c>
      <c r="C29" s="347"/>
      <c r="D29" s="226"/>
      <c r="E29" s="227"/>
      <c r="F29" s="227">
        <v>45777</v>
      </c>
      <c r="G29" s="224"/>
      <c r="H29" s="231"/>
      <c r="I29" s="348"/>
      <c r="J29" s="233"/>
      <c r="K29" s="235"/>
      <c r="L29" s="225" t="s">
        <v>41</v>
      </c>
      <c r="M29" s="426"/>
    </row>
    <row r="30" spans="2:13" x14ac:dyDescent="0.2">
      <c r="B30" s="211">
        <v>20</v>
      </c>
      <c r="C30" s="347" t="s">
        <v>360</v>
      </c>
      <c r="D30" s="226" t="s">
        <v>42</v>
      </c>
      <c r="E30" s="227">
        <v>45901</v>
      </c>
      <c r="F30" s="227">
        <v>45931</v>
      </c>
      <c r="G30" s="224">
        <v>-397720</v>
      </c>
      <c r="H30" s="231"/>
      <c r="I30" s="348"/>
      <c r="J30" s="233"/>
      <c r="K30" s="235"/>
      <c r="L30" s="225" t="s">
        <v>41</v>
      </c>
      <c r="M30" s="426"/>
    </row>
    <row r="31" spans="2:13" x14ac:dyDescent="0.2">
      <c r="B31" s="211">
        <v>21</v>
      </c>
      <c r="C31" s="347" t="s">
        <v>361</v>
      </c>
      <c r="D31" s="226" t="s">
        <v>42</v>
      </c>
      <c r="E31" s="227">
        <v>45909</v>
      </c>
      <c r="F31" s="227">
        <v>45935</v>
      </c>
      <c r="G31" s="224">
        <v>44762157</v>
      </c>
      <c r="H31" s="231"/>
      <c r="I31" s="348"/>
      <c r="J31" s="233"/>
      <c r="K31" s="235"/>
      <c r="L31" s="225" t="s">
        <v>41</v>
      </c>
      <c r="M31" s="426"/>
    </row>
    <row r="32" spans="2:13" x14ac:dyDescent="0.2">
      <c r="B32" s="211">
        <v>22</v>
      </c>
      <c r="C32" s="347" t="s">
        <v>330</v>
      </c>
      <c r="D32" s="226" t="s">
        <v>42</v>
      </c>
      <c r="E32" s="227">
        <v>45566</v>
      </c>
      <c r="F32" s="227">
        <v>46022</v>
      </c>
      <c r="G32" s="224">
        <v>60306893</v>
      </c>
      <c r="H32" s="231"/>
      <c r="I32" s="348"/>
      <c r="J32" s="233"/>
      <c r="K32" s="235"/>
      <c r="L32" s="225" t="s">
        <v>41</v>
      </c>
      <c r="M32" s="426"/>
    </row>
    <row r="33" spans="2:13" x14ac:dyDescent="0.2">
      <c r="B33" s="211">
        <v>23</v>
      </c>
      <c r="C33" s="347" t="s">
        <v>331</v>
      </c>
      <c r="D33" s="226" t="s">
        <v>42</v>
      </c>
      <c r="E33" s="227">
        <v>45566</v>
      </c>
      <c r="F33" s="227">
        <v>46022</v>
      </c>
      <c r="G33" s="224">
        <v>60306893</v>
      </c>
      <c r="H33" s="231"/>
      <c r="I33" s="348"/>
      <c r="J33" s="233"/>
      <c r="K33" s="235"/>
      <c r="L33" s="225" t="s">
        <v>41</v>
      </c>
      <c r="M33" s="426"/>
    </row>
    <row r="34" spans="2:13" x14ac:dyDescent="0.2">
      <c r="B34" s="211">
        <v>24</v>
      </c>
      <c r="C34" s="347" t="s">
        <v>332</v>
      </c>
      <c r="D34" s="226" t="s">
        <v>42</v>
      </c>
      <c r="E34" s="227">
        <v>45566</v>
      </c>
      <c r="F34" s="227">
        <v>46022</v>
      </c>
      <c r="G34" s="224">
        <v>60306893</v>
      </c>
      <c r="H34" s="231"/>
      <c r="I34" s="348"/>
      <c r="J34" s="233"/>
      <c r="K34" s="235"/>
      <c r="L34" s="225" t="s">
        <v>41</v>
      </c>
      <c r="M34" s="426"/>
    </row>
    <row r="35" spans="2:13" x14ac:dyDescent="0.2">
      <c r="B35" s="211">
        <v>25</v>
      </c>
      <c r="C35" s="347" t="s">
        <v>333</v>
      </c>
      <c r="D35" s="226" t="s">
        <v>42</v>
      </c>
      <c r="E35" s="227">
        <v>45566</v>
      </c>
      <c r="F35" s="227">
        <v>46022</v>
      </c>
      <c r="G35" s="224">
        <v>60306893</v>
      </c>
      <c r="H35" s="231"/>
      <c r="I35" s="348"/>
      <c r="J35" s="233"/>
      <c r="K35" s="235"/>
      <c r="L35" s="225" t="s">
        <v>41</v>
      </c>
      <c r="M35" s="426"/>
    </row>
    <row r="36" spans="2:13" x14ac:dyDescent="0.2">
      <c r="B36" s="211">
        <v>26</v>
      </c>
      <c r="C36" s="347" t="s">
        <v>334</v>
      </c>
      <c r="D36" s="226" t="s">
        <v>42</v>
      </c>
      <c r="E36" s="227">
        <v>45566</v>
      </c>
      <c r="F36" s="227">
        <v>46022</v>
      </c>
      <c r="G36" s="224">
        <v>241229267</v>
      </c>
      <c r="H36" s="231"/>
      <c r="I36" s="348"/>
      <c r="J36" s="233"/>
      <c r="K36" s="235"/>
      <c r="L36" s="225" t="s">
        <v>41</v>
      </c>
      <c r="M36" s="426"/>
    </row>
    <row r="37" spans="2:13" x14ac:dyDescent="0.2">
      <c r="B37" s="211">
        <v>27</v>
      </c>
      <c r="C37" s="347" t="s">
        <v>344</v>
      </c>
      <c r="D37" s="226" t="s">
        <v>42</v>
      </c>
      <c r="E37" s="227">
        <v>45770</v>
      </c>
      <c r="F37" s="227">
        <v>45838</v>
      </c>
      <c r="G37" s="224">
        <v>773333333</v>
      </c>
      <c r="H37" s="231"/>
      <c r="I37" s="348"/>
      <c r="J37" s="233"/>
      <c r="K37" s="235"/>
      <c r="L37" s="225" t="s">
        <v>41</v>
      </c>
      <c r="M37" s="426"/>
    </row>
    <row r="38" spans="2:13" x14ac:dyDescent="0.2">
      <c r="B38" s="211">
        <v>28</v>
      </c>
      <c r="C38" s="347" t="s">
        <v>345</v>
      </c>
      <c r="D38" s="226" t="s">
        <v>42</v>
      </c>
      <c r="E38" s="227">
        <v>45770</v>
      </c>
      <c r="F38" s="227">
        <v>45838</v>
      </c>
      <c r="G38" s="224">
        <v>773333333</v>
      </c>
      <c r="H38" s="231"/>
      <c r="I38" s="348"/>
      <c r="J38" s="233"/>
      <c r="K38" s="235"/>
      <c r="L38" s="225" t="s">
        <v>41</v>
      </c>
      <c r="M38" s="426"/>
    </row>
    <row r="39" spans="2:13" x14ac:dyDescent="0.2">
      <c r="B39" s="211">
        <v>29</v>
      </c>
      <c r="C39" s="347" t="s">
        <v>346</v>
      </c>
      <c r="D39" s="226" t="s">
        <v>42</v>
      </c>
      <c r="E39" s="227">
        <v>45770</v>
      </c>
      <c r="F39" s="227">
        <v>45838</v>
      </c>
      <c r="G39" s="224">
        <v>452202400</v>
      </c>
      <c r="H39" s="231"/>
      <c r="I39" s="348"/>
      <c r="J39" s="233"/>
      <c r="K39" s="235"/>
      <c r="L39" s="225" t="s">
        <v>41</v>
      </c>
      <c r="M39" s="426"/>
    </row>
    <row r="40" spans="2:13" x14ac:dyDescent="0.2">
      <c r="B40" s="211">
        <v>30</v>
      </c>
      <c r="C40" s="347" t="s">
        <v>362</v>
      </c>
      <c r="D40" s="226" t="s">
        <v>42</v>
      </c>
      <c r="E40" s="227">
        <v>45890</v>
      </c>
      <c r="F40" s="227">
        <v>45910</v>
      </c>
      <c r="G40" s="224">
        <v>1500000</v>
      </c>
      <c r="H40" s="231"/>
      <c r="I40" s="348"/>
      <c r="J40" s="233"/>
      <c r="K40" s="235"/>
      <c r="L40" s="225" t="s">
        <v>41</v>
      </c>
      <c r="M40" s="426"/>
    </row>
    <row r="41" spans="2:13" x14ac:dyDescent="0.2">
      <c r="B41" s="211">
        <v>31</v>
      </c>
      <c r="C41" s="347" t="s">
        <v>363</v>
      </c>
      <c r="D41" s="226" t="s">
        <v>42</v>
      </c>
      <c r="E41" s="227">
        <v>45918</v>
      </c>
      <c r="F41" s="227">
        <v>45940</v>
      </c>
      <c r="G41" s="224">
        <v>568654</v>
      </c>
      <c r="H41" s="231"/>
      <c r="I41" s="348"/>
      <c r="J41" s="233"/>
      <c r="K41" s="235"/>
      <c r="L41" s="225" t="s">
        <v>41</v>
      </c>
      <c r="M41" s="426"/>
    </row>
    <row r="42" spans="2:13" x14ac:dyDescent="0.2">
      <c r="B42" s="211">
        <v>32</v>
      </c>
      <c r="C42" s="347" t="s">
        <v>348</v>
      </c>
      <c r="D42" s="226" t="s">
        <v>42</v>
      </c>
      <c r="E42" s="227">
        <v>45924</v>
      </c>
      <c r="F42" s="227">
        <v>45926</v>
      </c>
      <c r="G42" s="224">
        <v>569800</v>
      </c>
      <c r="H42" s="231"/>
      <c r="I42" s="348"/>
      <c r="J42" s="233"/>
      <c r="K42" s="235"/>
      <c r="L42" s="225" t="s">
        <v>41</v>
      </c>
      <c r="M42" s="426"/>
    </row>
    <row r="43" spans="2:13" x14ac:dyDescent="0.2">
      <c r="B43" s="211">
        <v>33</v>
      </c>
      <c r="C43" s="347" t="s">
        <v>364</v>
      </c>
      <c r="D43" s="226" t="s">
        <v>42</v>
      </c>
      <c r="E43" s="227">
        <v>45919</v>
      </c>
      <c r="F43" s="227">
        <v>45932</v>
      </c>
      <c r="G43" s="224">
        <v>5400000</v>
      </c>
      <c r="H43" s="231"/>
      <c r="I43" s="348"/>
      <c r="J43" s="233"/>
      <c r="K43" s="235"/>
      <c r="L43" s="225" t="s">
        <v>41</v>
      </c>
      <c r="M43" s="426"/>
    </row>
    <row r="44" spans="2:13" x14ac:dyDescent="0.2">
      <c r="B44" s="211">
        <v>34</v>
      </c>
      <c r="C44" s="347" t="s">
        <v>365</v>
      </c>
      <c r="D44" s="226" t="s">
        <v>42</v>
      </c>
      <c r="E44" s="227">
        <v>45924</v>
      </c>
      <c r="F44" s="227">
        <v>45925</v>
      </c>
      <c r="G44" s="224">
        <v>1100000</v>
      </c>
      <c r="H44" s="231"/>
      <c r="I44" s="348"/>
      <c r="J44" s="233"/>
      <c r="K44" s="235"/>
      <c r="L44" s="225" t="s">
        <v>41</v>
      </c>
      <c r="M44" s="426"/>
    </row>
    <row r="45" spans="2:13" x14ac:dyDescent="0.2">
      <c r="B45" s="211">
        <v>35</v>
      </c>
      <c r="C45" s="347" t="s">
        <v>366</v>
      </c>
      <c r="D45" s="226" t="s">
        <v>42</v>
      </c>
      <c r="E45" s="227">
        <v>45930</v>
      </c>
      <c r="F45" s="227">
        <v>45932</v>
      </c>
      <c r="G45" s="224">
        <v>1488000</v>
      </c>
      <c r="H45" s="231"/>
      <c r="I45" s="348"/>
      <c r="J45" s="233"/>
      <c r="K45" s="235"/>
      <c r="L45" s="225" t="s">
        <v>41</v>
      </c>
      <c r="M45" s="426"/>
    </row>
    <row r="46" spans="2:13" x14ac:dyDescent="0.2">
      <c r="B46" s="211">
        <v>36</v>
      </c>
      <c r="C46" s="347" t="s">
        <v>347</v>
      </c>
      <c r="D46" s="226" t="s">
        <v>42</v>
      </c>
      <c r="E46" s="227">
        <v>45922</v>
      </c>
      <c r="F46" s="227">
        <v>45926</v>
      </c>
      <c r="G46" s="224">
        <v>1500000</v>
      </c>
      <c r="H46" s="231"/>
      <c r="I46" s="348"/>
      <c r="J46" s="233"/>
      <c r="K46" s="235"/>
      <c r="L46" s="225" t="s">
        <v>41</v>
      </c>
      <c r="M46" s="426"/>
    </row>
    <row r="47" spans="2:13" x14ac:dyDescent="0.2">
      <c r="B47" s="211">
        <v>37</v>
      </c>
      <c r="C47" s="347" t="s">
        <v>367</v>
      </c>
      <c r="D47" s="226" t="s">
        <v>42</v>
      </c>
      <c r="E47" s="227">
        <v>45923</v>
      </c>
      <c r="F47" s="227">
        <v>45953</v>
      </c>
      <c r="G47" s="224">
        <v>1952858</v>
      </c>
      <c r="H47" s="231"/>
      <c r="I47" s="348"/>
      <c r="J47" s="233"/>
      <c r="K47" s="235"/>
      <c r="L47" s="225" t="s">
        <v>41</v>
      </c>
      <c r="M47" s="426"/>
    </row>
    <row r="48" spans="2:13" x14ac:dyDescent="0.2">
      <c r="B48" s="211">
        <v>38</v>
      </c>
      <c r="C48" s="347" t="s">
        <v>368</v>
      </c>
      <c r="D48" s="226" t="s">
        <v>42</v>
      </c>
      <c r="E48" s="227">
        <v>45925</v>
      </c>
      <c r="F48" s="227">
        <v>45931</v>
      </c>
      <c r="G48" s="224">
        <v>2500000</v>
      </c>
      <c r="H48" s="231"/>
      <c r="I48" s="348"/>
      <c r="J48" s="233"/>
      <c r="K48" s="235"/>
      <c r="L48" s="225" t="s">
        <v>41</v>
      </c>
      <c r="M48" s="426"/>
    </row>
    <row r="49" spans="2:13" x14ac:dyDescent="0.2">
      <c r="B49" s="211">
        <v>39</v>
      </c>
      <c r="C49" s="347" t="s">
        <v>369</v>
      </c>
      <c r="D49" s="226" t="s">
        <v>42</v>
      </c>
      <c r="E49" s="227">
        <v>45925</v>
      </c>
      <c r="F49" s="227">
        <v>45931</v>
      </c>
      <c r="G49" s="224">
        <v>2500000</v>
      </c>
      <c r="H49" s="231"/>
      <c r="I49" s="348"/>
      <c r="J49" s="233"/>
      <c r="K49" s="235"/>
      <c r="L49" s="225" t="s">
        <v>41</v>
      </c>
      <c r="M49" s="426"/>
    </row>
    <row r="50" spans="2:13" x14ac:dyDescent="0.2">
      <c r="B50" s="211">
        <v>40</v>
      </c>
      <c r="C50" s="347" t="s">
        <v>370</v>
      </c>
      <c r="D50" s="226" t="s">
        <v>42</v>
      </c>
      <c r="E50" s="227">
        <v>45912</v>
      </c>
      <c r="F50" s="227">
        <v>45931</v>
      </c>
      <c r="G50" s="224">
        <v>3545000</v>
      </c>
      <c r="H50" s="231"/>
      <c r="I50" s="348"/>
      <c r="J50" s="233"/>
      <c r="K50" s="235"/>
      <c r="L50" s="225" t="s">
        <v>41</v>
      </c>
      <c r="M50" s="426"/>
    </row>
    <row r="51" spans="2:13" x14ac:dyDescent="0.2">
      <c r="B51" s="211">
        <v>41</v>
      </c>
      <c r="C51" s="347" t="s">
        <v>371</v>
      </c>
      <c r="D51" s="226" t="s">
        <v>42</v>
      </c>
      <c r="E51" s="227">
        <v>45915</v>
      </c>
      <c r="F51" s="227">
        <v>45931</v>
      </c>
      <c r="G51" s="224">
        <v>6900000</v>
      </c>
      <c r="H51" s="231"/>
      <c r="I51" s="348"/>
      <c r="J51" s="233"/>
      <c r="K51" s="235"/>
      <c r="L51" s="225" t="s">
        <v>41</v>
      </c>
      <c r="M51" s="426"/>
    </row>
    <row r="52" spans="2:13" x14ac:dyDescent="0.2">
      <c r="B52" s="211">
        <v>42</v>
      </c>
      <c r="C52" s="347" t="s">
        <v>372</v>
      </c>
      <c r="D52" s="226" t="s">
        <v>42</v>
      </c>
      <c r="E52" s="227">
        <v>45903</v>
      </c>
      <c r="F52" s="227">
        <v>45933</v>
      </c>
      <c r="G52" s="224">
        <v>8000000</v>
      </c>
      <c r="H52" s="231"/>
      <c r="I52" s="348"/>
      <c r="J52" s="233"/>
      <c r="K52" s="235"/>
      <c r="L52" s="225" t="s">
        <v>41</v>
      </c>
      <c r="M52" s="426"/>
    </row>
    <row r="53" spans="2:13" x14ac:dyDescent="0.2">
      <c r="B53" s="211">
        <v>43</v>
      </c>
      <c r="C53" s="347" t="s">
        <v>335</v>
      </c>
      <c r="D53" s="226" t="s">
        <v>42</v>
      </c>
      <c r="E53" s="227">
        <v>45921</v>
      </c>
      <c r="F53" s="227">
        <v>45933</v>
      </c>
      <c r="G53" s="224">
        <v>6486350</v>
      </c>
      <c r="H53" s="231"/>
      <c r="I53" s="348"/>
      <c r="J53" s="233"/>
      <c r="K53" s="235"/>
      <c r="L53" s="225" t="s">
        <v>41</v>
      </c>
      <c r="M53" s="426"/>
    </row>
    <row r="54" spans="2:13" x14ac:dyDescent="0.2">
      <c r="B54" s="211">
        <v>44</v>
      </c>
      <c r="C54" s="347" t="s">
        <v>376</v>
      </c>
      <c r="D54" s="226" t="s">
        <v>42</v>
      </c>
      <c r="E54" s="227">
        <v>45917</v>
      </c>
      <c r="F54" s="227">
        <v>45940</v>
      </c>
      <c r="G54" s="224">
        <v>178288</v>
      </c>
      <c r="H54" s="231"/>
      <c r="I54" s="348"/>
      <c r="J54" s="233"/>
      <c r="K54" s="235"/>
      <c r="L54" s="225" t="s">
        <v>41</v>
      </c>
      <c r="M54" s="426"/>
    </row>
    <row r="55" spans="2:13" x14ac:dyDescent="0.2">
      <c r="B55" s="211">
        <v>45</v>
      </c>
      <c r="C55" s="347" t="s">
        <v>377</v>
      </c>
      <c r="D55" s="226" t="s">
        <v>42</v>
      </c>
      <c r="E55" s="227">
        <v>45918</v>
      </c>
      <c r="F55" s="227">
        <v>45940</v>
      </c>
      <c r="G55" s="224">
        <v>714114</v>
      </c>
      <c r="H55" s="231"/>
      <c r="I55" s="348"/>
      <c r="J55" s="233"/>
      <c r="K55" s="235"/>
      <c r="L55" s="225" t="s">
        <v>41</v>
      </c>
      <c r="M55" s="426"/>
    </row>
    <row r="56" spans="2:13" x14ac:dyDescent="0.2">
      <c r="B56" s="211">
        <v>46</v>
      </c>
      <c r="C56" s="347" t="s">
        <v>378</v>
      </c>
      <c r="D56" s="226" t="s">
        <v>42</v>
      </c>
      <c r="E56" s="227">
        <v>45915</v>
      </c>
      <c r="F56" s="227">
        <v>45950</v>
      </c>
      <c r="G56" s="224">
        <v>208100</v>
      </c>
      <c r="H56" s="231"/>
      <c r="I56" s="348"/>
      <c r="J56" s="233"/>
      <c r="K56" s="235"/>
      <c r="L56" s="225" t="s">
        <v>41</v>
      </c>
      <c r="M56" s="426"/>
    </row>
    <row r="57" spans="2:13" x14ac:dyDescent="0.2">
      <c r="B57" s="211">
        <v>47</v>
      </c>
      <c r="C57" s="347" t="s">
        <v>373</v>
      </c>
      <c r="D57" s="226" t="s">
        <v>42</v>
      </c>
      <c r="E57" s="227">
        <v>45930</v>
      </c>
      <c r="F57" s="227">
        <v>45945</v>
      </c>
      <c r="G57" s="224">
        <v>-5457408</v>
      </c>
      <c r="H57" s="231"/>
      <c r="I57" s="348"/>
      <c r="J57" s="233"/>
      <c r="K57" s="235"/>
      <c r="L57" s="225" t="s">
        <v>41</v>
      </c>
      <c r="M57" s="426"/>
    </row>
    <row r="58" spans="2:13" x14ac:dyDescent="0.2">
      <c r="B58" s="211">
        <v>48</v>
      </c>
      <c r="C58" s="347" t="s">
        <v>374</v>
      </c>
      <c r="D58" s="226" t="s">
        <v>42</v>
      </c>
      <c r="E58" s="227">
        <v>45930</v>
      </c>
      <c r="F58" s="227">
        <v>45945</v>
      </c>
      <c r="G58" s="224">
        <v>4624751158</v>
      </c>
      <c r="H58" s="231"/>
      <c r="I58" s="348"/>
      <c r="J58" s="233"/>
      <c r="K58" s="235"/>
      <c r="L58" s="225" t="s">
        <v>41</v>
      </c>
      <c r="M58" s="426"/>
    </row>
    <row r="59" spans="2:13" x14ac:dyDescent="0.2">
      <c r="B59" s="211">
        <v>49</v>
      </c>
      <c r="C59" s="347" t="s">
        <v>375</v>
      </c>
      <c r="D59" s="226" t="s">
        <v>42</v>
      </c>
      <c r="E59" s="227">
        <v>45930</v>
      </c>
      <c r="F59" s="227">
        <v>45945</v>
      </c>
      <c r="G59" s="224">
        <v>9947721</v>
      </c>
      <c r="H59" s="231"/>
      <c r="I59" s="348"/>
      <c r="J59" s="233"/>
      <c r="K59" s="235"/>
      <c r="L59" s="225" t="s">
        <v>41</v>
      </c>
      <c r="M59" s="426"/>
    </row>
    <row r="60" spans="2:13" ht="23.25" customHeight="1" thickBot="1" x14ac:dyDescent="0.25">
      <c r="B60" s="500" t="s">
        <v>281</v>
      </c>
      <c r="C60" s="501"/>
      <c r="D60" s="383">
        <f>+D3</f>
        <v>45930</v>
      </c>
      <c r="E60" s="240"/>
      <c r="F60" s="240"/>
      <c r="G60" s="241">
        <f>SUM(G11:G59)</f>
        <v>7553462229</v>
      </c>
      <c r="H60" s="241"/>
      <c r="I60" s="241"/>
      <c r="J60" s="404"/>
      <c r="K60" s="241"/>
      <c r="L60" s="242"/>
      <c r="M60" s="224"/>
    </row>
    <row r="61" spans="2:13" ht="18" customHeight="1" x14ac:dyDescent="0.2">
      <c r="B61" s="429"/>
      <c r="C61" s="420"/>
      <c r="D61" s="245"/>
      <c r="E61" s="246"/>
      <c r="F61" s="247"/>
      <c r="G61" s="248"/>
      <c r="H61" s="277"/>
      <c r="I61" s="423"/>
      <c r="J61" s="251"/>
      <c r="K61" s="246"/>
      <c r="L61" s="278"/>
    </row>
    <row r="62" spans="2:13" ht="15.75" customHeight="1" x14ac:dyDescent="0.2">
      <c r="B62" s="430"/>
      <c r="C62" s="222" t="s">
        <v>48</v>
      </c>
      <c r="D62" s="253"/>
      <c r="E62" s="235"/>
      <c r="F62" s="253"/>
      <c r="G62" s="282"/>
      <c r="H62" s="322"/>
      <c r="I62" s="262"/>
      <c r="J62" s="216"/>
      <c r="K62" s="210"/>
      <c r="L62" s="431"/>
    </row>
    <row r="63" spans="2:13" x14ac:dyDescent="0.2">
      <c r="B63" s="430">
        <v>1</v>
      </c>
      <c r="C63" s="418" t="s">
        <v>319</v>
      </c>
      <c r="D63" s="348"/>
      <c r="E63" s="227">
        <v>45930</v>
      </c>
      <c r="F63" s="227">
        <v>45940</v>
      </c>
      <c r="G63" s="224">
        <v>53229494</v>
      </c>
      <c r="H63" s="336"/>
      <c r="I63" s="442"/>
      <c r="J63" s="262"/>
      <c r="K63" s="210"/>
      <c r="L63" s="288" t="s">
        <v>41</v>
      </c>
    </row>
    <row r="64" spans="2:13" x14ac:dyDescent="0.2">
      <c r="B64" s="430">
        <v>2</v>
      </c>
      <c r="C64" s="418" t="s">
        <v>336</v>
      </c>
      <c r="D64" s="348"/>
      <c r="E64" s="227">
        <v>45930</v>
      </c>
      <c r="F64" s="227">
        <v>45940</v>
      </c>
      <c r="G64" s="224">
        <v>90371202</v>
      </c>
      <c r="H64" s="336"/>
      <c r="I64" s="442"/>
      <c r="J64" s="262"/>
      <c r="K64" s="210"/>
      <c r="L64" s="288" t="s">
        <v>41</v>
      </c>
    </row>
    <row r="65" spans="2:12" x14ac:dyDescent="0.2">
      <c r="B65" s="430">
        <v>3</v>
      </c>
      <c r="C65" s="418" t="s">
        <v>305</v>
      </c>
      <c r="D65" s="348"/>
      <c r="E65" s="227">
        <v>45930</v>
      </c>
      <c r="F65" s="227">
        <v>45940</v>
      </c>
      <c r="G65" s="224">
        <v>197904771</v>
      </c>
      <c r="H65" s="336"/>
      <c r="I65" s="442"/>
      <c r="J65" s="262"/>
      <c r="K65" s="210"/>
      <c r="L65" s="288" t="s">
        <v>41</v>
      </c>
    </row>
    <row r="66" spans="2:12" x14ac:dyDescent="0.2">
      <c r="B66" s="430">
        <v>4</v>
      </c>
      <c r="C66" s="418" t="s">
        <v>33</v>
      </c>
      <c r="D66" s="348"/>
      <c r="E66" s="227">
        <v>45930</v>
      </c>
      <c r="F66" s="227">
        <v>45940</v>
      </c>
      <c r="G66" s="224">
        <v>81663446</v>
      </c>
      <c r="H66" s="336"/>
      <c r="I66" s="442"/>
      <c r="J66" s="262"/>
      <c r="K66" s="210"/>
      <c r="L66" s="288" t="s">
        <v>41</v>
      </c>
    </row>
    <row r="67" spans="2:12" x14ac:dyDescent="0.2">
      <c r="B67" s="430">
        <v>5</v>
      </c>
      <c r="C67" s="418" t="s">
        <v>169</v>
      </c>
      <c r="D67" s="253"/>
      <c r="E67" s="227">
        <v>45930</v>
      </c>
      <c r="F67" s="227">
        <v>45940</v>
      </c>
      <c r="G67" s="224">
        <v>74004124</v>
      </c>
      <c r="H67" s="336"/>
      <c r="I67" s="442"/>
      <c r="J67" s="262"/>
      <c r="K67" s="210"/>
      <c r="L67" s="288" t="s">
        <v>41</v>
      </c>
    </row>
    <row r="68" spans="2:12" x14ac:dyDescent="0.2">
      <c r="B68" s="430">
        <v>6</v>
      </c>
      <c r="C68" s="418" t="s">
        <v>318</v>
      </c>
      <c r="D68" s="253"/>
      <c r="E68" s="227">
        <v>45930</v>
      </c>
      <c r="F68" s="227">
        <v>45940</v>
      </c>
      <c r="G68" s="224">
        <v>1134386479</v>
      </c>
      <c r="H68" s="336"/>
      <c r="I68" s="442"/>
      <c r="J68" s="262"/>
      <c r="K68" s="210"/>
      <c r="L68" s="288" t="s">
        <v>41</v>
      </c>
    </row>
    <row r="69" spans="2:12" x14ac:dyDescent="0.2">
      <c r="B69" s="430">
        <v>8</v>
      </c>
      <c r="C69" s="418" t="s">
        <v>34</v>
      </c>
      <c r="D69" s="348"/>
      <c r="E69" s="227">
        <v>45930</v>
      </c>
      <c r="F69" s="227">
        <v>45940</v>
      </c>
      <c r="G69" s="224">
        <v>101718120</v>
      </c>
      <c r="H69" s="336"/>
      <c r="I69" s="442"/>
      <c r="J69" s="262"/>
      <c r="K69" s="210"/>
      <c r="L69" s="288" t="s">
        <v>41</v>
      </c>
    </row>
    <row r="70" spans="2:12" x14ac:dyDescent="0.2">
      <c r="B70" s="430">
        <v>10</v>
      </c>
      <c r="C70" s="418" t="s">
        <v>77</v>
      </c>
      <c r="D70" s="348"/>
      <c r="E70" s="227">
        <v>45930</v>
      </c>
      <c r="F70" s="227">
        <v>45940</v>
      </c>
      <c r="G70" s="224">
        <v>772503287</v>
      </c>
      <c r="H70" s="336"/>
      <c r="I70" s="442"/>
      <c r="J70" s="262"/>
      <c r="K70" s="210"/>
      <c r="L70" s="288" t="s">
        <v>41</v>
      </c>
    </row>
    <row r="71" spans="2:12" ht="12.75" customHeight="1" x14ac:dyDescent="0.2">
      <c r="B71" s="430"/>
      <c r="C71" s="417" t="s">
        <v>35</v>
      </c>
      <c r="D71" s="253"/>
      <c r="E71" s="227"/>
      <c r="F71" s="227"/>
      <c r="G71" s="473">
        <f>SUM(G63:G70)</f>
        <v>2505780923</v>
      </c>
      <c r="H71" s="322"/>
      <c r="I71" s="322"/>
      <c r="J71" s="262"/>
      <c r="K71" s="210"/>
      <c r="L71" s="288" t="s">
        <v>41</v>
      </c>
    </row>
    <row r="72" spans="2:12" x14ac:dyDescent="0.2">
      <c r="B72" s="430">
        <f>+B70+1</f>
        <v>11</v>
      </c>
      <c r="C72" s="418" t="s">
        <v>37</v>
      </c>
      <c r="D72" s="348"/>
      <c r="E72" s="227">
        <v>45930</v>
      </c>
      <c r="F72" s="227">
        <v>45940</v>
      </c>
      <c r="G72" s="224">
        <v>3081947199</v>
      </c>
      <c r="H72" s="336"/>
      <c r="I72" s="442"/>
      <c r="J72" s="262"/>
      <c r="K72" s="210"/>
      <c r="L72" s="288" t="s">
        <v>41</v>
      </c>
    </row>
    <row r="73" spans="2:12" x14ac:dyDescent="0.2">
      <c r="B73" s="430">
        <f>+B72+1</f>
        <v>12</v>
      </c>
      <c r="C73" s="418" t="s">
        <v>68</v>
      </c>
      <c r="D73" s="348"/>
      <c r="E73" s="227">
        <v>45930</v>
      </c>
      <c r="F73" s="227">
        <v>45940</v>
      </c>
      <c r="G73" s="224">
        <v>36110544</v>
      </c>
      <c r="H73" s="336"/>
      <c r="I73" s="442"/>
      <c r="J73" s="262"/>
      <c r="K73" s="210"/>
      <c r="L73" s="288" t="s">
        <v>41</v>
      </c>
    </row>
    <row r="74" spans="2:12" x14ac:dyDescent="0.2">
      <c r="B74" s="430">
        <f t="shared" ref="B74:B79" si="0">+B73+1</f>
        <v>13</v>
      </c>
      <c r="C74" s="418" t="s">
        <v>196</v>
      </c>
      <c r="D74" s="348"/>
      <c r="E74" s="227">
        <v>45930</v>
      </c>
      <c r="F74" s="227">
        <v>45940</v>
      </c>
      <c r="G74" s="224">
        <v>52966268</v>
      </c>
      <c r="H74" s="336"/>
      <c r="I74" s="442"/>
      <c r="J74" s="262"/>
      <c r="K74" s="210"/>
      <c r="L74" s="288" t="s">
        <v>41</v>
      </c>
    </row>
    <row r="75" spans="2:12" x14ac:dyDescent="0.2">
      <c r="B75" s="430">
        <f t="shared" si="0"/>
        <v>14</v>
      </c>
      <c r="C75" s="418" t="s">
        <v>75</v>
      </c>
      <c r="D75" s="218"/>
      <c r="E75" s="227">
        <v>45930</v>
      </c>
      <c r="F75" s="227">
        <v>45940</v>
      </c>
      <c r="G75" s="224">
        <v>589114476.42705286</v>
      </c>
      <c r="H75" s="336"/>
      <c r="I75" s="442"/>
      <c r="J75" s="262"/>
      <c r="K75" s="210"/>
      <c r="L75" s="288" t="s">
        <v>41</v>
      </c>
    </row>
    <row r="76" spans="2:12" ht="14.25" customHeight="1" x14ac:dyDescent="0.2">
      <c r="B76" s="430">
        <f t="shared" si="0"/>
        <v>15</v>
      </c>
      <c r="C76" s="418" t="s">
        <v>244</v>
      </c>
      <c r="D76" s="348"/>
      <c r="E76" s="227">
        <v>45930</v>
      </c>
      <c r="F76" s="227">
        <v>45940</v>
      </c>
      <c r="G76" s="224">
        <v>11974997</v>
      </c>
      <c r="H76" s="336"/>
      <c r="I76" s="442"/>
      <c r="J76" s="262"/>
      <c r="K76" s="210"/>
      <c r="L76" s="288" t="s">
        <v>41</v>
      </c>
    </row>
    <row r="77" spans="2:12" ht="14.25" customHeight="1" x14ac:dyDescent="0.2">
      <c r="B77" s="430">
        <f t="shared" si="0"/>
        <v>16</v>
      </c>
      <c r="C77" s="418" t="s">
        <v>350</v>
      </c>
      <c r="D77" s="348"/>
      <c r="E77" s="227">
        <v>45930</v>
      </c>
      <c r="F77" s="227">
        <v>45940</v>
      </c>
      <c r="G77" s="224">
        <v>8500000</v>
      </c>
      <c r="H77" s="336"/>
      <c r="I77" s="442"/>
      <c r="J77" s="262"/>
      <c r="K77" s="210"/>
      <c r="L77" s="288" t="s">
        <v>41</v>
      </c>
    </row>
    <row r="78" spans="2:12" ht="14.25" customHeight="1" x14ac:dyDescent="0.2">
      <c r="B78" s="430">
        <v>17</v>
      </c>
      <c r="C78" s="418" t="s">
        <v>64</v>
      </c>
      <c r="D78" s="348"/>
      <c r="E78" s="227">
        <v>45930</v>
      </c>
      <c r="F78" s="227">
        <v>45940</v>
      </c>
      <c r="G78" s="224">
        <v>1300000</v>
      </c>
      <c r="H78" s="336"/>
      <c r="I78" s="442"/>
      <c r="J78" s="262"/>
      <c r="K78" s="210"/>
      <c r="L78" s="288" t="s">
        <v>41</v>
      </c>
    </row>
    <row r="79" spans="2:12" ht="14.25" customHeight="1" x14ac:dyDescent="0.2">
      <c r="B79" s="430">
        <f t="shared" si="0"/>
        <v>18</v>
      </c>
      <c r="C79" s="418" t="s">
        <v>126</v>
      </c>
      <c r="D79" s="348"/>
      <c r="E79" s="227">
        <v>45930</v>
      </c>
      <c r="F79" s="227">
        <v>45940</v>
      </c>
      <c r="G79" s="224">
        <v>3500000</v>
      </c>
      <c r="H79" s="336"/>
      <c r="I79" s="442"/>
      <c r="J79" s="262"/>
      <c r="K79" s="210"/>
      <c r="L79" s="288" t="s">
        <v>41</v>
      </c>
    </row>
    <row r="80" spans="2:12" ht="14.25" customHeight="1" x14ac:dyDescent="0.2">
      <c r="B80" s="432"/>
      <c r="C80" s="405" t="s">
        <v>38</v>
      </c>
      <c r="D80" s="218"/>
      <c r="E80" s="406"/>
      <c r="F80" s="227"/>
      <c r="G80" s="282">
        <f>SUM(G72:G79)</f>
        <v>3785413484.427053</v>
      </c>
      <c r="H80" s="322"/>
      <c r="I80" s="322"/>
      <c r="J80" s="418"/>
      <c r="L80" s="288"/>
    </row>
    <row r="81" spans="2:13" ht="14.25" customHeight="1" x14ac:dyDescent="0.2">
      <c r="B81" s="364">
        <v>19</v>
      </c>
      <c r="C81" s="418" t="s">
        <v>314</v>
      </c>
      <c r="D81" s="348"/>
      <c r="E81" s="406"/>
      <c r="F81" s="227"/>
      <c r="G81" s="224">
        <v>2979500</v>
      </c>
      <c r="H81" s="336"/>
      <c r="I81" s="442"/>
      <c r="J81" s="262"/>
      <c r="K81" s="210"/>
      <c r="L81" s="288" t="s">
        <v>41</v>
      </c>
    </row>
    <row r="82" spans="2:13" ht="14.25" customHeight="1" x14ac:dyDescent="0.2">
      <c r="B82" s="432"/>
      <c r="C82" s="419" t="s">
        <v>315</v>
      </c>
      <c r="D82" s="239"/>
      <c r="E82" s="414"/>
      <c r="F82" s="264"/>
      <c r="G82" s="476">
        <f>+G81</f>
        <v>2979500</v>
      </c>
      <c r="H82" s="422"/>
      <c r="I82" s="422"/>
      <c r="J82" s="421"/>
      <c r="K82" s="413"/>
      <c r="L82" s="433"/>
    </row>
    <row r="83" spans="2:13" ht="21" customHeight="1" thickBot="1" x14ac:dyDescent="0.25">
      <c r="B83" s="434"/>
      <c r="C83" s="407" t="s">
        <v>282</v>
      </c>
      <c r="D83" s="398">
        <f>+D3</f>
        <v>45930</v>
      </c>
      <c r="E83" s="408"/>
      <c r="F83" s="409"/>
      <c r="G83" s="410">
        <f>+G80+G71+G82</f>
        <v>6294173907.4270535</v>
      </c>
      <c r="H83" s="410"/>
      <c r="I83" s="410"/>
      <c r="J83" s="303"/>
      <c r="K83" s="303"/>
      <c r="L83" s="435"/>
      <c r="M83" s="224"/>
    </row>
    <row r="84" spans="2:13" ht="18.75" customHeight="1" x14ac:dyDescent="0.2">
      <c r="B84" s="273"/>
      <c r="C84" s="274" t="s">
        <v>49</v>
      </c>
      <c r="D84" s="245"/>
      <c r="E84" s="275"/>
      <c r="F84" s="247"/>
      <c r="G84" s="277"/>
      <c r="H84" s="249"/>
      <c r="I84" s="249"/>
      <c r="J84" s="246"/>
      <c r="K84" s="246"/>
      <c r="L84" s="278"/>
    </row>
    <row r="85" spans="2:13" ht="14.25" customHeight="1" x14ac:dyDescent="0.2">
      <c r="B85" s="430">
        <v>1</v>
      </c>
      <c r="C85" s="418" t="s">
        <v>148</v>
      </c>
      <c r="D85" s="348" t="s">
        <v>277</v>
      </c>
      <c r="E85" s="227">
        <v>45323</v>
      </c>
      <c r="F85" s="227">
        <v>45962</v>
      </c>
      <c r="G85" s="224">
        <v>137220389</v>
      </c>
      <c r="H85" s="336"/>
      <c r="I85" s="442"/>
      <c r="J85" s="262"/>
      <c r="K85" s="210"/>
      <c r="L85" s="288" t="s">
        <v>41</v>
      </c>
    </row>
    <row r="86" spans="2:13" ht="14.25" customHeight="1" x14ac:dyDescent="0.2">
      <c r="B86" s="430">
        <v>2</v>
      </c>
      <c r="C86" s="418" t="s">
        <v>148</v>
      </c>
      <c r="D86" s="348" t="s">
        <v>277</v>
      </c>
      <c r="E86" s="227">
        <v>45617</v>
      </c>
      <c r="F86" s="227">
        <v>46346</v>
      </c>
      <c r="G86" s="224">
        <v>66709771</v>
      </c>
      <c r="H86" s="336"/>
      <c r="I86" s="442"/>
      <c r="J86" s="262"/>
      <c r="K86" s="210"/>
      <c r="L86" s="288" t="s">
        <v>41</v>
      </c>
    </row>
    <row r="87" spans="2:13" ht="14.25" customHeight="1" x14ac:dyDescent="0.2">
      <c r="B87" s="430">
        <v>5</v>
      </c>
      <c r="C87" s="418" t="s">
        <v>149</v>
      </c>
      <c r="D87" s="348" t="s">
        <v>277</v>
      </c>
      <c r="E87" s="227">
        <v>45291</v>
      </c>
      <c r="F87" s="227">
        <v>46022</v>
      </c>
      <c r="G87" s="224">
        <v>83388083</v>
      </c>
      <c r="H87" s="336"/>
      <c r="I87" s="442"/>
      <c r="J87" s="262"/>
      <c r="K87" s="210"/>
      <c r="L87" s="288" t="s">
        <v>41</v>
      </c>
    </row>
    <row r="88" spans="2:13" ht="14.25" customHeight="1" x14ac:dyDescent="0.2">
      <c r="B88" s="430">
        <v>6</v>
      </c>
      <c r="C88" s="418" t="s">
        <v>317</v>
      </c>
      <c r="D88" s="348" t="s">
        <v>277</v>
      </c>
      <c r="E88" s="227">
        <v>45344</v>
      </c>
      <c r="F88" s="227">
        <v>46064</v>
      </c>
      <c r="G88" s="224">
        <v>2175000000</v>
      </c>
      <c r="H88" s="336"/>
      <c r="I88" s="442"/>
      <c r="J88" s="262"/>
      <c r="K88" s="210"/>
      <c r="L88" s="288" t="s">
        <v>41</v>
      </c>
    </row>
    <row r="89" spans="2:13" ht="14.25" customHeight="1" x14ac:dyDescent="0.2">
      <c r="B89" s="430">
        <v>7</v>
      </c>
      <c r="C89" s="418" t="s">
        <v>337</v>
      </c>
      <c r="D89" s="348" t="s">
        <v>277</v>
      </c>
      <c r="E89" s="227">
        <v>45578</v>
      </c>
      <c r="F89" s="227">
        <v>45987</v>
      </c>
      <c r="G89" s="224">
        <v>180555306</v>
      </c>
      <c r="H89" s="336"/>
      <c r="I89" s="442"/>
      <c r="J89" s="262"/>
      <c r="K89" s="210"/>
      <c r="L89" s="288" t="s">
        <v>41</v>
      </c>
    </row>
    <row r="90" spans="2:13" ht="14.25" customHeight="1" x14ac:dyDescent="0.2">
      <c r="B90" s="430">
        <v>9</v>
      </c>
      <c r="C90" s="418" t="s">
        <v>351</v>
      </c>
      <c r="D90" s="348" t="s">
        <v>277</v>
      </c>
      <c r="E90" s="227">
        <v>45597</v>
      </c>
      <c r="F90" s="227">
        <v>45993</v>
      </c>
      <c r="G90" s="224">
        <v>114138655</v>
      </c>
      <c r="H90" s="336"/>
      <c r="I90" s="442"/>
      <c r="J90" s="262"/>
      <c r="K90" s="210"/>
      <c r="L90" s="288" t="s">
        <v>41</v>
      </c>
    </row>
    <row r="91" spans="2:13" ht="15.75" customHeight="1" x14ac:dyDescent="0.2">
      <c r="B91" s="283"/>
      <c r="C91" s="197" t="s">
        <v>151</v>
      </c>
      <c r="D91" s="284"/>
      <c r="E91" s="280"/>
      <c r="F91" s="281"/>
      <c r="G91" s="286">
        <f>SUM(G85:G90)</f>
        <v>2757012204</v>
      </c>
      <c r="H91" s="468"/>
      <c r="I91" s="255"/>
      <c r="J91" s="286"/>
      <c r="L91" s="288"/>
    </row>
    <row r="92" spans="2:13" ht="15.75" customHeight="1" thickBot="1" x14ac:dyDescent="0.25">
      <c r="B92" s="283"/>
      <c r="C92" s="287"/>
      <c r="D92" s="284"/>
      <c r="E92" s="280"/>
      <c r="F92" s="281"/>
      <c r="G92" s="281"/>
      <c r="H92" s="387"/>
      <c r="I92" s="228"/>
      <c r="J92" s="286"/>
      <c r="L92" s="288"/>
    </row>
    <row r="93" spans="2:13" ht="18" customHeight="1" thickBot="1" x14ac:dyDescent="0.25">
      <c r="B93" s="453"/>
      <c r="C93" s="454" t="s">
        <v>283</v>
      </c>
      <c r="D93" s="389">
        <f>+D3</f>
        <v>45930</v>
      </c>
      <c r="E93" s="296"/>
      <c r="F93" s="390"/>
      <c r="G93" s="298">
        <f>+G91</f>
        <v>2757012204</v>
      </c>
      <c r="H93" s="370"/>
      <c r="I93" s="371"/>
      <c r="J93" s="298"/>
      <c r="K93" s="294"/>
      <c r="L93" s="393"/>
    </row>
    <row r="94" spans="2:13" ht="15.75" customHeight="1" thickBot="1" x14ac:dyDescent="0.25">
      <c r="B94" s="455"/>
      <c r="C94" s="303"/>
      <c r="D94" s="304"/>
      <c r="E94" s="305"/>
      <c r="F94" s="306"/>
      <c r="G94" s="307"/>
      <c r="H94" s="410"/>
      <c r="I94" s="436"/>
      <c r="J94" s="307"/>
      <c r="K94" s="303"/>
      <c r="L94" s="309"/>
    </row>
    <row r="95" spans="2:13" ht="18.75" customHeight="1" thickBo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3" ht="18.75" customHeight="1" thickBot="1" x14ac:dyDescent="0.25">
      <c r="B96" s="256"/>
      <c r="C96" s="310"/>
      <c r="D96" s="437" t="s">
        <v>70</v>
      </c>
      <c r="E96" s="294"/>
      <c r="F96" s="438"/>
      <c r="G96" s="439">
        <f>+G93+G83+G60+I60+4</f>
        <v>16604648344.427053</v>
      </c>
      <c r="H96" s="471"/>
      <c r="I96" s="472"/>
      <c r="J96" s="272"/>
    </row>
    <row r="97" spans="2:12" ht="36" customHeight="1" x14ac:dyDescent="0.2">
      <c r="B97" s="256"/>
      <c r="C97" s="316" t="s">
        <v>12</v>
      </c>
      <c r="D97" s="197"/>
      <c r="E97" s="197"/>
      <c r="F97" s="311"/>
      <c r="G97" s="254"/>
      <c r="H97" s="254"/>
      <c r="I97" s="254"/>
    </row>
    <row r="98" spans="2:12" ht="18.75" customHeight="1" thickBot="1" x14ac:dyDescent="0.25">
      <c r="B98" s="256"/>
      <c r="C98" s="316"/>
      <c r="D98" s="197"/>
      <c r="E98" s="197"/>
      <c r="F98" s="311"/>
      <c r="G98" s="254"/>
      <c r="H98" s="254"/>
      <c r="I98" s="254"/>
    </row>
    <row r="99" spans="2:12" ht="18.75" customHeight="1" x14ac:dyDescent="0.2">
      <c r="B99" s="507" t="s">
        <v>1</v>
      </c>
      <c r="C99" s="504" t="s">
        <v>2</v>
      </c>
      <c r="D99" s="509" t="s">
        <v>3</v>
      </c>
      <c r="E99" s="504" t="s">
        <v>24</v>
      </c>
      <c r="F99" s="504" t="s">
        <v>4</v>
      </c>
      <c r="G99" s="440" t="s">
        <v>5</v>
      </c>
      <c r="H99" s="215" t="s">
        <v>3</v>
      </c>
      <c r="I99" s="505" t="s">
        <v>5</v>
      </c>
      <c r="J99" s="506"/>
      <c r="K99" s="504" t="s">
        <v>6</v>
      </c>
      <c r="L99" s="502" t="s">
        <v>13</v>
      </c>
    </row>
    <row r="100" spans="2:12" ht="24.75" customHeight="1" thickBot="1" x14ac:dyDescent="0.25">
      <c r="B100" s="508"/>
      <c r="C100" s="490"/>
      <c r="D100" s="498"/>
      <c r="E100" s="490"/>
      <c r="F100" s="490"/>
      <c r="G100" s="213" t="s">
        <v>7</v>
      </c>
      <c r="H100" s="427" t="s">
        <v>44</v>
      </c>
      <c r="I100" s="212" t="s">
        <v>8</v>
      </c>
      <c r="J100" s="212" t="s">
        <v>9</v>
      </c>
      <c r="K100" s="490"/>
      <c r="L100" s="503"/>
    </row>
    <row r="101" spans="2:12" x14ac:dyDescent="0.2">
      <c r="B101" s="364">
        <v>1</v>
      </c>
      <c r="C101" s="218" t="s">
        <v>148</v>
      </c>
      <c r="D101" s="441" t="s">
        <v>277</v>
      </c>
      <c r="E101" s="280">
        <v>45617</v>
      </c>
      <c r="F101" s="281">
        <v>46641</v>
      </c>
      <c r="G101" s="442">
        <v>1773055133</v>
      </c>
      <c r="H101" s="255"/>
      <c r="I101" s="387"/>
      <c r="L101" s="288" t="s">
        <v>41</v>
      </c>
    </row>
    <row r="102" spans="2:12" x14ac:dyDescent="0.2">
      <c r="B102" s="364">
        <v>2</v>
      </c>
      <c r="C102" s="218" t="s">
        <v>149</v>
      </c>
      <c r="D102" s="441" t="s">
        <v>277</v>
      </c>
      <c r="E102" s="280"/>
      <c r="F102" s="281"/>
      <c r="G102" s="442">
        <v>522698005</v>
      </c>
      <c r="H102" s="255"/>
      <c r="I102" s="387"/>
      <c r="L102" s="288"/>
    </row>
    <row r="103" spans="2:12" x14ac:dyDescent="0.2">
      <c r="B103" s="364">
        <v>3</v>
      </c>
      <c r="C103" s="218" t="s">
        <v>317</v>
      </c>
      <c r="D103" s="441" t="s">
        <v>277</v>
      </c>
      <c r="E103" s="280">
        <v>45344</v>
      </c>
      <c r="F103" s="281">
        <v>46064</v>
      </c>
      <c r="G103" s="442">
        <v>175000000</v>
      </c>
      <c r="H103" s="255"/>
      <c r="I103" s="387"/>
      <c r="L103" s="288" t="s">
        <v>41</v>
      </c>
    </row>
    <row r="104" spans="2:12" x14ac:dyDescent="0.2">
      <c r="B104" s="364">
        <v>4</v>
      </c>
      <c r="C104" s="218" t="s">
        <v>337</v>
      </c>
      <c r="D104" s="441" t="s">
        <v>277</v>
      </c>
      <c r="E104" s="280">
        <v>45569</v>
      </c>
      <c r="F104" s="281">
        <v>47011</v>
      </c>
      <c r="G104" s="442">
        <v>375000000</v>
      </c>
      <c r="H104" s="255"/>
      <c r="I104" s="387"/>
      <c r="L104" s="288" t="s">
        <v>41</v>
      </c>
    </row>
    <row r="105" spans="2:12" x14ac:dyDescent="0.2">
      <c r="B105" s="364">
        <v>5</v>
      </c>
      <c r="C105" s="218" t="s">
        <v>337</v>
      </c>
      <c r="D105" s="441" t="s">
        <v>277</v>
      </c>
      <c r="E105" s="280">
        <v>45567</v>
      </c>
      <c r="F105" s="281">
        <v>46647</v>
      </c>
      <c r="G105" s="442">
        <v>611111108</v>
      </c>
      <c r="H105" s="255"/>
      <c r="I105" s="387"/>
      <c r="L105" s="288" t="s">
        <v>41</v>
      </c>
    </row>
    <row r="106" spans="2:12" x14ac:dyDescent="0.2">
      <c r="B106" s="364">
        <v>6</v>
      </c>
      <c r="C106" s="218" t="s">
        <v>352</v>
      </c>
      <c r="D106" s="441" t="s">
        <v>277</v>
      </c>
      <c r="E106" s="280">
        <v>45567</v>
      </c>
      <c r="F106" s="281">
        <v>46647</v>
      </c>
      <c r="G106" s="442">
        <v>1201432173</v>
      </c>
      <c r="H106" s="255"/>
      <c r="I106" s="387"/>
      <c r="L106" s="288" t="s">
        <v>41</v>
      </c>
    </row>
    <row r="107" spans="2:12" x14ac:dyDescent="0.2">
      <c r="B107" s="364"/>
      <c r="C107" s="218" t="s">
        <v>39</v>
      </c>
      <c r="D107" s="441"/>
      <c r="E107" s="469"/>
      <c r="F107" s="281"/>
      <c r="G107" s="442">
        <f>SUM(G101:G106)</f>
        <v>4658296419</v>
      </c>
      <c r="H107" s="255"/>
      <c r="I107" s="387"/>
      <c r="L107" s="288"/>
    </row>
    <row r="108" spans="2:12" x14ac:dyDescent="0.2">
      <c r="B108" s="364">
        <v>1</v>
      </c>
      <c r="C108" s="456" t="s">
        <v>321</v>
      </c>
      <c r="D108" s="443" t="s">
        <v>274</v>
      </c>
      <c r="E108" s="470">
        <v>45237</v>
      </c>
      <c r="F108" s="444">
        <v>46332</v>
      </c>
      <c r="G108" s="474">
        <v>1500000000</v>
      </c>
      <c r="H108" s="255"/>
      <c r="I108" s="387"/>
      <c r="L108" s="288" t="s">
        <v>41</v>
      </c>
    </row>
    <row r="109" spans="2:12" x14ac:dyDescent="0.2">
      <c r="B109" s="364">
        <f>+B108+1</f>
        <v>2</v>
      </c>
      <c r="C109" s="456" t="s">
        <v>322</v>
      </c>
      <c r="D109" s="443" t="s">
        <v>274</v>
      </c>
      <c r="E109" s="470">
        <v>45237</v>
      </c>
      <c r="F109" s="444">
        <v>46332</v>
      </c>
      <c r="G109" s="474">
        <v>207041095</v>
      </c>
      <c r="H109" s="255"/>
      <c r="I109" s="387"/>
      <c r="L109" s="288" t="s">
        <v>41</v>
      </c>
    </row>
    <row r="110" spans="2:12" x14ac:dyDescent="0.2">
      <c r="B110" s="364">
        <v>4</v>
      </c>
      <c r="C110" s="456" t="s">
        <v>323</v>
      </c>
      <c r="D110" s="443" t="s">
        <v>274</v>
      </c>
      <c r="E110" s="470">
        <v>45237</v>
      </c>
      <c r="F110" s="444">
        <v>46696</v>
      </c>
      <c r="G110" s="474">
        <v>1500000000</v>
      </c>
      <c r="H110" s="255"/>
      <c r="I110" s="387"/>
      <c r="L110" s="288" t="s">
        <v>41</v>
      </c>
    </row>
    <row r="111" spans="2:12" x14ac:dyDescent="0.2">
      <c r="B111" s="364">
        <v>5</v>
      </c>
      <c r="C111" s="456" t="s">
        <v>379</v>
      </c>
      <c r="D111" s="443" t="s">
        <v>274</v>
      </c>
      <c r="E111" s="470">
        <v>45237</v>
      </c>
      <c r="F111" s="444">
        <v>46696</v>
      </c>
      <c r="G111" s="474">
        <v>376656163</v>
      </c>
      <c r="H111" s="255"/>
      <c r="I111" s="387"/>
      <c r="L111" s="288" t="s">
        <v>41</v>
      </c>
    </row>
    <row r="112" spans="2:12" x14ac:dyDescent="0.2">
      <c r="B112" s="364">
        <v>7</v>
      </c>
      <c r="C112" s="456" t="s">
        <v>325</v>
      </c>
      <c r="D112" s="443" t="s">
        <v>274</v>
      </c>
      <c r="E112" s="470">
        <v>45237</v>
      </c>
      <c r="F112" s="444">
        <v>47060</v>
      </c>
      <c r="G112" s="474">
        <v>1500000000</v>
      </c>
      <c r="H112" s="255"/>
      <c r="I112" s="387"/>
      <c r="L112" s="288" t="s">
        <v>41</v>
      </c>
    </row>
    <row r="113" spans="2:12" x14ac:dyDescent="0.2">
      <c r="B113" s="364">
        <v>8</v>
      </c>
      <c r="C113" s="456" t="s">
        <v>380</v>
      </c>
      <c r="D113" s="443" t="s">
        <v>274</v>
      </c>
      <c r="E113" s="470">
        <v>45237</v>
      </c>
      <c r="F113" s="444">
        <v>47060</v>
      </c>
      <c r="G113" s="474">
        <v>560506846</v>
      </c>
      <c r="H113" s="255"/>
      <c r="I113" s="387"/>
      <c r="L113" s="288" t="s">
        <v>41</v>
      </c>
    </row>
    <row r="114" spans="2:12" x14ac:dyDescent="0.2">
      <c r="B114" s="364">
        <v>10</v>
      </c>
      <c r="C114" s="456" t="s">
        <v>381</v>
      </c>
      <c r="D114" s="443" t="s">
        <v>274</v>
      </c>
      <c r="E114" s="470">
        <v>45749</v>
      </c>
      <c r="F114" s="444">
        <v>47569</v>
      </c>
      <c r="G114" s="474">
        <v>1500000000</v>
      </c>
      <c r="H114" s="255"/>
      <c r="I114" s="387"/>
      <c r="L114" s="288" t="s">
        <v>41</v>
      </c>
    </row>
    <row r="115" spans="2:12" x14ac:dyDescent="0.2">
      <c r="B115" s="364">
        <v>11</v>
      </c>
      <c r="C115" s="456" t="s">
        <v>382</v>
      </c>
      <c r="D115" s="443" t="s">
        <v>274</v>
      </c>
      <c r="E115" s="470">
        <v>45749</v>
      </c>
      <c r="F115" s="444">
        <v>47569</v>
      </c>
      <c r="G115" s="474">
        <v>710547940</v>
      </c>
      <c r="H115" s="255"/>
      <c r="I115" s="387"/>
      <c r="L115" s="288" t="s">
        <v>41</v>
      </c>
    </row>
    <row r="116" spans="2:12" x14ac:dyDescent="0.2">
      <c r="B116" s="364">
        <v>12</v>
      </c>
      <c r="C116" s="456" t="s">
        <v>326</v>
      </c>
      <c r="D116" s="443" t="s">
        <v>274</v>
      </c>
      <c r="E116" s="470">
        <v>44498</v>
      </c>
      <c r="F116" s="444">
        <v>46140</v>
      </c>
      <c r="G116" s="474">
        <v>1250000000</v>
      </c>
      <c r="H116" s="255"/>
      <c r="I116" s="387"/>
      <c r="L116" s="288" t="s">
        <v>41</v>
      </c>
    </row>
    <row r="117" spans="2:12" x14ac:dyDescent="0.2">
      <c r="B117" s="364">
        <v>13</v>
      </c>
      <c r="C117" s="456" t="s">
        <v>324</v>
      </c>
      <c r="D117" s="443" t="s">
        <v>274</v>
      </c>
      <c r="E117" s="470">
        <v>44498</v>
      </c>
      <c r="F117" s="444">
        <v>46140</v>
      </c>
      <c r="G117" s="474">
        <v>95830479</v>
      </c>
      <c r="H117" s="255"/>
      <c r="I117" s="387"/>
      <c r="L117" s="288" t="s">
        <v>41</v>
      </c>
    </row>
    <row r="118" spans="2:12" x14ac:dyDescent="0.2">
      <c r="B118" s="364">
        <v>14</v>
      </c>
      <c r="C118" s="456" t="s">
        <v>383</v>
      </c>
      <c r="D118" s="443" t="s">
        <v>274</v>
      </c>
      <c r="E118" s="470">
        <v>45749</v>
      </c>
      <c r="F118" s="444">
        <v>47205</v>
      </c>
      <c r="G118" s="474">
        <v>1500000000</v>
      </c>
      <c r="H118" s="255"/>
      <c r="I118" s="387"/>
      <c r="L118" s="288" t="s">
        <v>41</v>
      </c>
    </row>
    <row r="119" spans="2:12" x14ac:dyDescent="0.2">
      <c r="B119" s="364">
        <v>15</v>
      </c>
      <c r="C119" s="456" t="s">
        <v>384</v>
      </c>
      <c r="D119" s="443" t="s">
        <v>274</v>
      </c>
      <c r="E119" s="470">
        <v>45749</v>
      </c>
      <c r="F119" s="444">
        <v>47205</v>
      </c>
      <c r="G119" s="474">
        <v>552544517</v>
      </c>
      <c r="H119" s="255"/>
      <c r="I119" s="387"/>
      <c r="L119" s="288" t="s">
        <v>41</v>
      </c>
    </row>
    <row r="120" spans="2:12" ht="15.75" customHeight="1" x14ac:dyDescent="0.2">
      <c r="B120" s="364"/>
      <c r="C120" s="457" t="s">
        <v>272</v>
      </c>
      <c r="D120" s="443"/>
      <c r="E120" s="445"/>
      <c r="F120" s="446"/>
      <c r="G120" s="447">
        <f>SUM(G108:G119)</f>
        <v>11253127040</v>
      </c>
      <c r="H120" s="255"/>
      <c r="I120" s="387"/>
      <c r="L120" s="288"/>
    </row>
    <row r="121" spans="2:12" ht="15.75" customHeight="1" thickBot="1" x14ac:dyDescent="0.25">
      <c r="B121" s="365"/>
      <c r="C121" s="458"/>
      <c r="D121" s="458"/>
      <c r="E121" s="305"/>
      <c r="F121" s="354"/>
      <c r="G121" s="366"/>
      <c r="H121" s="367"/>
      <c r="I121" s="291"/>
      <c r="J121" s="303"/>
      <c r="K121" s="303"/>
      <c r="L121" s="355"/>
    </row>
    <row r="122" spans="2:12" ht="21" customHeight="1" thickBot="1" x14ac:dyDescent="0.25">
      <c r="B122" s="453"/>
      <c r="C122" s="459" t="s">
        <v>284</v>
      </c>
      <c r="D122" s="398">
        <f>+D3</f>
        <v>45930</v>
      </c>
      <c r="E122" s="294"/>
      <c r="F122" s="369"/>
      <c r="G122" s="370">
        <f>+G107+G120</f>
        <v>15911423459</v>
      </c>
      <c r="H122" s="371"/>
      <c r="I122" s="460">
        <f>+I107</f>
        <v>0</v>
      </c>
      <c r="J122" s="294"/>
      <c r="K122" s="294"/>
      <c r="L122" s="373"/>
    </row>
    <row r="123" spans="2:12" x14ac:dyDescent="0.2">
      <c r="B123" s="330"/>
      <c r="C123" s="461"/>
      <c r="D123" s="245"/>
      <c r="E123" s="246"/>
      <c r="F123" s="247"/>
      <c r="G123" s="332"/>
      <c r="H123" s="333"/>
      <c r="I123" s="462"/>
      <c r="J123" s="245"/>
      <c r="K123" s="246"/>
      <c r="L123" s="252"/>
    </row>
    <row r="124" spans="2:12" x14ac:dyDescent="0.2">
      <c r="B124" s="364"/>
      <c r="C124" s="218" t="s">
        <v>313</v>
      </c>
      <c r="D124" s="441"/>
      <c r="E124" s="280"/>
      <c r="F124" s="281"/>
      <c r="G124" s="442">
        <f>11094635+351</f>
        <v>11094986</v>
      </c>
      <c r="H124" s="255"/>
      <c r="I124" s="387"/>
      <c r="L124" s="288" t="s">
        <v>41</v>
      </c>
    </row>
    <row r="125" spans="2:12" ht="24" customHeight="1" thickBot="1" x14ac:dyDescent="0.25">
      <c r="B125" s="265"/>
      <c r="C125" s="265" t="s">
        <v>285</v>
      </c>
      <c r="D125" s="385">
        <f>+D3</f>
        <v>45930</v>
      </c>
      <c r="E125" s="267"/>
      <c r="F125" s="268"/>
      <c r="G125" s="241">
        <f>SUM(G124:G124)</f>
        <v>11094986</v>
      </c>
      <c r="H125" s="241"/>
      <c r="I125" s="241"/>
      <c r="J125" s="241"/>
      <c r="K125" s="267"/>
      <c r="L125" s="338"/>
    </row>
    <row r="126" spans="2:12" x14ac:dyDescent="0.2">
      <c r="B126" s="339"/>
      <c r="G126" s="282"/>
      <c r="H126" s="282"/>
    </row>
    <row r="127" spans="2:12" ht="15.75" customHeight="1" thickBot="1" x14ac:dyDescent="0.25">
      <c r="B127" s="339"/>
      <c r="D127" s="353" t="s">
        <v>71</v>
      </c>
      <c r="E127" s="353"/>
      <c r="F127" s="352"/>
      <c r="G127" s="448">
        <f>+G122+G125</f>
        <v>15922518445</v>
      </c>
      <c r="H127" s="463"/>
      <c r="I127" s="464"/>
      <c r="J127" s="224"/>
    </row>
    <row r="128" spans="2:12" ht="10.8" thickTop="1" x14ac:dyDescent="0.2">
      <c r="B128" s="339"/>
      <c r="G128" s="426"/>
      <c r="H128" s="282"/>
      <c r="I128" s="224"/>
    </row>
    <row r="129" spans="2:10" ht="10.8" thickBot="1" x14ac:dyDescent="0.25">
      <c r="B129" s="339"/>
      <c r="G129" s="282"/>
      <c r="H129" s="282"/>
    </row>
    <row r="130" spans="2:10" ht="21.75" customHeight="1" thickBot="1" x14ac:dyDescent="0.3">
      <c r="B130" s="339"/>
      <c r="D130" s="437" t="s">
        <v>50</v>
      </c>
      <c r="E130" s="294"/>
      <c r="F130" s="369"/>
      <c r="G130" s="439">
        <f>+G127+G96-1</f>
        <v>32527166788.427055</v>
      </c>
      <c r="H130" s="282"/>
      <c r="I130" s="465"/>
      <c r="J130" s="403"/>
    </row>
    <row r="131" spans="2:10" ht="13.2" x14ac:dyDescent="0.25">
      <c r="B131" s="339"/>
      <c r="G131" s="466"/>
      <c r="H131" s="282"/>
    </row>
    <row r="132" spans="2:10" x14ac:dyDescent="0.2">
      <c r="G132" s="449"/>
      <c r="H132" s="282"/>
    </row>
    <row r="133" spans="2:10" x14ac:dyDescent="0.2">
      <c r="G133" s="449"/>
      <c r="H133" s="282"/>
    </row>
    <row r="134" spans="2:10" x14ac:dyDescent="0.2">
      <c r="G134" s="450"/>
      <c r="H134" s="282"/>
    </row>
    <row r="135" spans="2:10" x14ac:dyDescent="0.2">
      <c r="G135" s="467"/>
      <c r="H135" s="282"/>
    </row>
    <row r="136" spans="2:10" x14ac:dyDescent="0.2">
      <c r="G136" s="282"/>
      <c r="H136" s="282"/>
    </row>
    <row r="137" spans="2:10" x14ac:dyDescent="0.2">
      <c r="G137" s="282"/>
      <c r="H137" s="282"/>
    </row>
    <row r="138" spans="2:10" x14ac:dyDescent="0.2">
      <c r="E138" s="197"/>
      <c r="G138" s="282"/>
      <c r="H138" s="282"/>
    </row>
    <row r="139" spans="2:10" x14ac:dyDescent="0.2">
      <c r="E139" s="311"/>
      <c r="G139" s="282"/>
      <c r="H139" s="282"/>
    </row>
    <row r="140" spans="2:10" x14ac:dyDescent="0.2">
      <c r="G140" s="282"/>
      <c r="H140" s="282"/>
    </row>
    <row r="141" spans="2:10" x14ac:dyDescent="0.2">
      <c r="G141" s="282"/>
      <c r="H141" s="282"/>
    </row>
    <row r="142" spans="2:10" x14ac:dyDescent="0.2">
      <c r="G142" s="282"/>
      <c r="H142" s="282"/>
    </row>
    <row r="143" spans="2:10" x14ac:dyDescent="0.2">
      <c r="G143" s="282"/>
      <c r="H143" s="282"/>
    </row>
    <row r="144" spans="2:10" x14ac:dyDescent="0.2"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</sheetData>
  <mergeCells count="17">
    <mergeCell ref="B99:B100"/>
    <mergeCell ref="C99:C100"/>
    <mergeCell ref="D99:D100"/>
    <mergeCell ref="E99:E100"/>
    <mergeCell ref="F6:F7"/>
    <mergeCell ref="B6:B7"/>
    <mergeCell ref="C6:C7"/>
    <mergeCell ref="D6:D7"/>
    <mergeCell ref="E6:E7"/>
    <mergeCell ref="B60:C60"/>
    <mergeCell ref="I6:J6"/>
    <mergeCell ref="L99:L100"/>
    <mergeCell ref="K6:K7"/>
    <mergeCell ref="L6:L7"/>
    <mergeCell ref="F99:F100"/>
    <mergeCell ref="I99:J99"/>
    <mergeCell ref="K99:K100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1FZNJm4IYl/kPeaTfQipcmNlVIPFMuGnusviPTQQhaQ=</DigestValue>
    </Reference>
    <Reference Type="http://www.w3.org/2000/09/xmldsig#Object" URI="#idOfficeObject">
      <DigestMethod Algorithm="http://www.w3.org/2001/04/xmlenc#sha256"/>
      <DigestValue>Ic7hQGQeKNtGxBngTpfHAOFRPXit48AQXlteCWPqPPk=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wKvxgoXwajj1IQxCjN4h1CB0xzdq1tNxr6syFWbWby4=</DigestValue>
    </Reference>
    <Reference Type="http://www.w3.org/2000/09/xmldsig#Object" URI="#idValidSigLnImg">
      <DigestMethod Algorithm="http://www.w3.org/2001/04/xmlenc#sha256"/>
      <DigestValue>ui9Ekk+bfO8bR64Ps5gsXS+v72IkSTKZnc3/hohbQ9M=</DigestValue>
    </Reference>
    <Reference Type="http://www.w3.org/2000/09/xmldsig#Object" URI="#idInvalidSigLnImg">
      <DigestMethod Algorithm="http://www.w3.org/2001/04/xmlenc#sha256"/>
      <DigestValue>jOKOgHX3XCyEiEOyEdchb2dwhR4vyH32HVqbfWslLH0=</DigestValue>
    </Reference>
  </SignedInfo>
  <SignatureValue>t4K1aICxo0BM4y/XP7ZL//g2m0Yf/GoxuF4A2hACOxG3VOQLe+mI1lFkH+s8NHnmW3DsNYfOJWxK
koK1MMuYDXDoNPO2aEkBO4+zwe04wHih/lcL5DbSPWEOVzMYNQU+qbvD6cwpxBA+ODz/kHP8x/s6
e8XmHZ3xDwh0Tor1Uik44b7ieuOeOtrOhwgw13E9EeoIMRt/5NkdQxuf/STpf3d7nerh9lstPvSn
DF2Uiftbde7w0l+/xOXyqjbrRfMhiInlTvTSZaZEPHq61njlG6MFnnped/4o9TYs6vGZ4r0mYPwi
0c2fcodwmB8ChJDLfEtw9bmXVU3qKtmsY6yzLQ==</SignatureValue>
  <KeyInfo>
    <X509Data>
      <X509Certificate>MIIIgTCCBmmgAwIBAgIIUUM3+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+l+8KNs6K6dgMHGfMe1XKQuFHpBwMVth5Da6O1RMeBI3+BePjVtZqJFQtBS5Gbrbh12+IiXvumWsgS5k08esi1gdYvO+LKcv1y9s9CTDGeUa8F7aeJmw+DODRnVVmU0lHeDtXkVI4IA1Hg7tSa+waRgX0V1fSWS7VTgFB+FsfMO38N6O0RbtEIwVdHt2avd7rcX2RPvXy+8qsGmNyStCoHrifteGU4fSZpEKG7GjWQI0hbO/AMmr85V89RfLesi8ncK8TSqW4bBEhs3WB0TRpTaM6sG7mfTUD84JGP8X10cnDkx+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+g3uZYcoLquyypyRF12AzIXwutQMNOjMKKmTS96PNjmlkAF4WYmN/7Ny1muqoQZ8w75QHAwLRb6PxiNmvasUDltVtdfhIsjsP/M+AhW3AcEO7Xwn4FvhucX6Xwx2KLu0qB1hG2OScK9R5nC2OEf4jgMzUtTkpvV4l4AI7VWldP6l6rtLBFtsoGN+slyMizi6MJxYjvZT7jFMB94xEzapS01uJrMiMh7/JiZPOYjZqBL1u3UZYcoSLTGDC8kH6S9qhpdN5TSEAE9tLX7LtKfL1rVQkidYS1VBDAE1pF/lEzAQ86cnKv4tPA7AFo+Zc/vvy4Nsc0ppc5Mi6VjPvy3cC8jO9XONEpB+H0AJ5KkHCFT97DxOEois3QOVZNYNuWRJYVW+wCe0eWSVKcghg+iPb22BWLNWEhYLiZCsNgto6evvTqNOV2J6b6uemrLnIqKKWbw34LMj5RnF1vU/FuDlPsMVoDHtAAl0jp9qOmPM8uXSZKuaExi5QTWAD/gs34C6+8MgZGvUhuEX7MQUbad3POJryi+kOlrCieN5X7ShKV3GckV4j4WEuouFTlbFwoJNpMmFWDoebpx+8Igq2V94g7KR3sCU+SUadbORfMzpLRob0h9qStrGSmzpKVMV5Jcyks4L89IMwiBCgvh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7kLorilyMiAEOhw5w1XTz1b0J2OXxjZsRP/ZDtjkFxg=</DigestValue>
      </Reference>
      <Reference URI="/xl/calcChain.xml?ContentType=application/vnd.openxmlformats-officedocument.spreadsheetml.calcChain+xml">
        <DigestMethod Algorithm="http://www.w3.org/2001/04/xmlenc#sha256"/>
        <DigestValue>vhaW2j3lCZBvgcnJA5HgxT5NKZfEzkxr07TCjgZ8m5s=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JeVhqt+Q94llDJ8T5GNCyWCLFwZF/Wf1E1JAU4QcVhA=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JmREeEZSvz1q161a00K380UL2vt4ZWMRDuc9xPsI9Og=</DigestValue>
      </Reference>
      <Reference URI="/xl/drawings/vmlDrawing10.vml?ContentType=application/vnd.openxmlformats-officedocument.vmlDrawing">
        <DigestMethod Algorithm="http://www.w3.org/2001/04/xmlenc#sha256"/>
        <DigestValue>SRTuJ0o8ZB6fB8iq8B2bDfQ8Gt8dVCsM3ssY6k+8hoE=</DigestValue>
      </Reference>
      <Reference URI="/xl/drawings/vmlDrawing11.vml?ContentType=application/vnd.openxmlformats-officedocument.vmlDrawing">
        <DigestMethod Algorithm="http://www.w3.org/2001/04/xmlenc#sha256"/>
        <DigestValue>XxDMnwGCbzkD3cWSYr94cXqr6HaUSXlKgIDZzyBv8C4=</DigestValue>
      </Reference>
      <Reference URI="/xl/drawings/vmlDrawing12.vml?ContentType=application/vnd.openxmlformats-officedocument.vmlDrawing">
        <DigestMethod Algorithm="http://www.w3.org/2001/04/xmlenc#sha256"/>
        <DigestValue>+50KdO5aX6nQntYh8yRaBGgs89u5r6Sag05/mNuMm4o=</DigestValue>
      </Reference>
      <Reference URI="/xl/drawings/vmlDrawing13.vml?ContentType=application/vnd.openxmlformats-officedocument.vmlDrawing">
        <DigestMethod Algorithm="http://www.w3.org/2001/04/xmlenc#sha256"/>
        <DigestValue>b/xo5fERR87ozGQz1Yuzz5TRZe76pKx164PjkbCuODo=</DigestValue>
      </Reference>
      <Reference URI="/xl/drawings/vmlDrawing14.vml?ContentType=application/vnd.openxmlformats-officedocument.vmlDrawing">
        <DigestMethod Algorithm="http://www.w3.org/2001/04/xmlenc#sha256"/>
        <DigestValue>Q684yDb8DYY06KWwDYyCxHK2bi3Gw4t2Ke317fzXoPE=</DigestValue>
      </Reference>
      <Reference URI="/xl/drawings/vmlDrawing15.vml?ContentType=application/vnd.openxmlformats-officedocument.vmlDrawing">
        <DigestMethod Algorithm="http://www.w3.org/2001/04/xmlenc#sha256"/>
        <DigestValue>E2gJBxmOfD3TPbdvgXt/a14M4SBiXpBQD1JJWC2Dycw=</DigestValue>
      </Reference>
      <Reference URI="/xl/drawings/vmlDrawing2.vml?ContentType=application/vnd.openxmlformats-officedocument.vmlDrawing">
        <DigestMethod Algorithm="http://www.w3.org/2001/04/xmlenc#sha256"/>
        <DigestValue>WEMrTnrbIdHspqm6cxI78sOkas8Iww1bVdsAgCnvSvg=</DigestValue>
      </Reference>
      <Reference URI="/xl/drawings/vmlDrawing3.vml?ContentType=application/vnd.openxmlformats-officedocument.vmlDrawing">
        <DigestMethod Algorithm="http://www.w3.org/2001/04/xmlenc#sha256"/>
        <DigestValue>fCH5ghBTpBnFbLUtgmI+8WZ4Dc06nTgY/KNIwqi8OVc=</DigestValue>
      </Reference>
      <Reference URI="/xl/drawings/vmlDrawing4.vml?ContentType=application/vnd.openxmlformats-officedocument.vmlDrawing">
        <DigestMethod Algorithm="http://www.w3.org/2001/04/xmlenc#sha256"/>
        <DigestValue>uJYv2jno86tXPPwjlld1YS5pXXWRhwcTLmm7Rp3AnG4=</DigestValue>
      </Reference>
      <Reference URI="/xl/drawings/vmlDrawing5.vml?ContentType=application/vnd.openxmlformats-officedocument.vmlDrawing">
        <DigestMethod Algorithm="http://www.w3.org/2001/04/xmlenc#sha256"/>
        <DigestValue>VdtP91QvHctntQ2Cc3qD2SRndCgb2FGZNxHKBIsMaN8=</DigestValue>
      </Reference>
      <Reference URI="/xl/drawings/vmlDrawing6.vml?ContentType=application/vnd.openxmlformats-officedocument.vmlDrawing">
        <DigestMethod Algorithm="http://www.w3.org/2001/04/xmlenc#sha256"/>
        <DigestValue>w2eeIs6Cr1YR2Sm/mhUUeVAIh0Mrnl2I3XJ96d/WzhI=</DigestValue>
      </Reference>
      <Reference URI="/xl/drawings/vmlDrawing7.vml?ContentType=application/vnd.openxmlformats-officedocument.vmlDrawing">
        <DigestMethod Algorithm="http://www.w3.org/2001/04/xmlenc#sha256"/>
        <DigestValue>BIrKHcb5SDgi4PdIfPh8RYuDQRnFw/uNWbK3twcvlIo=</DigestValue>
      </Reference>
      <Reference URI="/xl/drawings/vmlDrawing8.vml?ContentType=application/vnd.openxmlformats-officedocument.vmlDrawing">
        <DigestMethod Algorithm="http://www.w3.org/2001/04/xmlenc#sha256"/>
        <DigestValue>RUOVWrF3uDq5sRWJTtpXntl6awHQFD9LjtBCEipXU50=</DigestValue>
      </Reference>
      <Reference URI="/xl/drawings/vmlDrawing9.vml?ContentType=application/vnd.openxmlformats-officedocument.vmlDrawing">
        <DigestMethod Algorithm="http://www.w3.org/2001/04/xmlenc#sha256"/>
        <DigestValue>teOY8kCzqJhuaUVNhSQj5c2HCO+JUm8tdVkcyo/InCk=</DigestValue>
      </Reference>
      <Reference URI="/xl/media/image1.png?ContentType=image/png">
        <DigestMethod Algorithm="http://www.w3.org/2001/04/xmlenc#sha256"/>
        <DigestValue>tpBEufB4QIXWiJa9i9q82FhewqJS2d2Q3SAF6WrkaGc=</DigestValue>
      </Reference>
      <Reference URI="/xl/media/image2.emf?ContentType=image/x-emf">
        <DigestMethod Algorithm="http://www.w3.org/2001/04/xmlenc#sha256"/>
        <DigestValue>TYGvZ9RYNj/hyjxv2H2rjy9nPw6wOe1BNrJEGxl7rW0=</DigestValue>
      </Reference>
      <Reference URI="/xl/metadata.xml?ContentType=application/vnd.openxmlformats-officedocument.spreadsheetml.sheetMetadata+xml">
        <DigestMethod Algorithm="http://www.w3.org/2001/04/xmlenc#sha256"/>
        <DigestValue>4zktbjx4KeqKtQCzPmTxZss9iOpUBp3Ap6ZTIW7oJn0=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richData/_rels/richValueRel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richData/rdrichvalue.xml?ContentType=application/vnd.ms-excel.rdrichvalue+xml">
        <DigestMethod Algorithm="http://www.w3.org/2001/04/xmlenc#sha256"/>
        <DigestValue>Oo/Vd/7Up5ZsLED5HiuzkeH5O8AwrTFdfYFa9hng5zU=</DigestValue>
      </Reference>
      <Reference URI="/xl/richData/rdrichvaluestructure.xml?ContentType=application/vnd.ms-excel.rdrichvaluestructure+xml">
        <DigestMethod Algorithm="http://www.w3.org/2001/04/xmlenc#sha256"/>
        <DigestValue>r1bMnyYKRJqBZsD90SSzGwolbu1qTPLR4ghxGVMi24Y=</DigestValue>
      </Reference>
      <Reference URI="/xl/richData/rdRichValueTypes.xml?ContentType=application/vnd.ms-excel.rdrichvaluetypes+xml">
        <DigestMethod Algorithm="http://www.w3.org/2001/04/xmlenc#sha256"/>
        <DigestValue>QKIeJ1YgwCIW1WBopw9jq70AuVMmfMXzEGdAk9ZeFm0=</DigestValue>
      </Reference>
      <Reference URI="/xl/richData/richValueRel.xml?ContentType=application/vnd.ms-excel.richvaluerel+xml">
        <DigestMethod Algorithm="http://www.w3.org/2001/04/xmlenc#sha256"/>
        <DigestValue>O5Gp+bNPhEt84ka4huMBAT2S+LSUXkOfrbbDBUuXfpk=</DigestValue>
      </Reference>
      <Reference URI="/xl/sharedStrings.xml?ContentType=application/vnd.openxmlformats-officedocument.spreadsheetml.sharedStrings+xml">
        <DigestMethod Algorithm="http://www.w3.org/2001/04/xmlenc#sha256"/>
        <DigestValue>u99tsecf6ZolghgwVo2eoTRofqPyzENPQtugAyGE6bg=</DigestValue>
      </Reference>
      <Reference URI="/xl/styles.xml?ContentType=application/vnd.openxmlformats-officedocument.spreadsheetml.styles+xml">
        <DigestMethod Algorithm="http://www.w3.org/2001/04/xmlenc#sha256"/>
        <DigestValue>u84kdlgBCTTzTzqF5IKBoISrxmiaSqgUNVIXzm4IvrE=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GcR3d2yiazJ0Yphr3B5poBbgM1/xk/5m1VxgETuzxy4=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9+qDExUrWnA/jF5khK8K2H/pG8gErV/yYxgvH4k/lnY=</DigestValue>
      </Reference>
      <Reference URI="/xl/worksheets/sheet10.xml?ContentType=application/vnd.openxmlformats-officedocument.spreadsheetml.worksheet+xml">
        <DigestMethod Algorithm="http://www.w3.org/2001/04/xmlenc#sha256"/>
        <DigestValue>GwOgXb+ndbLcsFiCoVK4dlE/unpg6hQ47ZoRrJedt2s=</DigestValue>
      </Reference>
      <Reference URI="/xl/worksheets/sheet11.xml?ContentType=application/vnd.openxmlformats-officedocument.spreadsheetml.worksheet+xml">
        <DigestMethod Algorithm="http://www.w3.org/2001/04/xmlenc#sha256"/>
        <DigestValue>fKGHULb9M/t/noLNx0FCnhcT0XpGJ5lsFHGveB5OSKc=</DigestValue>
      </Reference>
      <Reference URI="/xl/worksheets/sheet12.xml?ContentType=application/vnd.openxmlformats-officedocument.spreadsheetml.worksheet+xml">
        <DigestMethod Algorithm="http://www.w3.org/2001/04/xmlenc#sha256"/>
        <DigestValue>S0JS3PeY1x/uggAMr5HKhx2FZjnX5DV/CCFbEvOu0Eg=</DigestValue>
      </Reference>
      <Reference URI="/xl/worksheets/sheet13.xml?ContentType=application/vnd.openxmlformats-officedocument.spreadsheetml.worksheet+xml">
        <DigestMethod Algorithm="http://www.w3.org/2001/04/xmlenc#sha256"/>
        <DigestValue>2h9K1HTBAgLRvNYX+E6xOAbTLDtGq9H7yEELCt7Sn2M=</DigestValue>
      </Reference>
      <Reference URI="/xl/worksheets/sheet14.xml?ContentType=application/vnd.openxmlformats-officedocument.spreadsheetml.worksheet+xml">
        <DigestMethod Algorithm="http://www.w3.org/2001/04/xmlenc#sha256"/>
        <DigestValue>B6cpG8EtuSWt2Y8/Iwv6E3ky4MjITUN1xVOLmJ2SSUQ=</DigestValue>
      </Reference>
      <Reference URI="/xl/worksheets/sheet15.xml?ContentType=application/vnd.openxmlformats-officedocument.spreadsheetml.worksheet+xml">
        <DigestMethod Algorithm="http://www.w3.org/2001/04/xmlenc#sha256"/>
        <DigestValue>YCkTL69iN/CC9lBI7t02ZLn0m5ORJSwRrjC+60n260o=</DigestValue>
      </Reference>
      <Reference URI="/xl/worksheets/sheet16.xml?ContentType=application/vnd.openxmlformats-officedocument.spreadsheetml.worksheet+xml">
        <DigestMethod Algorithm="http://www.w3.org/2001/04/xmlenc#sha256"/>
        <DigestValue>5NEwOkzRylSri10MqzMXkTQUm4UJ0nPAuu+mke7dySw=</DigestValue>
      </Reference>
      <Reference URI="/xl/worksheets/sheet2.xml?ContentType=application/vnd.openxmlformats-officedocument.spreadsheetml.worksheet+xml">
        <DigestMethod Algorithm="http://www.w3.org/2001/04/xmlenc#sha256"/>
        <DigestValue>GdxATw7gFd0HBZZ8RbH1gskfofUTUt3z6lCHUWq8eN8=</DigestValue>
      </Reference>
      <Reference URI="/xl/worksheets/sheet3.xml?ContentType=application/vnd.openxmlformats-officedocument.spreadsheetml.worksheet+xml">
        <DigestMethod Algorithm="http://www.w3.org/2001/04/xmlenc#sha256"/>
        <DigestValue>l5uT7HCq6JMwRWm74SEy//2TjkSQO1ASUkB6maumyG8=</DigestValue>
      </Reference>
      <Reference URI="/xl/worksheets/sheet4.xml?ContentType=application/vnd.openxmlformats-officedocument.spreadsheetml.worksheet+xml">
        <DigestMethod Algorithm="http://www.w3.org/2001/04/xmlenc#sha256"/>
        <DigestValue>3URGfxfCa/9Qb6pAbXuNXOTpV99/8lRwijlgF9sWNLw=</DigestValue>
      </Reference>
      <Reference URI="/xl/worksheets/sheet5.xml?ContentType=application/vnd.openxmlformats-officedocument.spreadsheetml.worksheet+xml">
        <DigestMethod Algorithm="http://www.w3.org/2001/04/xmlenc#sha256"/>
        <DigestValue>0CLEI50u5LrwZbNNoDToaWIyMVPCe+Ooa860Qi0ydvs=</DigestValue>
      </Reference>
      <Reference URI="/xl/worksheets/sheet6.xml?ContentType=application/vnd.openxmlformats-officedocument.spreadsheetml.worksheet+xml">
        <DigestMethod Algorithm="http://www.w3.org/2001/04/xmlenc#sha256"/>
        <DigestValue>GxXSaV0eygwNQhOYndlTXQiwPU1BGFWaL3/OF/YJg1w=</DigestValue>
      </Reference>
      <Reference URI="/xl/worksheets/sheet7.xml?ContentType=application/vnd.openxmlformats-officedocument.spreadsheetml.worksheet+xml">
        <DigestMethod Algorithm="http://www.w3.org/2001/04/xmlenc#sha256"/>
        <DigestValue>EHEOIzu99xlcpQFyfYd4o/0VpDFl9f+ut3gzQ70Mqtk=</DigestValue>
      </Reference>
      <Reference URI="/xl/worksheets/sheet8.xml?ContentType=application/vnd.openxmlformats-officedocument.spreadsheetml.worksheet+xml">
        <DigestMethod Algorithm="http://www.w3.org/2001/04/xmlenc#sha256"/>
        <DigestValue>c6yXm457OMTBF1k5VsSxIm/yLv83ThQ0f0k2BclKk9k=</DigestValue>
      </Reference>
      <Reference URI="/xl/worksheets/sheet9.xml?ContentType=application/vnd.openxmlformats-officedocument.spreadsheetml.worksheet+xml">
        <DigestMethod Algorithm="http://www.w3.org/2001/04/xmlenc#sha256"/>
        <DigestValue>xblj99tIVwiu2QZkXjENX2dhcCXjwtGMgc+gHBzTojY=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2025-10-22T13:51:33Z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{06122211-7F5E-4F70-BFB5-5341D2C14935}</SetupID>
          <SignatureText>Edgar Salum</SignatureText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2025-10-22T13:51:33Z</xd:SigningTime>
          <xd:SigningCertificate>
            <xd:Cert>
              <xd:CertDigest>
                <DigestMethod Algorithm="http://www.w3.org/2001/04/xmlenc#sha256"/>
                <DigestValue>tO+f/wKj86aR19ROmG3QtTs0fKWgxPpPeX+etNBBO3w=</DigestValue>
              </xd:CertDigest>
              <xd:IssuerSerial>
                <X509IssuerName>C=PY, O=DOCUMENTA S.A., SERIALNUMBER=RUC80050172-1, CN=CA-DOCUMENTA S.A.</X509IssuerName>
                <X509SerialNumber>5855585486393439252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w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yAC8AMQAw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fAAAAVgAAADAAAAA7AAAAc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gAAAAVwAAACUAAAAMAAAABAAAAFQAAACQAAAAMQAAADsAAACeAAAAVgAAAAEAAABVVY9BJrSPQTEAAAA7AAAACwAAAEwAAAAAAAAAAAAAAAAAAAD//////////2QAAABFAGQAZwBhAHIAIABTAGEAbAB1AG0AAAAKAAAADAAAAAwAAAAKAAAABwAAAAUAAAALAAAACg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GAAAAcQAAAAEAAABVVY9BJrSPQQ8AAABhAAAAEAAAAEwAAAAAAAAAAAAAAAAAAAD//////////2wAAABBAFIAUQAuACAARQBEAEcAQQBSACAAUwBBAEwAVQBNAAgAAAAIAAAACgAAAAMAAAAEAAAABwAAAAkAAAAJAAAACAAAAAgAAAAEAAAABwAAAAgAAAAGAAAACQAAAAw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OvFCAAAAAcAAAAHAAAACAAAAAcAAAAHAAAABwAAAAoAAAAHAAAACAAAAAoAAAAHAAAABwAAAAQAAAAGAAAABwAAAAkAAAAIAAAABg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  <Object Id="idInvalidSigLnImg">AQAAAGwAAAAAAAAAAAAAAD8BAACfAAAAAAAAAAAAAABmFgAAOwsAACBFTUYAAAEAP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V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//////////9kAAAARQBkAGcAYQByACAAUwBhAGwAdQBtAC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hgAAAHEAAAABAAAAVVWPQSa0j0EPAAAAYQAAABAAAABMAAAAAAAAAAAAAAAAAAAA//////////9sAAAAQQBSAFEALgAgAEUARABHAEEAUgAgAFMAQQBMAFUATQAIAAAACAAAAAoAAAADAAAABA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KAAgAAAAHAAAABwAAAAgAAAAHAAAABwAAAAcAAAAKAAAABwAAAAgAAAAKAAAABwAAAAcAAAAEAAAABgAAAAcAAAAJAAAACAAAAAY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30-09-2025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Adriana Olazar</cp:lastModifiedBy>
  <cp:lastPrinted>2022-05-12T15:59:25Z</cp:lastPrinted>
  <dcterms:created xsi:type="dcterms:W3CDTF">2006-11-30T13:09:28Z</dcterms:created>
  <dcterms:modified xsi:type="dcterms:W3CDTF">2025-10-16T14:30:06Z</dcterms:modified>
</cp:coreProperties>
</file>