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Contabilidad\Contabilidad\INFORMES TRIMESTRALES\2025\Cuarto Trimestre\"/>
    </mc:Choice>
  </mc:AlternateContent>
  <xr:revisionPtr revIDLastSave="0" documentId="13_ncr:1_{03DC0299-A843-4BBD-A1B8-FF09422624BC}" xr6:coauthVersionLast="47" xr6:coauthVersionMax="47" xr10:uidLastSave="{00000000-0000-0000-0000-000000000000}"/>
  <bookViews>
    <workbookView xWindow="-108" yWindow="-108" windowWidth="23256" windowHeight="12456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2" l="1"/>
  <c r="F70" i="2" s="1"/>
  <c r="F67" i="2"/>
  <c r="F68" i="2" s="1"/>
  <c r="D70" i="2"/>
  <c r="D68" i="2"/>
  <c r="D65" i="2"/>
  <c r="G65" i="2"/>
  <c r="H70" i="2"/>
  <c r="G70" i="2"/>
  <c r="H68" i="2"/>
  <c r="G68" i="2"/>
  <c r="H65" i="2"/>
  <c r="F65" i="2" l="1"/>
  <c r="D71" i="2"/>
  <c r="G71" i="2"/>
</calcChain>
</file>

<file path=xl/sharedStrings.xml><?xml version="1.0" encoding="utf-8"?>
<sst xmlns="http://schemas.openxmlformats.org/spreadsheetml/2006/main" count="96" uniqueCount="89">
  <si>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</si>
  <si>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</si>
  <si>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</si>
  <si>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</si>
  <si>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</si>
  <si>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</si>
  <si>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</si>
  <si>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</si>
  <si>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</si>
  <si>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</si>
  <si>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</si>
  <si>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</si>
  <si>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</si>
  <si>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</si>
  <si>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</si>
  <si>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</si>
  <si>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</si>
  <si>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</si>
  <si>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</si>
  <si>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</si>
  <si>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</si>
  <si>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</si>
  <si>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</si>
  <si>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</si>
  <si>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</si>
  <si>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</si>
  <si>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</si>
  <si>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</si>
  <si>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</si>
  <si>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</si>
  <si>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</si>
  <si>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</si>
  <si>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</si>
  <si>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</si>
  <si>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</si>
  <si>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</si>
  <si>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</si>
  <si>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</si>
  <si>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</si>
  <si>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</si>
  <si>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</si>
  <si>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</si>
  <si>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</si>
  <si>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</si>
  <si>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</si>
  <si>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</si>
  <si>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</si>
  <si>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</si>
  <si>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</si>
  <si>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</si>
  <si>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</si>
  <si>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</si>
  <si>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</si>
  <si>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</si>
  <si>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</si>
  <si>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</si>
  <si>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</si>
  <si>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</si>
  <si>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</si>
  <si>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</si>
  <si>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</si>
  <si>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</si>
  <si>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</si>
  <si>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</si>
  <si>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</si>
  <si>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</si>
  <si>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</si>
  <si>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</si>
  <si>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</si>
  <si>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</si>
  <si>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</si>
  <si>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</si>
  <si>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YVO MARIA SALUM PEREZ</t>
  </si>
  <si>
    <t>005/2019</t>
  </si>
  <si>
    <t>Republica Argentina esq Ing. Albino Mernes</t>
  </si>
  <si>
    <t>RUSSELL BEDFORD PARAGUAY S.A.</t>
  </si>
  <si>
    <t>CLAUDIA ALBERTINI</t>
  </si>
  <si>
    <t>GERENTE ADMINISTRATIVA</t>
  </si>
  <si>
    <t>JAVIER CASAÑAS</t>
  </si>
  <si>
    <t>GERENTE DE PROYECTOS Y OBRAS</t>
  </si>
  <si>
    <t>JAVIER GARCIA</t>
  </si>
  <si>
    <t>GERENTE COMERCIAL</t>
  </si>
  <si>
    <t>ESTADOS CONTABLES AL 31/12/2025</t>
  </si>
  <si>
    <t>GERENTE DE ADQUISICIONES</t>
  </si>
  <si>
    <t>CLAUDIO BARRIOS</t>
  </si>
  <si>
    <t>ROSA VERDUN</t>
  </si>
  <si>
    <t>GERENTE DE COBRANZAS</t>
  </si>
  <si>
    <t>ANGELA FABIOLA ADORNO</t>
  </si>
  <si>
    <t>COMPOSICION ACCIONARIA: Accionistas que tengan el diez por ciento o mas de participacion en el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</si>
</sst>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3" fontId="5" fillId="0" borderId="0" xfId="0" applyNumberFormat="1" applyFont="1"/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7"/>
  <sheetViews>
    <sheetView tabSelected="1" topLeftCell="A58" workbookViewId="0">
      <selection activeCell="C81" sqref="C81"/>
    </sheetView>
  </sheetViews>
  <sheetFormatPr baseColWidth="10" defaultRowHeight="14.4" x14ac:dyDescent="0.3"/>
  <cols>
    <col min="1" max="1" width="4.5546875" customWidth="1"/>
    <col min="2" max="2" width="20.6640625" customWidth="1"/>
    <col min="3" max="3" width="21.33203125" customWidth="1"/>
    <col min="4" max="4" width="21.44140625" customWidth="1"/>
    <col min="5" max="5" width="15.6640625" customWidth="1"/>
    <col min="6" max="6" width="14.5546875" customWidth="1"/>
    <col min="7" max="7" width="14.6640625" customWidth="1"/>
    <col min="8" max="8" width="16.109375" customWidth="1"/>
  </cols>
  <sheetData>
    <row r="3" spans="1:5" ht="33" customHeight="1" x14ac:dyDescent="0.3"/>
    <row r="4" spans="1:5" x14ac:dyDescent="0.3">
      <c r="B4" s="14" t="s">
        <v>3</v>
      </c>
    </row>
    <row r="6" spans="1:5" x14ac:dyDescent="0.3">
      <c r="B6" s="14" t="s">
        <v>70</v>
      </c>
    </row>
    <row r="10" spans="1:5" x14ac:dyDescent="0.3">
      <c r="A10" s="12" t="s">
        <v>4</v>
      </c>
      <c r="B10" s="12" t="s">
        <v>5</v>
      </c>
      <c r="E10" s="12" t="s">
        <v>82</v>
      </c>
    </row>
    <row r="11" spans="1:5" x14ac:dyDescent="0.3">
      <c r="A11" s="12"/>
      <c r="B11" s="12"/>
    </row>
    <row r="12" spans="1:5" x14ac:dyDescent="0.3">
      <c r="A12" s="12" t="s">
        <v>7</v>
      </c>
      <c r="B12" s="12" t="s">
        <v>8</v>
      </c>
      <c r="E12" s="12" t="s">
        <v>2</v>
      </c>
    </row>
    <row r="13" spans="1:5" x14ac:dyDescent="0.3">
      <c r="A13" s="12"/>
      <c r="B13" s="12"/>
    </row>
    <row r="14" spans="1:5" ht="35.25" customHeight="1" x14ac:dyDescent="0.3">
      <c r="A14" s="12" t="s">
        <v>13</v>
      </c>
      <c r="B14" s="53" t="s">
        <v>14</v>
      </c>
      <c r="C14" s="53"/>
      <c r="D14" s="53"/>
      <c r="E14" s="1" t="s">
        <v>45</v>
      </c>
    </row>
    <row r="15" spans="1:5" x14ac:dyDescent="0.3">
      <c r="A15" s="12"/>
      <c r="B15" s="12"/>
      <c r="E15" s="12" t="s">
        <v>46</v>
      </c>
    </row>
    <row r="16" spans="1:5" x14ac:dyDescent="0.3">
      <c r="A16" s="12"/>
      <c r="B16" s="12"/>
      <c r="E16" s="12"/>
    </row>
    <row r="17" spans="1:5" x14ac:dyDescent="0.3">
      <c r="A17" s="12" t="s">
        <v>9</v>
      </c>
      <c r="B17" s="12" t="s">
        <v>10</v>
      </c>
      <c r="E17" s="12" t="s">
        <v>11</v>
      </c>
    </row>
    <row r="18" spans="1:5" x14ac:dyDescent="0.3">
      <c r="A18" s="12"/>
      <c r="B18" s="12"/>
    </row>
    <row r="19" spans="1:5" x14ac:dyDescent="0.3">
      <c r="A19" s="12" t="s">
        <v>12</v>
      </c>
      <c r="B19" s="12" t="s">
        <v>17</v>
      </c>
      <c r="E19" s="1" t="s">
        <v>47</v>
      </c>
    </row>
    <row r="20" spans="1:5" x14ac:dyDescent="0.3">
      <c r="A20" s="12"/>
      <c r="B20" s="12"/>
      <c r="E20" s="2" t="s">
        <v>48</v>
      </c>
    </row>
    <row r="21" spans="1:5" x14ac:dyDescent="0.3">
      <c r="A21" s="12"/>
      <c r="B21" s="12"/>
      <c r="E21" s="2"/>
    </row>
    <row r="22" spans="1:5" x14ac:dyDescent="0.3">
      <c r="A22" s="12" t="s">
        <v>15</v>
      </c>
      <c r="B22" s="12" t="s">
        <v>16</v>
      </c>
    </row>
    <row r="23" spans="1:5" x14ac:dyDescent="0.3">
      <c r="A23" s="12"/>
      <c r="B23" s="12"/>
    </row>
    <row r="24" spans="1:5" x14ac:dyDescent="0.3">
      <c r="A24" s="12" t="s">
        <v>18</v>
      </c>
      <c r="B24" s="12" t="s">
        <v>19</v>
      </c>
      <c r="E24" s="1" t="s">
        <v>74</v>
      </c>
    </row>
    <row r="25" spans="1:5" x14ac:dyDescent="0.3">
      <c r="A25" s="12"/>
      <c r="B25" s="12"/>
    </row>
    <row r="26" spans="1:5" x14ac:dyDescent="0.3">
      <c r="A26" s="12" t="s">
        <v>20</v>
      </c>
      <c r="B26" s="12" t="s">
        <v>21</v>
      </c>
      <c r="E26" s="12" t="s">
        <v>31</v>
      </c>
    </row>
    <row r="27" spans="1:5" x14ac:dyDescent="0.3">
      <c r="A27" s="12"/>
      <c r="B27" s="12"/>
    </row>
    <row r="28" spans="1:5" x14ac:dyDescent="0.3">
      <c r="A28" s="12" t="s">
        <v>22</v>
      </c>
      <c r="B28" s="12" t="s">
        <v>23</v>
      </c>
      <c r="E28" t="s">
        <v>32</v>
      </c>
    </row>
    <row r="29" spans="1:5" x14ac:dyDescent="0.3">
      <c r="A29" s="12"/>
      <c r="B29" s="12"/>
    </row>
    <row r="30" spans="1:5" x14ac:dyDescent="0.3">
      <c r="A30" s="12" t="s">
        <v>24</v>
      </c>
      <c r="B30" s="12" t="s">
        <v>25</v>
      </c>
      <c r="E30" s="13" t="s">
        <v>33</v>
      </c>
    </row>
    <row r="31" spans="1:5" x14ac:dyDescent="0.3">
      <c r="A31" s="12"/>
      <c r="B31" s="12"/>
    </row>
    <row r="32" spans="1:5" x14ac:dyDescent="0.3">
      <c r="A32" s="12" t="s">
        <v>26</v>
      </c>
      <c r="B32" s="12" t="s">
        <v>27</v>
      </c>
      <c r="E32" s="13" t="s">
        <v>34</v>
      </c>
    </row>
    <row r="34" spans="1:5" x14ac:dyDescent="0.3">
      <c r="A34" s="12" t="s">
        <v>6</v>
      </c>
      <c r="B34" s="12" t="s">
        <v>28</v>
      </c>
    </row>
    <row r="37" spans="1:5" x14ac:dyDescent="0.3">
      <c r="B37" s="42" t="s">
        <v>29</v>
      </c>
      <c r="C37" s="43"/>
      <c r="D37" s="42" t="s">
        <v>30</v>
      </c>
      <c r="E37" s="43"/>
    </row>
    <row r="38" spans="1:5" x14ac:dyDescent="0.3">
      <c r="B38" s="12"/>
    </row>
    <row r="39" spans="1:5" x14ac:dyDescent="0.3">
      <c r="B39" s="12" t="s">
        <v>35</v>
      </c>
      <c r="D39" t="s">
        <v>39</v>
      </c>
      <c r="E39" t="s">
        <v>39</v>
      </c>
    </row>
    <row r="40" spans="1:5" x14ac:dyDescent="0.3">
      <c r="B40" s="12" t="s">
        <v>38</v>
      </c>
      <c r="D40" t="s">
        <v>40</v>
      </c>
    </row>
    <row r="41" spans="1:5" x14ac:dyDescent="0.3">
      <c r="B41" s="12" t="s">
        <v>42</v>
      </c>
      <c r="D41" t="s">
        <v>44</v>
      </c>
    </row>
    <row r="42" spans="1:5" x14ac:dyDescent="0.3">
      <c r="B42" s="12" t="s">
        <v>43</v>
      </c>
      <c r="D42" t="s">
        <v>41</v>
      </c>
    </row>
    <row r="43" spans="1:5" x14ac:dyDescent="0.3">
      <c r="B43" s="12" t="s">
        <v>43</v>
      </c>
      <c r="D43" t="s">
        <v>72</v>
      </c>
    </row>
    <row r="44" spans="1:5" x14ac:dyDescent="0.3">
      <c r="B44" s="12" t="s">
        <v>36</v>
      </c>
      <c r="D44" t="s">
        <v>87</v>
      </c>
    </row>
    <row r="46" spans="1:5" x14ac:dyDescent="0.3">
      <c r="B46" s="14" t="s">
        <v>37</v>
      </c>
    </row>
    <row r="47" spans="1:5" x14ac:dyDescent="0.3">
      <c r="B47" s="12" t="s">
        <v>76</v>
      </c>
      <c r="C47" t="s">
        <v>77</v>
      </c>
    </row>
    <row r="48" spans="1:5" x14ac:dyDescent="0.3">
      <c r="B48" s="12" t="s">
        <v>78</v>
      </c>
      <c r="C48" t="s">
        <v>79</v>
      </c>
    </row>
    <row r="49" spans="1:8" x14ac:dyDescent="0.3">
      <c r="B49" s="12" t="s">
        <v>80</v>
      </c>
      <c r="C49" t="s">
        <v>83</v>
      </c>
    </row>
    <row r="50" spans="1:8" x14ac:dyDescent="0.3">
      <c r="B50" s="12" t="s">
        <v>84</v>
      </c>
      <c r="C50" t="s">
        <v>81</v>
      </c>
    </row>
    <row r="51" spans="1:8" x14ac:dyDescent="0.3">
      <c r="B51" s="12" t="s">
        <v>85</v>
      </c>
      <c r="C51" t="s">
        <v>86</v>
      </c>
    </row>
    <row r="52" spans="1:8" x14ac:dyDescent="0.3">
      <c r="B52" s="12"/>
    </row>
    <row r="53" spans="1:8" x14ac:dyDescent="0.3">
      <c r="A53" t="s">
        <v>49</v>
      </c>
      <c r="B53" s="12" t="s">
        <v>50</v>
      </c>
    </row>
    <row r="54" spans="1:8" x14ac:dyDescent="0.3">
      <c r="B54" s="12"/>
    </row>
    <row r="55" spans="1:8" ht="45" customHeight="1" x14ac:dyDescent="0.3">
      <c r="B55" s="15" t="s">
        <v>51</v>
      </c>
      <c r="C55" s="15" t="s">
        <v>52</v>
      </c>
      <c r="D55" s="56" t="s">
        <v>53</v>
      </c>
      <c r="E55" s="56"/>
      <c r="F55" s="56" t="s">
        <v>54</v>
      </c>
      <c r="G55" s="56"/>
      <c r="H55" s="15" t="s">
        <v>55</v>
      </c>
    </row>
    <row r="56" spans="1:8" ht="28.5" customHeight="1" x14ac:dyDescent="0.3">
      <c r="B56" s="45">
        <v>30000000000</v>
      </c>
      <c r="C56" s="45">
        <v>30000000000</v>
      </c>
      <c r="D56" s="45">
        <v>30000000000</v>
      </c>
      <c r="E56" s="45">
        <v>30000000000</v>
      </c>
      <c r="F56" s="45">
        <v>30000000000</v>
      </c>
      <c r="G56" s="45">
        <v>30000000000</v>
      </c>
      <c r="H56" s="16">
        <v>10000000</v>
      </c>
    </row>
    <row r="59" spans="1:8" x14ac:dyDescent="0.3">
      <c r="B59" s="12" t="s">
        <v>88</v>
      </c>
    </row>
    <row r="60" spans="1:8" ht="15" thickBot="1" x14ac:dyDescent="0.35"/>
    <row r="61" spans="1:8" ht="25.5" customHeight="1" x14ac:dyDescent="0.3">
      <c r="B61" s="51" t="s">
        <v>62</v>
      </c>
      <c r="C61" s="51" t="s">
        <v>57</v>
      </c>
      <c r="D61" s="57" t="s">
        <v>59</v>
      </c>
      <c r="E61" s="51" t="s">
        <v>58</v>
      </c>
      <c r="F61" s="51" t="s">
        <v>63</v>
      </c>
      <c r="G61" s="51" t="s">
        <v>56</v>
      </c>
      <c r="H61" s="51" t="s">
        <v>60</v>
      </c>
    </row>
    <row r="62" spans="1:8" ht="15" thickBot="1" x14ac:dyDescent="0.35">
      <c r="B62" s="52"/>
      <c r="C62" s="52"/>
      <c r="D62" s="58"/>
      <c r="E62" s="52"/>
      <c r="F62" s="52"/>
      <c r="G62" s="52"/>
      <c r="H62" s="52"/>
    </row>
    <row r="63" spans="1:8" x14ac:dyDescent="0.3">
      <c r="B63" s="17">
        <v>1</v>
      </c>
      <c r="C63" s="54" t="s">
        <v>61</v>
      </c>
      <c r="D63" s="44">
        <v>75</v>
      </c>
      <c r="E63" s="18" t="s">
        <v>0</v>
      </c>
      <c r="F63" s="40">
        <v>375</v>
      </c>
      <c r="G63" s="11">
        <v>745000000</v>
      </c>
      <c r="H63" s="19">
        <v>7.0000000000000007E-2</v>
      </c>
    </row>
    <row r="64" spans="1:8" ht="15" thickBot="1" x14ac:dyDescent="0.35">
      <c r="B64" s="5"/>
      <c r="C64" s="55"/>
      <c r="D64" s="36">
        <v>1425</v>
      </c>
      <c r="E64" s="20" t="s">
        <v>1</v>
      </c>
      <c r="F64" s="40">
        <v>1425</v>
      </c>
      <c r="G64" s="7">
        <v>14255000000</v>
      </c>
      <c r="H64" s="21">
        <v>0.43</v>
      </c>
    </row>
    <row r="65" spans="1:8" ht="15" thickBot="1" x14ac:dyDescent="0.35">
      <c r="B65" s="24"/>
      <c r="C65" s="25"/>
      <c r="D65" s="37">
        <f>SUM(D63:D64)</f>
        <v>1500</v>
      </c>
      <c r="E65" s="25"/>
      <c r="F65" s="37">
        <f>SUM(F63:F64)</f>
        <v>1800</v>
      </c>
      <c r="G65" s="26">
        <f>SUM(G63:G64)</f>
        <v>15000000000</v>
      </c>
      <c r="H65" s="27">
        <f>SUM(H63:H64)</f>
        <v>0.5</v>
      </c>
    </row>
    <row r="66" spans="1:8" x14ac:dyDescent="0.3">
      <c r="B66" s="9"/>
      <c r="C66" s="49" t="s">
        <v>40</v>
      </c>
      <c r="D66" s="44">
        <v>75</v>
      </c>
      <c r="E66" s="3" t="s">
        <v>0</v>
      </c>
      <c r="F66" s="41">
        <v>375</v>
      </c>
      <c r="G66" s="28">
        <v>745000000</v>
      </c>
      <c r="H66" s="4">
        <v>7.0000000000000007E-2</v>
      </c>
    </row>
    <row r="67" spans="1:8" ht="15" thickBot="1" x14ac:dyDescent="0.35">
      <c r="B67" s="5">
        <v>2</v>
      </c>
      <c r="C67" s="50"/>
      <c r="D67" s="36">
        <v>1365</v>
      </c>
      <c r="E67" s="6" t="s">
        <v>1</v>
      </c>
      <c r="F67" s="40">
        <f>+D67</f>
        <v>1365</v>
      </c>
      <c r="G67" s="22">
        <v>13665000000</v>
      </c>
      <c r="H67" s="8">
        <v>0.41</v>
      </c>
    </row>
    <row r="68" spans="1:8" s="12" customFormat="1" ht="15" thickBot="1" x14ac:dyDescent="0.35">
      <c r="B68" s="24"/>
      <c r="C68" s="25"/>
      <c r="D68" s="37">
        <f>SUM(D66:D67)</f>
        <v>1440</v>
      </c>
      <c r="E68" s="25"/>
      <c r="F68" s="37">
        <f>SUM(F66:F67)</f>
        <v>1740</v>
      </c>
      <c r="G68" s="26">
        <f>SUM(G66:G67)</f>
        <v>14410000000</v>
      </c>
      <c r="H68" s="29">
        <f>SUM(H66:H67)</f>
        <v>0.48</v>
      </c>
    </row>
    <row r="69" spans="1:8" ht="27" customHeight="1" x14ac:dyDescent="0.3">
      <c r="B69" s="23">
        <v>3</v>
      </c>
      <c r="C69" s="47" t="s">
        <v>41</v>
      </c>
      <c r="D69" s="38">
        <v>60</v>
      </c>
      <c r="E69" s="10" t="s">
        <v>1</v>
      </c>
      <c r="F69" s="41">
        <f>+D69</f>
        <v>60</v>
      </c>
      <c r="G69" s="28">
        <v>590000000</v>
      </c>
      <c r="H69" s="4">
        <v>0.02</v>
      </c>
    </row>
    <row r="70" spans="1:8" x14ac:dyDescent="0.3">
      <c r="B70" s="30"/>
      <c r="C70" s="30"/>
      <c r="D70" s="39">
        <f>SUM(D69)</f>
        <v>60</v>
      </c>
      <c r="E70" s="30"/>
      <c r="F70" s="39">
        <f>SUM(F69)</f>
        <v>60</v>
      </c>
      <c r="G70" s="31">
        <f>SUM(G69:G69)</f>
        <v>590000000</v>
      </c>
      <c r="H70" s="32">
        <f>SUM(H69:H69)</f>
        <v>0.02</v>
      </c>
    </row>
    <row r="71" spans="1:8" ht="15" thickBot="1" x14ac:dyDescent="0.35">
      <c r="B71" s="33" t="s">
        <v>64</v>
      </c>
      <c r="C71" s="34"/>
      <c r="D71" s="33">
        <f>+D65+D68+D70</f>
        <v>3000</v>
      </c>
      <c r="E71" s="34"/>
      <c r="F71" s="34"/>
      <c r="G71" s="35">
        <f>+G65+G68+G70</f>
        <v>30000000000</v>
      </c>
      <c r="H71" s="34"/>
    </row>
    <row r="72" spans="1:8" ht="15" thickTop="1" x14ac:dyDescent="0.3">
      <c r="B72" s="12"/>
      <c r="D72" s="12"/>
      <c r="G72" s="48"/>
    </row>
    <row r="73" spans="1:8" ht="18.75" customHeight="1" x14ac:dyDescent="0.3">
      <c r="A73" s="14" t="s">
        <v>65</v>
      </c>
      <c r="B73" s="14" t="s">
        <v>66</v>
      </c>
      <c r="C73" s="14"/>
    </row>
    <row r="74" spans="1:8" ht="27.75" customHeight="1" x14ac:dyDescent="0.3">
      <c r="A74" t="s">
        <v>67</v>
      </c>
      <c r="B74" t="s">
        <v>71</v>
      </c>
    </row>
    <row r="75" spans="1:8" x14ac:dyDescent="0.3">
      <c r="B75" s="12" t="s">
        <v>75</v>
      </c>
    </row>
    <row r="76" spans="1:8" ht="24" customHeight="1" x14ac:dyDescent="0.3">
      <c r="A76" t="s">
        <v>68</v>
      </c>
      <c r="B76" t="s">
        <v>69</v>
      </c>
    </row>
    <row r="77" spans="1:8" x14ac:dyDescent="0.3">
      <c r="B77" s="46" t="s">
        <v>73</v>
      </c>
    </row>
  </sheetData>
  <mergeCells count="12">
    <mergeCell ref="C66:C67"/>
    <mergeCell ref="B61:B62"/>
    <mergeCell ref="B14:D14"/>
    <mergeCell ref="H61:H62"/>
    <mergeCell ref="G61:G62"/>
    <mergeCell ref="C63:C64"/>
    <mergeCell ref="D55:E55"/>
    <mergeCell ref="F55:G55"/>
    <mergeCell ref="C61:C62"/>
    <mergeCell ref="D61:D62"/>
    <mergeCell ref="E61:E62"/>
    <mergeCell ref="F61:F62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B8KNFPv3x39VB4fKcqqkEPHSnlynhoxs4VXZ93ONn+0=</DigestValue>
    </Reference>
    <Reference Type="http://www.w3.org/2000/09/xmldsig#Object" URI="#idOfficeObject">
      <DigestMethod Algorithm="http://www.w3.org/2001/04/xmlenc#sha256"/>
      <DigestValue>lcmDLA11MnldVWohJoLhD8CcHJ4FVGFJ8ZZDCyqYl08=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MbaveRcsl9JekTlLu/EfFT3ufv7K6IOtD3oDgkeWz0o=</DigestValue>
    </Reference>
    <Reference Type="http://www.w3.org/2000/09/xmldsig#Object" URI="#idValidSigLnImg">
      <DigestMethod Algorithm="http://www.w3.org/2001/04/xmlenc#sha256"/>
      <DigestValue>JXXrq2E+pKzSvSVip1DT49dfDR2aKF2znkrCFL8p8TQ=</DigestValue>
    </Reference>
    <Reference Type="http://www.w3.org/2000/09/xmldsig#Object" URI="#idInvalidSigLnImg">
      <DigestMethod Algorithm="http://www.w3.org/2001/04/xmlenc#sha256"/>
      <DigestValue>y+ak+DrFxfi66Zdz86YYjm2MmZMj+9WyJMxmp6im8dY=</DigestValue>
    </Reference>
  </SignedInfo>
  <SignatureValue>k9oBz+fIu0udzCWfHPyq8YCQ3madAJEvCLnjAa+/Ac0Xy0VIWOQevpOQE+60MIHQSCz/j9LR3n81
h+toNAEtJPcGS7LxTLLPZNsSFXyu5Nz+oJa+sWzfipaR0+z9MIdI9SNOxf8maIKWQAgXZ5XsF5hh
1M1Ybu+TlZMHbPP6xe/FTPt0jw7ilAwBO5NEN5BJZ3UyF57miYkt/SU5U6540TGfGTbLpCj9kXOZ
9uXwEHnKxa89D1q65/tzIPnRkeetJj4OFcmyUEiEh8rHzjQPrrCtaWD5gmP71WaLDGNkytvbasZc
XBpR5ZN0nLOD8yt0gcMHpZYz4XNxyxetNG9t2w==</SignatureValue>
  <KeyInfo>
    <X509Data>
      <X509Certificate>MIIIgTCCBmmgAwIBAgIIUUM3+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+l+8KNs6K6dgMHGfMe1XKQuFHpBwMVth5Da6O1RMeBI3+BePjVtZqJFQtBS5Gbrbh12+IiXvumWsgS5k08esi1gdYvO+LKcv1y9s9CTDGeUa8F7aeJmw+DODRnVVmU0lHeDtXkVI4IA1Hg7tSa+waRgX0V1fSWS7VTgFB+FsfMO38N6O0RbtEIwVdHt2avd7rcX2RPvXy+8qsGmNyStCoHrifteGU4fSZpEKG7GjWQI0hbO/AMmr85V89RfLesi8ncK8TSqW4bBEhs3WB0TRpTaM6sG7mfTUD84JGP8X10cnDkx+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+g3uZYcoLquyypyRF12AzIXwutQMNOjMKKmTS96PNjmlkAF4WYmN/7Ny1muqoQZ8w75QHAwLRb6PxiNmvasUDltVtdfhIsjsP/M+AhW3AcEO7Xwn4FvhucX6Xwx2KLu0qB1hG2OScK9R5nC2OEf4jgMzUtTkpvV4l4AI7VWldP6l6rtLBFtsoGN+slyMizi6MJxYjvZT7jFMB94xEzapS01uJrMiMh7/JiZPOYjZqBL1u3UZYcoSLTGDC8kH6S9qhpdN5TSEAE9tLX7LtKfL1rVQkidYS1VBDAE1pF/lEzAQ86cnKv4tPA7AFo+Zc/vvy4Nsc0ppc5Mi6VjPvy3cC8jO9XONEpB+H0AJ5KkHCFT97DxOEois3QOVZNYNuWRJYVW+wCe0eWSVKcghg+iPb22BWLNWEhYLiZCsNgto6evvTqNOV2J6b6uemrLnIqKKWbw34LMj5RnF1vU/FuDlPsMVoDHtAAl0jp9qOmPM8uXSZKuaExi5QTWAD/gs34C6+8MgZGvUhuEX7MQUbad3POJryi+kOlrCieN5X7ShKV3GckV4j4WEuouFTlbFwoJNpMmFWDoebpx+8Igq2V94g7KR3sCU+SUadbORfMzpLRob0h9qStrGSmzpKVMV5Jcyks4L89IMwiBCgvh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tHvjfn4uaQ1a7KPahsqUkUi4QLztyIf5+I9l1NCT0XE=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f/ZS0zUn8j+WMGPRRYxCNVyS8eB7iJZp07wfQT/lywM=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f+mytXcDgXqmEGIO5t71pnwUI6RPHD/8KpaHnAcHZqc=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qZBqKBkOYbuszBrDb/pyIMbbvWvvKqkFInDu138qFxs=</DigestValue>
      </Reference>
      <Reference URI="/xl/styles.xml?ContentType=application/vnd.openxmlformats-officedocument.spreadsheetml.styles+xml">
        <DigestMethod Algorithm="http://www.w3.org/2001/04/xmlenc#sha256"/>
        <DigestValue>LklZpTwk5cOSSFY4RhzEOAwDc4seTubsg8jkvLLdvBw=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o8AUPj7SSRSCKI6QJRbg34nSVDwUs670UTbvHjqAdKA=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uEhyP03nIPpNSKlLWJ9OTkbORt/h1KIzOPKy8NIO7no=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2026-04-28T14:08:26Z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Edgar Salum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2026-04-28T14:08:26Z</xd:SigningTime>
          <xd:SigningCertificate>
            <xd:Cert>
              <xd:CertDigest>
                <DigestMethod Algorithm="http://www.w3.org/2001/04/xmlenc#sha256"/>
                <DigestValue>tO+f/wKj86aR19ROmG3QtTs0fKWgxPpPeX+etNBBO3w=</DigestValue>
              </xd:CertDigest>
              <xd:IssuerSerial>
                <X509IssuerName>C=PY, O=DOCUMENTA S.A., SERIALNUMBER=RUC80050172-1, CN=CA-DOCUMENTA S.A.</X509IssuerName>
                <X509SerialNumber>5855585486393439252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u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c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8AAABWAAAAMAAAADsAAABw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//////////ZAAAAEUAZABnAGEAcgAgAFMAYQBsAHUAbQAxAAoAAAAMAAAADAAAAAoAAAAHAAAABQAAAAsAAAAKAAAABQAAAAsAAAAR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//////////bAAAAEEAUgBRAC4ARQBEAEcAQQBSACAAUwBBAEwAVQBNAGMACAAAAAgAAAAKAAAAAw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FAAgAAAAHAAAABwAAAAgAAAAHAAAABwAAAAcAAAAKAAAABwAAAAgAAAAKAAAABwAAAAcAAAAEAAAABgAAAAcAAAAJAAAACAAAAAY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  <Object Id="idInvalidSigLnImg">AQAAAGwAAAAAAAAAAAAAAD8BAACfAAAAAAAAAAAAAABmFgAAOwsAACBFTUYAAAEAO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//////////9kAAAARQBkAGcAYQByACAAUwBhAGwAdQBtAA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ggAAAHEAAAABAAAAVVWPQSa0j0EPAAAAYQAAAA8AAABMAAAAAAAAAAAAAAAAAAAA//////////9sAAAAQQBSAFEALgBFAEQARwBBAFIAIABTAEEATABVAE0AMAAIAAAACAAAAAoAAAADAAAABwAAAAkAAAAJAAAACAAAAAgAAAAEAAAABwAAAAgAAAAGAAAACQAAAAw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DcACAAAAAcAAAAHAAAACAAAAAcAAAAHAAAABwAAAAoAAAAHAAAACAAAAAoAAAAHAAAABwAAAAQAAAAGAAAABwAAAAkAAAAIAAAABg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2026-03-16T21:00:20Z</dcterms:modified>
</cp:coreProperties>
</file>