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bepsapy-my.sharepoint.com/personal/raul_heisecke_bepsa_com_py/Documents/Escritorio/SIV/"/>
    </mc:Choice>
  </mc:AlternateContent>
  <xr:revisionPtr revIDLastSave="0" documentId="8_{2B282F59-0552-4ECB-93DA-6905A2FE1003}" xr6:coauthVersionLast="47" xr6:coauthVersionMax="47" xr10:uidLastSave="{00000000-0000-0000-0000-000000000000}"/>
  <bookViews>
    <workbookView xWindow="-110" yWindow="-110" windowWidth="19420" windowHeight="11620" xr2:uid="{DB4D27B4-6F27-4778-BE33-8E874BA0CD22}"/>
  </bookViews>
  <sheets>
    <sheet name="ANEXO B"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6" i="2" l="1"/>
  <c r="E66" i="2"/>
  <c r="D66" i="2"/>
</calcChain>
</file>

<file path=xl/sharedStrings.xml><?xml version="1.0" encoding="utf-8"?>
<sst xmlns="http://schemas.openxmlformats.org/spreadsheetml/2006/main" count="113" uniqueCount="103">
  <si>
    <t>ANEXO B</t>
  </si>
  <si>
    <t>CARGO</t>
  </si>
  <si>
    <t>NOMBRE Y APELLIDO</t>
  </si>
  <si>
    <t>Representante(s) Legal(es)</t>
  </si>
  <si>
    <t>Oscar Enrique Diesel Junghanns</t>
  </si>
  <si>
    <t>Vicepresidente Directorio</t>
  </si>
  <si>
    <t>Gabriel Benitez</t>
  </si>
  <si>
    <t>Plana Ejecutiva</t>
  </si>
  <si>
    <t>MODELOS DE ESTADOS FINANCIEROS BASICOS</t>
  </si>
  <si>
    <t>INFORMACION GENERAL DE LA ENTIDAD</t>
  </si>
  <si>
    <t>1.</t>
  </si>
  <si>
    <t>INDENTIFICACION:</t>
  </si>
  <si>
    <t>1.1.</t>
  </si>
  <si>
    <t>NOMBRE O RAZON SOCIAL:</t>
  </si>
  <si>
    <t>BEPSA DEL PARAGUAY S.A.E.C.A.</t>
  </si>
  <si>
    <t>1.2.</t>
  </si>
  <si>
    <t>ANTECEDENTES DE CONSTITUCION SOCIAL Y REFORMAS ESTATUTARIAS</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</si>
  <si>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15 de Diciembre de 2014, escritura publica Nº 24 del 06 de mayo de 2016, escritura publica Nº 13 del veinte y tres de abril de 23/04/18, folio 12 en fecha 21/05/19, Nº 40 folio 151 de fecha 24/06/19.La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</si>
  <si>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t>1.3.</t>
  </si>
  <si>
    <t>RUC:</t>
  </si>
  <si>
    <t>80011012-9</t>
  </si>
  <si>
    <t>1.4.</t>
  </si>
  <si>
    <t>ACTIVIDAD PRINCIPAL SEGÚN INSCRIPCION EN EL RUC:</t>
  </si>
  <si>
    <t>Otras actividades de servicios financieros, excepto la financiación de planes de seguros y de pensiones</t>
  </si>
  <si>
    <t>1.5.</t>
  </si>
  <si>
    <t xml:space="preserve">ACTIVIDAD/ES SECUNDARIA/S SEGÚN INSCRIPCION EN EL RUC: </t>
  </si>
  <si>
    <t>N/A.</t>
  </si>
  <si>
    <t>1.6.</t>
  </si>
  <si>
    <t>DOMICILIO LEGAL:</t>
  </si>
  <si>
    <t>Pitiantuta Nº 485 esq. Avda. España</t>
  </si>
  <si>
    <t>1.7.</t>
  </si>
  <si>
    <t>TELEFONO:</t>
  </si>
  <si>
    <t>(595-21) 620 6000</t>
  </si>
  <si>
    <t>1.8.</t>
  </si>
  <si>
    <t>1.9.</t>
  </si>
  <si>
    <t>finanzas@bepsa.com.py</t>
  </si>
  <si>
    <t>1.10</t>
  </si>
  <si>
    <t>http://www.bepsa.com.py</t>
  </si>
  <si>
    <t>ADMINISTRACION:</t>
  </si>
  <si>
    <t>3.</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</si>
  <si>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</si>
  <si>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</si>
  <si>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</si>
  <si>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</si>
  <si>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</si>
  <si>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</si>
  <si>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</si>
  <si>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</si>
  <si>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</si>
  <si>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</si>
  <si>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</si>
  <si>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</si>
  <si>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</si>
  <si>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</si>
  <si>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4.</t>
  </si>
  <si>
    <t>AUDITOR EXTERNO INDEPENDIENTE</t>
  </si>
  <si>
    <t>GESTION EMPRESARIAL</t>
  </si>
  <si>
    <t>4.1.</t>
  </si>
  <si>
    <t>AUDITOR EXTERNO INDEPENDIENTE DESIGNADO:</t>
  </si>
  <si>
    <t>4.2.</t>
  </si>
  <si>
    <t>NUMERO DE INSCRIPCION EN EL REGISTRO DE LA CNV:</t>
  </si>
  <si>
    <t>008</t>
  </si>
  <si>
    <t>FAX:</t>
  </si>
  <si>
    <t>E-MAIL:</t>
  </si>
  <si>
    <t>SITIO PAGINA WEB;</t>
  </si>
  <si>
    <t>CAPITAL Y PROPIEDAD:</t>
  </si>
  <si>
    <t>Banco Continental S.A.E.C.A.</t>
  </si>
  <si>
    <t>Ordinarias</t>
  </si>
  <si>
    <t>Directorio y Apoderado</t>
  </si>
  <si>
    <t>Norma Alicia Aveiro</t>
  </si>
  <si>
    <t>Director Titular</t>
  </si>
  <si>
    <t>Teresa Gaona de Bobadilla</t>
  </si>
  <si>
    <t>Silvana Scavone</t>
  </si>
  <si>
    <t>Francesco Scavone</t>
  </si>
  <si>
    <t>Maximiliano Altieri Fadul</t>
  </si>
  <si>
    <t>Director Suplente</t>
  </si>
  <si>
    <t xml:space="preserve"> Wilson Medina</t>
  </si>
  <si>
    <t>Ricardo Kiko</t>
  </si>
  <si>
    <t>Gustavo Arguello</t>
  </si>
  <si>
    <t>Síndico Titular</t>
  </si>
  <si>
    <t>Sindico Suplente</t>
  </si>
  <si>
    <t>Marcelo Kullman</t>
  </si>
  <si>
    <t>Gerente General</t>
  </si>
  <si>
    <t>Eduardo Szaran</t>
  </si>
  <si>
    <t>Gerente de Operaciones</t>
  </si>
  <si>
    <t>Carla Corvalan</t>
  </si>
  <si>
    <t>Gerente de Planificación y Proyectos</t>
  </si>
  <si>
    <t>Emilio Vargas</t>
  </si>
  <si>
    <t>Rafael Mora</t>
  </si>
  <si>
    <t>German Valentino</t>
  </si>
  <si>
    <t>Aporte para Futura Integracion</t>
  </si>
  <si>
    <t>OS/OVM</t>
  </si>
  <si>
    <t>Banco Rio S.A.E.C.A.</t>
  </si>
  <si>
    <t>Raúl Heisecke</t>
  </si>
  <si>
    <t>César González</t>
  </si>
  <si>
    <t>Gerente de Entidades</t>
  </si>
  <si>
    <t xml:space="preserve">Gerente de Productos </t>
  </si>
  <si>
    <t>Pedro Acosta</t>
  </si>
  <si>
    <t>Supervisor General de Administración y Finanzas</t>
  </si>
  <si>
    <t>Supervisor General Comercial</t>
  </si>
  <si>
    <t>Supervisor General de TIC</t>
  </si>
  <si>
    <t>INFORMACION AL 31/03/25</t>
  </si>
  <si>
    <t>Presidente Directorio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</si>
</sst>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5" x14ac:knownFonts="1">
    <font>
      <sz val="11"/>
      <color theme="1"/>
      <name val="Calibri"/>
      <family val="2"/>
      <scheme val="minor"/>
    </font>
    <font>
      <sz val="10"/>
      <name val="Arial"/>
      <family val="2"/>
    </font>
    <font>
      <sz val="11"/>
      <color theme="1"/>
      <name val="Calibri"/>
      <family val="2"/>
      <scheme val="minor"/>
    </font>
    <font>
      <sz val="10"/>
      <color theme="1"/>
      <name val="Arial"/>
      <family val="2"/>
    </font>
    <font>
      <b/>
      <sz val="10"/>
      <color theme="1"/>
      <name val="Arial"/>
      <family val="2"/>
    </font>
  </fonts>
  <fills count="2">
    <fill>
      <patternFill patternType="none"/>
    </fill>
    <fill>
      <patternFill patternType="gray125"/>
    </fill>
  </fills>
  <borders count="11">
    <border>
      <left/>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4">
    <xf numFmtId="0" fontId="0" fillId="0" borderId="0"/>
    <xf numFmtId="41" fontId="2" fillId="0" borderId="0" applyFont="0" applyFill="0" applyBorder="0" applyAlignment="0" applyProtection="0"/>
    <xf numFmtId="0" fontId="1" fillId="0" borderId="0"/>
    <xf numFmtId="9" fontId="2" fillId="0" borderId="0" applyFont="0" applyFill="0" applyBorder="0" applyAlignment="0" applyProtection="0"/>
  </cellStyleXfs>
  <cellXfs count="37">
    <xf numFmtId="0" fontId="0" fillId="0" borderId="0" xfId="0"/>
    <xf numFmtId="0" fontId="3" fillId="0" borderId="0" xfId="0" applyFont="1"/>
    <xf numFmtId="0" fontId="4" fillId="0" borderId="0" xfId="0" applyFont="1"/>
    <xf numFmtId="14" fontId="3" fillId="0" borderId="0" xfId="0" applyNumberFormat="1" applyFont="1"/>
    <xf numFmtId="0" fontId="4" fillId="0" borderId="0" xfId="0" applyFont="1" applyAlignment="1">
      <alignment horizontal="left"/>
    </xf>
    <xf numFmtId="0" fontId="3" fillId="0" borderId="0" xfId="0" applyFont="1" applyAlignment="1">
      <alignment horizontal="left"/>
    </xf>
    <xf numFmtId="0" fontId="4" fillId="0" borderId="0" xfId="0" applyFont="1" applyAlignment="1">
      <alignment wrapText="1"/>
    </xf>
    <xf numFmtId="0" fontId="4" fillId="0" borderId="0" xfId="0" applyFont="1" applyAlignment="1">
      <alignment horizontal="left"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vertical="center"/>
    </xf>
    <xf numFmtId="0" fontId="4" fillId="0" borderId="9" xfId="0" applyFont="1" applyBorder="1" applyAlignment="1">
      <alignment horizontal="center" vertical="center" wrapText="1"/>
    </xf>
    <xf numFmtId="0" fontId="3" fillId="0" borderId="1" xfId="0" applyFont="1" applyBorder="1"/>
    <xf numFmtId="0" fontId="4" fillId="0" borderId="10" xfId="0" applyFont="1" applyBorder="1" applyAlignment="1">
      <alignment horizontal="center" vertical="center" wrapText="1"/>
    </xf>
    <xf numFmtId="41" fontId="3" fillId="0" borderId="8" xfId="1" applyFont="1" applyBorder="1" applyAlignment="1">
      <alignment horizontal="center" vertical="center" wrapText="1"/>
    </xf>
    <xf numFmtId="41" fontId="3" fillId="0" borderId="1" xfId="1" applyFont="1" applyBorder="1" applyAlignment="1">
      <alignment horizontal="center"/>
    </xf>
    <xf numFmtId="41" fontId="3" fillId="0" borderId="10" xfId="1" applyFont="1" applyBorder="1" applyAlignment="1">
      <alignment horizontal="center" vertical="center" wrapText="1"/>
    </xf>
    <xf numFmtId="3" fontId="3" fillId="0" borderId="0" xfId="0" applyNumberFormat="1" applyFont="1"/>
    <xf numFmtId="0" fontId="3" fillId="0" borderId="10" xfId="0" applyFont="1" applyBorder="1" applyAlignment="1">
      <alignment vertical="center" wrapText="1"/>
    </xf>
    <xf numFmtId="0" fontId="3" fillId="0" borderId="10" xfId="0" applyFont="1" applyBorder="1" applyAlignment="1">
      <alignment horizontal="center" vertical="center" wrapText="1"/>
    </xf>
    <xf numFmtId="10" fontId="3" fillId="0" borderId="10" xfId="3" applyNumberFormat="1" applyFont="1" applyBorder="1" applyAlignment="1">
      <alignment horizontal="center" vertical="center" wrapText="1"/>
    </xf>
    <xf numFmtId="10" fontId="3" fillId="0" borderId="0" xfId="3" applyNumberFormat="1" applyFont="1"/>
    <xf numFmtId="49" fontId="3" fillId="0" borderId="0" xfId="0" applyNumberFormat="1" applyFont="1"/>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0" xfId="0" applyFont="1" applyAlignment="1">
      <alignment horizont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horizontal="left"/>
    </xf>
  </cellXfs>
  <cellStyles count="4">
    <cellStyle name="Millares [0] 2" xfId="1" xr:uid="{BA7CDB71-8A7E-4EAD-8338-7E1CD2E99401}"/>
    <cellStyle name="Normal" xfId="0" builtinId="0"/>
    <cellStyle name="Normal 2" xfId="2" xr:uid="{4699EAC9-4FD6-43C9-9B41-63C623BD271C}"/>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2B3B2-25DC-4168-8E53-9EED05900989}">
  <dimension ref="A2:J78"/>
  <sheetViews>
    <sheetView showGridLines="0" tabSelected="1" zoomScale="70" zoomScaleNormal="70" workbookViewId="0">
      <selection activeCell="D41" sqref="D41"/>
    </sheetView>
  </sheetViews>
  <sheetFormatPr defaultColWidth="11.54296875" defaultRowHeight="12.5" x14ac:dyDescent="0.25"/>
  <cols>
    <col min="1" max="1" width="15.6328125" style="1" customWidth="1"/>
    <col min="2" max="2" width="50" style="1" customWidth="1"/>
    <col min="3" max="3" width="32.36328125" style="1" bestFit="1" customWidth="1"/>
    <col min="4" max="4" width="23.54296875" style="1" customWidth="1"/>
    <col min="5" max="6" width="15.6328125" style="1" customWidth="1"/>
    <col min="7" max="7" width="19.6328125" style="1" customWidth="1"/>
    <col min="8" max="8" width="14.36328125" style="1" bestFit="1" customWidth="1"/>
    <col min="9" max="9" width="11.54296875" style="1"/>
    <col min="10" max="10" width="20.36328125" style="1" bestFit="1" customWidth="1"/>
    <col min="11" max="16384" width="11.54296875" style="1"/>
  </cols>
  <sheetData>
    <row r="2" spans="1:5" ht="13" thickBot="1" x14ac:dyDescent="0.3"/>
    <row r="3" spans="1:5" ht="13.5" thickBot="1" x14ac:dyDescent="0.35">
      <c r="A3" s="25" t="s">
        <v>0</v>
      </c>
      <c r="B3" s="26"/>
      <c r="C3" s="26"/>
      <c r="D3" s="26"/>
      <c r="E3" s="27"/>
    </row>
    <row r="4" spans="1:5" ht="13" x14ac:dyDescent="0.3">
      <c r="A4" s="28" t="s">
        <v>8</v>
      </c>
      <c r="B4" s="28"/>
      <c r="C4" s="28"/>
      <c r="D4" s="28"/>
      <c r="E4" s="28"/>
    </row>
    <row r="5" spans="1:5" ht="13" x14ac:dyDescent="0.3">
      <c r="A5" s="29" t="s">
        <v>9</v>
      </c>
      <c r="B5" s="29"/>
      <c r="C5" s="29"/>
      <c r="D5" s="29"/>
      <c r="E5" s="29"/>
    </row>
    <row r="6" spans="1:5" ht="13" x14ac:dyDescent="0.3">
      <c r="A6" s="2" t="s">
        <v>101</v>
      </c>
    </row>
    <row r="7" spans="1:5" ht="13" x14ac:dyDescent="0.3">
      <c r="A7" s="2"/>
      <c r="D7" s="3"/>
    </row>
    <row r="9" spans="1:5" ht="13" x14ac:dyDescent="0.3">
      <c r="A9" s="4" t="s">
        <v>10</v>
      </c>
      <c r="B9" s="4" t="s">
        <v>11</v>
      </c>
      <c r="C9" s="5" t="s">
        <v>20</v>
      </c>
    </row>
    <row r="10" spans="1:5" ht="13" x14ac:dyDescent="0.3">
      <c r="A10" s="4" t="s">
        <v>12</v>
      </c>
      <c r="B10" s="4" t="s">
        <v>13</v>
      </c>
      <c r="C10" s="5" t="s">
        <v>14</v>
      </c>
    </row>
    <row r="11" spans="1:5" ht="13" x14ac:dyDescent="0.3">
      <c r="A11" s="4" t="s">
        <v>15</v>
      </c>
      <c r="B11" s="4" t="s">
        <v>16</v>
      </c>
      <c r="C11" s="5"/>
    </row>
    <row r="12" spans="1:5" x14ac:dyDescent="0.25">
      <c r="A12" s="34" t="s">
        <v>17</v>
      </c>
      <c r="B12" s="34"/>
      <c r="C12" s="34"/>
      <c r="D12" s="34"/>
      <c r="E12" s="34"/>
    </row>
    <row r="13" spans="1:5" x14ac:dyDescent="0.25">
      <c r="A13" s="34"/>
      <c r="B13" s="34"/>
      <c r="C13" s="34"/>
      <c r="D13" s="34"/>
      <c r="E13" s="34"/>
    </row>
    <row r="14" spans="1:5" x14ac:dyDescent="0.25">
      <c r="A14" s="34"/>
      <c r="B14" s="34"/>
      <c r="C14" s="34"/>
      <c r="D14" s="34"/>
      <c r="E14" s="34"/>
    </row>
    <row r="15" spans="1:5" x14ac:dyDescent="0.25">
      <c r="A15" s="34"/>
      <c r="B15" s="34"/>
      <c r="C15" s="34"/>
      <c r="D15" s="34"/>
      <c r="E15" s="34"/>
    </row>
    <row r="16" spans="1:5" x14ac:dyDescent="0.25">
      <c r="A16" s="34"/>
      <c r="B16" s="34"/>
      <c r="C16" s="34"/>
      <c r="D16" s="34"/>
      <c r="E16" s="34"/>
    </row>
    <row r="17" spans="1:5" x14ac:dyDescent="0.25">
      <c r="A17" s="34"/>
      <c r="B17" s="34"/>
      <c r="C17" s="34"/>
      <c r="D17" s="34"/>
      <c r="E17" s="34"/>
    </row>
    <row r="18" spans="1:5" x14ac:dyDescent="0.25">
      <c r="A18" s="34"/>
      <c r="B18" s="34"/>
      <c r="C18" s="34"/>
      <c r="D18" s="34"/>
      <c r="E18" s="34"/>
    </row>
    <row r="19" spans="1:5" x14ac:dyDescent="0.25">
      <c r="A19" s="34"/>
      <c r="B19" s="34"/>
      <c r="C19" s="34"/>
      <c r="D19" s="34"/>
      <c r="E19" s="34"/>
    </row>
    <row r="20" spans="1:5" x14ac:dyDescent="0.25">
      <c r="A20" s="34"/>
      <c r="B20" s="34"/>
      <c r="C20" s="34"/>
      <c r="D20" s="34"/>
      <c r="E20" s="34"/>
    </row>
    <row r="21" spans="1:5" x14ac:dyDescent="0.25">
      <c r="A21" s="34"/>
      <c r="B21" s="34"/>
      <c r="C21" s="34"/>
      <c r="D21" s="34"/>
      <c r="E21" s="34"/>
    </row>
    <row r="22" spans="1:5" x14ac:dyDescent="0.25">
      <c r="A22" s="34"/>
      <c r="B22" s="34"/>
      <c r="C22" s="34"/>
      <c r="D22" s="34"/>
      <c r="E22" s="34"/>
    </row>
    <row r="23" spans="1:5" x14ac:dyDescent="0.25">
      <c r="A23" s="34"/>
      <c r="B23" s="34"/>
      <c r="C23" s="34"/>
      <c r="D23" s="34"/>
      <c r="E23" s="34"/>
    </row>
    <row r="24" spans="1:5" x14ac:dyDescent="0.25">
      <c r="A24" s="34"/>
      <c r="B24" s="34"/>
      <c r="C24" s="34"/>
      <c r="D24" s="34"/>
      <c r="E24" s="34"/>
    </row>
    <row r="25" spans="1:5" x14ac:dyDescent="0.25">
      <c r="A25" s="34"/>
      <c r="B25" s="34"/>
      <c r="C25" s="34"/>
      <c r="D25" s="34"/>
      <c r="E25" s="34"/>
    </row>
    <row r="26" spans="1:5" x14ac:dyDescent="0.25">
      <c r="A26" s="34"/>
      <c r="B26" s="34"/>
      <c r="C26" s="34"/>
      <c r="D26" s="34"/>
      <c r="E26" s="34"/>
    </row>
    <row r="27" spans="1:5" ht="73.25" customHeight="1" x14ac:dyDescent="0.25">
      <c r="A27" s="34"/>
      <c r="B27" s="34"/>
      <c r="C27" s="34"/>
      <c r="D27" s="34"/>
      <c r="E27" s="34"/>
    </row>
    <row r="28" spans="1:5" ht="13" x14ac:dyDescent="0.3">
      <c r="A28" s="4" t="s">
        <v>18</v>
      </c>
      <c r="B28" s="4" t="s">
        <v>19</v>
      </c>
      <c r="C28" s="1" t="s">
        <v>20</v>
      </c>
    </row>
    <row r="29" spans="1:5" ht="42" customHeight="1" x14ac:dyDescent="0.3">
      <c r="A29" s="2" t="s">
        <v>21</v>
      </c>
      <c r="B29" s="6" t="s">
        <v>22</v>
      </c>
      <c r="C29" s="35" t="s">
        <v>23</v>
      </c>
      <c r="D29" s="35"/>
      <c r="E29" s="35"/>
    </row>
    <row r="30" spans="1:5" ht="26" x14ac:dyDescent="0.3">
      <c r="A30" s="4" t="s">
        <v>24</v>
      </c>
      <c r="B30" s="7" t="s">
        <v>25</v>
      </c>
      <c r="C30" s="36" t="s">
        <v>26</v>
      </c>
      <c r="D30" s="36"/>
      <c r="E30" s="36"/>
    </row>
    <row r="31" spans="1:5" ht="13" x14ac:dyDescent="0.3">
      <c r="A31" s="4" t="s">
        <v>27</v>
      </c>
      <c r="B31" s="4" t="s">
        <v>28</v>
      </c>
      <c r="C31" s="1" t="s">
        <v>29</v>
      </c>
    </row>
    <row r="32" spans="1:5" ht="13" x14ac:dyDescent="0.3">
      <c r="A32" s="4" t="s">
        <v>30</v>
      </c>
      <c r="B32" s="4" t="s">
        <v>31</v>
      </c>
      <c r="C32" s="1" t="s">
        <v>32</v>
      </c>
    </row>
    <row r="33" spans="1:3" ht="13" x14ac:dyDescent="0.3">
      <c r="A33" s="4" t="s">
        <v>33</v>
      </c>
      <c r="B33" s="4" t="s">
        <v>62</v>
      </c>
      <c r="C33" s="1" t="s">
        <v>32</v>
      </c>
    </row>
    <row r="34" spans="1:3" ht="13" x14ac:dyDescent="0.3">
      <c r="A34" s="4" t="s">
        <v>34</v>
      </c>
      <c r="B34" s="4" t="s">
        <v>63</v>
      </c>
      <c r="C34" s="1" t="s">
        <v>35</v>
      </c>
    </row>
    <row r="35" spans="1:3" ht="13" x14ac:dyDescent="0.3">
      <c r="A35" s="4" t="s">
        <v>36</v>
      </c>
      <c r="B35" s="4" t="s">
        <v>64</v>
      </c>
      <c r="C35" s="1" t="s">
        <v>37</v>
      </c>
    </row>
    <row r="36" spans="1:3" ht="13" x14ac:dyDescent="0.3">
      <c r="A36" s="4">
        <v>2</v>
      </c>
      <c r="B36" s="4" t="s">
        <v>38</v>
      </c>
    </row>
    <row r="37" spans="1:3" ht="13.5" thickBot="1" x14ac:dyDescent="0.35">
      <c r="A37" s="4"/>
      <c r="B37" s="4"/>
    </row>
    <row r="38" spans="1:3" ht="13.5" thickBot="1" x14ac:dyDescent="0.35">
      <c r="A38" s="4"/>
      <c r="B38" s="8" t="s">
        <v>1</v>
      </c>
      <c r="C38" s="9" t="s">
        <v>2</v>
      </c>
    </row>
    <row r="39" spans="1:3" ht="13.5" thickBot="1" x14ac:dyDescent="0.35">
      <c r="A39" s="4"/>
      <c r="B39" s="10" t="s">
        <v>3</v>
      </c>
      <c r="C39" s="10" t="s">
        <v>68</v>
      </c>
    </row>
    <row r="40" spans="1:3" ht="13.5" thickBot="1" x14ac:dyDescent="0.35">
      <c r="A40" s="4"/>
      <c r="B40" s="10" t="s">
        <v>102</v>
      </c>
      <c r="C40" s="10" t="s">
        <v>4</v>
      </c>
    </row>
    <row r="41" spans="1:3" ht="13.5" thickBot="1" x14ac:dyDescent="0.35">
      <c r="A41" s="4"/>
      <c r="B41" s="10" t="s">
        <v>5</v>
      </c>
      <c r="C41" s="10" t="s">
        <v>69</v>
      </c>
    </row>
    <row r="42" spans="1:3" ht="13.5" thickBot="1" x14ac:dyDescent="0.35">
      <c r="A42" s="4"/>
      <c r="B42" s="10" t="s">
        <v>70</v>
      </c>
      <c r="C42" s="10" t="s">
        <v>71</v>
      </c>
    </row>
    <row r="43" spans="1:3" ht="13.5" thickBot="1" x14ac:dyDescent="0.35">
      <c r="A43" s="4"/>
      <c r="B43" s="10" t="s">
        <v>70</v>
      </c>
      <c r="C43" s="10" t="s">
        <v>72</v>
      </c>
    </row>
    <row r="44" spans="1:3" ht="13.5" thickBot="1" x14ac:dyDescent="0.35">
      <c r="A44" s="4"/>
      <c r="B44" s="10" t="s">
        <v>70</v>
      </c>
      <c r="C44" s="10" t="s">
        <v>73</v>
      </c>
    </row>
    <row r="45" spans="1:3" ht="13.5" thickBot="1" x14ac:dyDescent="0.35">
      <c r="A45" s="4"/>
      <c r="B45" s="10" t="s">
        <v>70</v>
      </c>
      <c r="C45" s="10" t="s">
        <v>74</v>
      </c>
    </row>
    <row r="46" spans="1:3" ht="13.5" thickBot="1" x14ac:dyDescent="0.35">
      <c r="A46" s="4"/>
      <c r="B46" s="10" t="s">
        <v>75</v>
      </c>
      <c r="C46" s="10" t="s">
        <v>76</v>
      </c>
    </row>
    <row r="47" spans="1:3" ht="13.5" thickBot="1" x14ac:dyDescent="0.35">
      <c r="A47" s="4"/>
      <c r="B47" s="10" t="s">
        <v>75</v>
      </c>
      <c r="C47" s="10" t="s">
        <v>77</v>
      </c>
    </row>
    <row r="48" spans="1:3" ht="13.5" thickBot="1" x14ac:dyDescent="0.35">
      <c r="A48" s="4"/>
      <c r="B48" s="10" t="s">
        <v>75</v>
      </c>
      <c r="C48" s="10" t="s">
        <v>78</v>
      </c>
    </row>
    <row r="49" spans="1:6" ht="13.5" thickBot="1" x14ac:dyDescent="0.35">
      <c r="A49" s="4"/>
      <c r="B49" s="10" t="s">
        <v>79</v>
      </c>
      <c r="C49" s="10" t="s">
        <v>6</v>
      </c>
    </row>
    <row r="50" spans="1:6" ht="13.5" thickBot="1" x14ac:dyDescent="0.35">
      <c r="A50" s="4"/>
      <c r="B50" s="10" t="s">
        <v>80</v>
      </c>
      <c r="C50" s="10" t="s">
        <v>81</v>
      </c>
    </row>
    <row r="51" spans="1:6" ht="13.5" thickBot="1" x14ac:dyDescent="0.35">
      <c r="A51" s="4"/>
      <c r="B51" s="11" t="s">
        <v>7</v>
      </c>
      <c r="C51" s="10"/>
    </row>
    <row r="52" spans="1:6" ht="13.5" thickBot="1" x14ac:dyDescent="0.35">
      <c r="A52" s="4"/>
      <c r="B52" s="10" t="s">
        <v>82</v>
      </c>
      <c r="C52" s="10" t="s">
        <v>93</v>
      </c>
    </row>
    <row r="53" spans="1:6" ht="13.5" thickBot="1" x14ac:dyDescent="0.35">
      <c r="A53" s="4"/>
      <c r="B53" s="10" t="s">
        <v>98</v>
      </c>
      <c r="C53" s="10" t="s">
        <v>97</v>
      </c>
    </row>
    <row r="54" spans="1:6" ht="13.5" thickBot="1" x14ac:dyDescent="0.35">
      <c r="A54" s="4"/>
      <c r="B54" s="10" t="s">
        <v>96</v>
      </c>
      <c r="C54" s="10" t="s">
        <v>83</v>
      </c>
    </row>
    <row r="55" spans="1:6" ht="13.5" thickBot="1" x14ac:dyDescent="0.35">
      <c r="A55" s="4"/>
      <c r="B55" s="10" t="s">
        <v>99</v>
      </c>
      <c r="C55" s="10" t="s">
        <v>94</v>
      </c>
    </row>
    <row r="56" spans="1:6" ht="13.5" thickBot="1" x14ac:dyDescent="0.35">
      <c r="A56" s="4"/>
      <c r="B56" s="10" t="s">
        <v>84</v>
      </c>
      <c r="C56" s="10" t="s">
        <v>85</v>
      </c>
    </row>
    <row r="57" spans="1:6" ht="13.5" thickBot="1" x14ac:dyDescent="0.35">
      <c r="A57" s="4"/>
      <c r="B57" s="10" t="s">
        <v>86</v>
      </c>
      <c r="C57" s="10" t="s">
        <v>87</v>
      </c>
    </row>
    <row r="58" spans="1:6" ht="13.5" thickBot="1" x14ac:dyDescent="0.35">
      <c r="A58" s="4"/>
      <c r="B58" s="10" t="s">
        <v>95</v>
      </c>
      <c r="C58" s="10" t="s">
        <v>88</v>
      </c>
    </row>
    <row r="59" spans="1:6" ht="13.5" thickBot="1" x14ac:dyDescent="0.35">
      <c r="A59" s="4"/>
      <c r="B59" s="10" t="s">
        <v>100</v>
      </c>
      <c r="C59" s="10" t="s">
        <v>89</v>
      </c>
    </row>
    <row r="60" spans="1:6" ht="13" x14ac:dyDescent="0.3">
      <c r="A60" s="4"/>
      <c r="B60" s="4"/>
    </row>
    <row r="62" spans="1:6" ht="23" customHeight="1" x14ac:dyDescent="0.25">
      <c r="A62" s="12" t="s">
        <v>39</v>
      </c>
      <c r="B62" s="33" t="s">
        <v>65</v>
      </c>
      <c r="C62" s="33"/>
      <c r="D62" s="33"/>
      <c r="E62" s="33"/>
      <c r="F62" s="33"/>
    </row>
    <row r="63" spans="1:6" ht="13" thickBot="1" x14ac:dyDescent="0.3"/>
    <row r="64" spans="1:6" ht="13.5" thickBot="1" x14ac:dyDescent="0.3">
      <c r="A64" s="30" t="s">
        <v>40</v>
      </c>
      <c r="B64" s="31"/>
      <c r="C64" s="31"/>
      <c r="D64" s="31"/>
      <c r="E64" s="31"/>
      <c r="F64" s="32"/>
    </row>
    <row r="65" spans="1:10" ht="26.5" thickBot="1" x14ac:dyDescent="0.3">
      <c r="A65" s="11" t="s">
        <v>41</v>
      </c>
      <c r="B65" s="13" t="s">
        <v>42</v>
      </c>
      <c r="C65" s="14" t="s">
        <v>90</v>
      </c>
      <c r="D65" s="15" t="s">
        <v>43</v>
      </c>
      <c r="E65" s="15" t="s">
        <v>44</v>
      </c>
      <c r="F65" s="15" t="s">
        <v>45</v>
      </c>
    </row>
    <row r="66" spans="1:10" ht="13" thickBot="1" x14ac:dyDescent="0.3">
      <c r="A66" s="16">
        <v>73980000000</v>
      </c>
      <c r="B66" s="16">
        <f>+A66</f>
        <v>73980000000</v>
      </c>
      <c r="C66" s="17">
        <v>0</v>
      </c>
      <c r="D66" s="16">
        <f>+B66</f>
        <v>73980000000</v>
      </c>
      <c r="E66" s="16">
        <f>+B66</f>
        <v>73980000000</v>
      </c>
      <c r="F66" s="18">
        <v>100000</v>
      </c>
    </row>
    <row r="68" spans="1:10" x14ac:dyDescent="0.25">
      <c r="J68" s="19"/>
    </row>
    <row r="69" spans="1:10" ht="13" x14ac:dyDescent="0.3">
      <c r="A69" s="2" t="s">
        <v>46</v>
      </c>
    </row>
    <row r="70" spans="1:10" ht="13.5" thickBot="1" x14ac:dyDescent="0.35">
      <c r="A70" s="2"/>
    </row>
    <row r="71" spans="1:10" ht="60" customHeight="1" thickBot="1" x14ac:dyDescent="0.3">
      <c r="A71" s="8" t="s">
        <v>47</v>
      </c>
      <c r="B71" s="9" t="s">
        <v>48</v>
      </c>
      <c r="C71" s="9" t="s">
        <v>49</v>
      </c>
      <c r="D71" s="9" t="s">
        <v>50</v>
      </c>
      <c r="E71" s="9" t="s">
        <v>51</v>
      </c>
      <c r="F71" s="9" t="s">
        <v>52</v>
      </c>
      <c r="G71" s="9" t="s">
        <v>53</v>
      </c>
    </row>
    <row r="72" spans="1:10" ht="13" thickBot="1" x14ac:dyDescent="0.3">
      <c r="A72" s="10">
        <v>1</v>
      </c>
      <c r="B72" s="20" t="s">
        <v>66</v>
      </c>
      <c r="C72" s="18">
        <v>344828</v>
      </c>
      <c r="D72" s="21" t="s">
        <v>67</v>
      </c>
      <c r="E72" s="22" t="s">
        <v>91</v>
      </c>
      <c r="F72" s="18">
        <v>34482800000</v>
      </c>
      <c r="G72" s="22">
        <v>0.46610975939443094</v>
      </c>
    </row>
    <row r="73" spans="1:10" ht="15" customHeight="1" thickBot="1" x14ac:dyDescent="0.3">
      <c r="A73" s="10">
        <v>2</v>
      </c>
      <c r="B73" s="20" t="s">
        <v>92</v>
      </c>
      <c r="C73" s="18">
        <v>110280</v>
      </c>
      <c r="D73" s="21" t="s">
        <v>67</v>
      </c>
      <c r="E73" s="22" t="s">
        <v>91</v>
      </c>
      <c r="F73" s="18">
        <v>11028000000</v>
      </c>
      <c r="G73" s="22">
        <v>0.14906731549067315</v>
      </c>
    </row>
    <row r="74" spans="1:10" ht="13" x14ac:dyDescent="0.3">
      <c r="A74" s="2"/>
    </row>
    <row r="75" spans="1:10" x14ac:dyDescent="0.25">
      <c r="F75" s="23"/>
    </row>
    <row r="76" spans="1:10" ht="13" x14ac:dyDescent="0.3">
      <c r="A76" s="2" t="s">
        <v>54</v>
      </c>
      <c r="B76" s="2" t="s">
        <v>55</v>
      </c>
      <c r="C76" s="1" t="s">
        <v>56</v>
      </c>
    </row>
    <row r="77" spans="1:10" ht="13" x14ac:dyDescent="0.3">
      <c r="A77" s="2" t="s">
        <v>57</v>
      </c>
      <c r="B77" s="6" t="s">
        <v>58</v>
      </c>
      <c r="C77" s="1" t="s">
        <v>56</v>
      </c>
    </row>
    <row r="78" spans="1:10" ht="13" x14ac:dyDescent="0.3">
      <c r="A78" s="2" t="s">
        <v>59</v>
      </c>
      <c r="B78" s="2" t="s">
        <v>60</v>
      </c>
      <c r="C78" s="24" t="s">
        <v>61</v>
      </c>
    </row>
  </sheetData>
  <mergeCells count="8">
    <mergeCell ref="A3:E3"/>
    <mergeCell ref="A4:E4"/>
    <mergeCell ref="A5:E5"/>
    <mergeCell ref="A64:F64"/>
    <mergeCell ref="B62:F62"/>
    <mergeCell ref="A12:E27"/>
    <mergeCell ref="C29:E29"/>
    <mergeCell ref="C30:E30"/>
  </mergeCells>
  <pageMargins left="0.70866141732283472" right="0.70866141732283472" top="0.74803149606299213" bottom="0.74803149606299213" header="0.31496062992125984" footer="0.31496062992125984"/>
  <pageSetup paperSize="9" scale="85" orientation="landscape" r:id="rId1"/>
  <headerFooter>
    <oddHeader>&amp;R&amp;G</oddHeader>
    <oddFooter>Página &amp;P</oddFooter>
  </headerFooter>
  <legacyDrawingHF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coynFQpYP6fHGvbG0h7QX88Vg9ZOaliY5mIbOy0x8y0=</DigestValue>
    </Reference>
    <Reference Type="http://www.w3.org/2000/09/xmldsig#Object" URI="#idOfficeObject">
      <DigestMethod Algorithm="http://www.w3.org/2001/04/xmlenc#sha256"/>
      <DigestValue>VH4vtH6EkCOgWAONLf83Jp1d/O+jCVxcQdoMALZrUtM=</DigestValue>
    </Reference>
    <Reference Type="http://uri.etsi.org/01903#SignedProperties" URI="#idSignedProperties">
      <Transforms>
        <Transform Algorithm="http://www.w3.org/TR/2001/REC-xml-c14n-20010315"/>
      </Transforms>
      <DigestMethod Algorithm="http://www.w3.org/2001/04/xmlenc#sha256"/>
      <DigestValue>r57wAB9han+UsnkUR+/WYmklFWZv9VOwEk5BXHDNfus=</DigestValue>
    </Reference>
  </SignedInfo>
  <SignatureValue>W/etvA7s0eTRZuhQeF894wP2ON6CAQkDmbHkqZFAZEmzOUZIqxylZG6UsKxx60ZDSNxNjPAK5Afa
ufQHGRNipV5DlSSKO2UPYd0IQMoI7KDJykO/lKYaMhnOO2yfYxB7r0qMHmlc9SQspW/k1JyT9Bov
H1juWlUS2in+1KpjsA2SRPY3B/4c8mNVQXjqTCYnD1HqfN4w8qsDt5MWK/K/AKHyYngUPD4ef+Dn
JjPdpimS5+HfhTCFUH92ex8iSLTa5mwBBGymaLkUDtA7LJ1VD16/6dIYlKAKWnNhWjmb9PKIfXZw
WHw0TN2H252xPAxjoo3eqGyYj/iIwyUkv0624A==</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cEaW/AbIUEJKWjvNMPATa1ecxf+RewfPazKv18bZkNI=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3lZNAjrXAReGAyv0G+mvKIaNjsHkoz6y/wC04vBbdmM=</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2QdBU4gEjqH6BHOTWbRxftI903J/Idsb736jK1HzP4c=</DigestValue>
      </Reference>
      <Reference URI="/xl/styles.xml?ContentType=application/vnd.openxmlformats-officedocument.spreadsheetml.styles+xml">
        <DigestMethod Algorithm="http://www.w3.org/2001/04/xmlenc#sha256"/>
        <DigestValue>E2sjzhUV/QdCT0ySeaR8wAiOldYgu4QO74mCIu/6f8c=</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umTzpO80gLt3Jpqzx2QLsamIwunQ+00opEUOhMxB0Qo=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oOUgqFmjLqexmh0Aou/D7igjGtZppz/J1wM7M/eVxTI=</DigestValue>
      </Reference>
    </Manifest>
    <SignatureProperties>
      <SignatureProperty Id="idSignatureTime" Target="#idPackageSignature">
        <mdssi:SignatureTime xmlns:mdssi="http://schemas.openxmlformats.org/package/2006/digital-signature">
          <mdssi:Format>YYYY-MM-DDThh:mm:ssTZD</mdssi:Format>
          <mdssi:Value>2025-05-13T20:26:02Z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2025-05-13T20:26:02Z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Presentacion</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4qLAUBNByrUnza3wvc9fUGSUv4TracpJEqkHQ5Myq3c=</DigestValue>
    </Reference>
    <Reference Type="http://www.w3.org/2000/09/xmldsig#Object" URI="#idOfficeObject">
      <DigestMethod Algorithm="http://www.w3.org/2001/04/xmlenc#sha256"/>
      <DigestValue>5WdmuujwNO9FBr1pFgDv28gTOKQE/rLCFDNxzHcOohA=</DigestValue>
    </Reference>
    <Reference Type="http://uri.etsi.org/01903#SignedProperties" URI="#idSignedProperties">
      <Transforms>
        <Transform Algorithm="http://www.w3.org/TR/2001/REC-xml-c14n-20010315"/>
      </Transforms>
      <DigestMethod Algorithm="http://www.w3.org/2001/04/xmlenc#sha256"/>
      <DigestValue>wK3lppADu550e0aKxulqyLjIe0QIAC2n1LuFh3dpyA4=</DigestValue>
    </Reference>
  </SignedInfo>
  <SignatureValue>c6VRxYsnUZgYpCYYSNQY0zAlIaVZn+jeINTT0KvpW4BXK8hNFfdg83mR9/vK8b+89iwHQTP1cDTB
8XoUaW5n7xZPMiQ0VuSs1Y5peHvD4EIighMzXq1DNbBQEwnWHbsICoNXSEM6g8RKSP1eo4AiXUTg
A7G1Ecu+9Y4dXA5QDiuBiumPBOfHjKxg/rPxfwU7VNSXT6wrzWg/SA5ZDuhvjR3h7ipB2JQvwcXB
ONVoq4DZAaFF1xFPmZhSSIRHcy22tuznn5PAyrgwhVjszif9HhCzXYWe3quaSTbq8G6lznmTVSSc
9hWUUq+uX8tbiLI+QJudWdsB2/6/B/tgqQvW9g==</SignatureValue>
  <KeyInfo>
    <X509Data>
      <X509Certificate>MIIIgjCCBmqgAwIBAgIIOD+Ms+uN+VowDQYJKoZIhvcNAQELBQAwWjEaMBgGA1UEAwwRQ0EtRE9DVU1FTlRBIFMuQS4xFjAUBgNVBAUTDVJVQzgwMDUwMTcyLTExFzAVBgNVBAoMDkRPQ1VNRU5UQSBTLkEuMQswCQYDVQQGEwJQWTAeFw0yNTA1MDgxOTEyMDBaFw0yNzA1MDgxOTEy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s/l6zype2TdEbvi/PAOpQ2mutmfg2u3/KlsFpNU4wOen7Gksj+n+FgAg6iS2DCQcLqtBb9+hyLM0ii0NcsheygSc+vZPqkXY0YECRTO8mPR/G/M3OL5nl8Z6U74KdfB2q0cTFwSBNtQ2qbXEG0Il2L9gLZBLWVRoOMhNFVODtT54LucUHBYOMawBt3u6y+NFHvih/TezOkqOZi5oUZEVFSbPxWEC2UMSi4UqTHBkKY5HlhVtpJ4M7yZZViZW2arSDmkUVg5OWenwle2jIe6qJQAWJoBH/90voxvf8rW/G39fuVGIsKQ8GZCD6PUkB69aAjEvqsaXBQWgjNv+q/ur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GxqBQ+fXwB8aNr49hmo8h5F7REwDgYDVR0PAQH/BAQDAgXgMA0GCSqGSIb3DQEBCwUAA4ICAQAheBbeECtL6osgVt88aFkO5FRuB4LgqSKNFqeyr5tB1caZ5H/ApYhF4YjTV6Y+fAEJUoaMu06/HftMTzf3Z99hXNhVF+dhmS3RNbJAV9u1WQeI25/amLqOngXBecT1lLoXobfAv7DRyQAvbwl2yZuscEsvVvZgt5KcIwuiTDRbS/4Nq4+4vRFRo/lJTgmtNQcMotjGjRC6M3OVtZ2bmECsBnXsI1Mmab7VObFo/Dc5a/BdquwlxyF6uRGs21B4agP1lgGnIpKwodGfLoQW0oA9HaoHBLtuPoRTG1wv8TXUPzSuSSF/+XsixVzOU58Og6OO9l/9VzjFrHawFkLYuRiCjG0m560n4smxJDPwnqNfACbme3OPG1btOhvtyXHlgKYAD5kNab7rrLAdrPV9PqPFVF5apNY/aGKKSrmolMirCm5fuF1CRq5LcRzZaanhH2C+7j6EJnIvzI9Ro9ILt4jonNGCurX3l3tNncA7pJA6hY7U494iVqyqgct8rlRwze9djZiKnAvmNpeaaLjNof7DzIMv5rf0QYS05YxB7aNfk/0yXoaKqTuEpJCg4px2uzbFj2G3jjsDWmkb0UEBoqi82GJqE24mg3P+7QQsq65bVuS4Y76qgEs5dL92T6p6RIoTMk0bpc0luAhxC0F1/oMdsAMochYjZuAExnk3XHeo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cEaW/AbIUEJKWjvNMPATa1ecxf+RewfPazKv18bZkNI=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3lZNAjrXAReGAyv0G+mvKIaNjsHkoz6y/wC04vBbdmM=</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2QdBU4gEjqH6BHOTWbRxftI903J/Idsb736jK1HzP4c=</DigestValue>
      </Reference>
      <Reference URI="/xl/styles.xml?ContentType=application/vnd.openxmlformats-officedocument.spreadsheetml.styles+xml">
        <DigestMethod Algorithm="http://www.w3.org/2001/04/xmlenc#sha256"/>
        <DigestValue>E2sjzhUV/QdCT0ySeaR8wAiOldYgu4QO74mCIu/6f8c=</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umTzpO80gLt3Jpqzx2QLsamIwunQ+00opEUOhMxB0Qo=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oOUgqFmjLqexmh0Aou/D7igjGtZppz/J1wM7M/eVxTI=</DigestValue>
      </Reference>
    </Manifest>
    <SignatureProperties>
      <SignatureProperty Id="idSignatureTime" Target="#idPackageSignature">
        <mdssi:SignatureTime xmlns:mdssi="http://schemas.openxmlformats.org/package/2006/digital-signature">
          <mdssi:Format>YYYY-MM-DDThh:mm:ssTZD</mdssi:Format>
          <mdssi:Value>2025-05-13T20:55:48Z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2025-05-13T20:55:48Z</xd:SigningTime>
          <xd:SigningCertificate>
            <xd:Cert>
              <xd:CertDigest>
                <DigestMethod Algorithm="http://www.w3.org/2001/04/xmlenc#sha256"/>
                <DigestValue>xLEfJb1iLqrRNavaoJGs4JQNnKLyH5hy7TEqAajeaQU=</DigestValue>
              </xd:CertDigest>
              <xd:IssuerSerial>
                <X509IssuerName>C=PY, O=DOCUMENTA S.A., SERIALNUMBER=RUC80050172-1, CN=CA-DOCUMENTA S.A.</X509IssuerName>
                <X509SerialNumber>4053112894035720538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 Heisecke</dc:creator>
  <cp:lastModifiedBy>Raul Heisecke</cp:lastModifiedBy>
  <cp:lastPrinted>2021-10-12T17:33:45Z</cp:lastPrinted>
  <dcterms:created xsi:type="dcterms:W3CDTF">2015-06-05T18:17:20Z</dcterms:created>
  <dcterms:modified xsi:type="dcterms:W3CDTF">2025-05-13T20:23:17Z</dcterms:modified>
</cp:coreProperties>
</file>