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externalLinks/externalLink10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psapy-my.sharepoint.com/personal/raul_heisecke_bepsa_com_py/Documents/Escritorio/SIV/"/>
    </mc:Choice>
  </mc:AlternateContent>
  <xr:revisionPtr revIDLastSave="0" documentId="8_{200ECE7D-46D3-40AA-B38D-8072D2F75787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AF2008">[1]Datos!#REF!</definedName>
    <definedName name="_TPy530231">'[2]#REF'!$A$4</definedName>
    <definedName name="_x2">[3]Datos!#REF!</definedName>
    <definedName name="a">[4]Datos!#REF!</definedName>
    <definedName name="ads">[5]Datos!#REF!</definedName>
    <definedName name="año">#REF!</definedName>
    <definedName name="año_ant">#REF!</definedName>
    <definedName name="año_ant2">#REF!</definedName>
    <definedName name="año2">#REF!</definedName>
    <definedName name="ARA_Threshold">[2]Balance!#REF!</definedName>
    <definedName name="ARP_Threshold">[2]Balance!#REF!</definedName>
    <definedName name="AS2DocOpenMode" hidden="1">"AS2DocumentEdit"</definedName>
    <definedName name="BALANCES">#REF!</definedName>
    <definedName name="bertha">[3]Datos!#REF!</definedName>
    <definedName name="clau">#REF!</definedName>
    <definedName name="Comparativo">#REF!</definedName>
    <definedName name="Consolidado">#REF!</definedName>
    <definedName name="CY_Accounts_Receivable">[2]Balance!$B$8</definedName>
    <definedName name="CY_Cash">[2]Balance!$B$6</definedName>
    <definedName name="CY_Cost_of_Sales">'[2]Estado de Resultados'!$B$7</definedName>
    <definedName name="CY_Current_Liabilities">[2]Balance!$B$23</definedName>
    <definedName name="CY_Gross_Profit">'[2]Estado de Resultados'!$B$9</definedName>
    <definedName name="CY_Interest_Expense">'[2]Estado de Resultados'!$B$18</definedName>
    <definedName name="CY_Inventory">[2]Balance!$B$12</definedName>
    <definedName name="CY_LT_Debt">[2]Balance!$B$24</definedName>
    <definedName name="CY_NET_PROFIT">'[2]Estado de Resultados'!$B$24</definedName>
    <definedName name="CY_Net_Revenue">'[2]Estado de Resultados'!$B$6</definedName>
    <definedName name="CY_Operating_Income">'[2]Estado de Resultados'!$B$16</definedName>
    <definedName name="CY_QUICK_ASSETS">[2]Balance!$B$10</definedName>
    <definedName name="CY_Tangible_Net_Worth">'[2]Estado de Resultados'!$B$31</definedName>
    <definedName name="CY_TOTAL_ASSETS">[2]Balance!$B$21</definedName>
    <definedName name="CY_TOTAL_CURR_ASSETS">[2]Balance!$B$15</definedName>
    <definedName name="CY_TOTAL_DEBT">[2]Balance!$B$27</definedName>
    <definedName name="CY_TOTAL_EQUITY">[2]Balance!$B$33</definedName>
    <definedName name="d">#REF!</definedName>
    <definedName name="da" hidden="1">{#N/A,#N/A,FALSE,"Aging Summary";#N/A,#N/A,FALSE,"Ratio Analysis";#N/A,#N/A,FALSE,"Test 120 Day Accts";#N/A,#N/A,FALSE,"Tickmarks"}</definedName>
    <definedName name="DUPONT_1">#REF!</definedName>
    <definedName name="e">[6]Datos!#REF!</definedName>
    <definedName name="eepn">[5]Datos!#REF!</definedName>
    <definedName name="EOAF">[5]Datos!#REF!</definedName>
    <definedName name="Excel_BuiltIn_Print_Area_6">[7]BALANCE!#REF!</definedName>
    <definedName name="Excel_BuiltIn_Print_Titles_9">'[7]Flujo de Efectivo'!#REF!</definedName>
    <definedName name="fe_ant_">#REF!</definedName>
    <definedName name="fe_ant_2">[8]Datos!$E$13</definedName>
    <definedName name="fe_ant_ESP">#REF!</definedName>
    <definedName name="fe_cierre">#REF!</definedName>
    <definedName name="fe_inf">#REF!</definedName>
    <definedName name="fe_inf_">#REF!</definedName>
    <definedName name="firmat" hidden="1">{"'Proposal Balance Sheet'!$A$268:$L$320"}</definedName>
    <definedName name="HTML_CodePage" hidden="1">1252</definedName>
    <definedName name="HTML_Control" hidden="1">{"'Proposal Balance Sheet'!$A$268:$L$320"}</definedName>
    <definedName name="HTML_Description" hidden="1">""</definedName>
    <definedName name="HTML_Email" hidden="1">""</definedName>
    <definedName name="HTML_Header" hidden="1">"Proposal Balance Sheet"</definedName>
    <definedName name="HTML_LastUpdate" hidden="1">"21.10.1999"</definedName>
    <definedName name="HTML_LineAfter" hidden="1">FALSE</definedName>
    <definedName name="HTML_LineBefore" hidden="1">FALSE</definedName>
    <definedName name="HTML_Name" hidden="1">"PASCAL MIEVILLE"</definedName>
    <definedName name="HTML_OBDlg2" hidden="1">TRUE</definedName>
    <definedName name="HTML_OBDlg4" hidden="1">TRUE</definedName>
    <definedName name="HTML_OS" hidden="1">0</definedName>
    <definedName name="HTML_PathFile" hidden="1">"C:\DATA\Focus\Plans comptables\MyHTML.htm"</definedName>
    <definedName name="HTML_Title" hidden="1">"FOCUS_CoA_explanation_all2"</definedName>
    <definedName name="List2">[9]Ejemplo!$A$2:$A$4</definedName>
    <definedName name="mm">[10]Datos!#REF!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osizao" hidden="1">{"'Proposal Balance Sheet'!$A$268:$L$320"}</definedName>
    <definedName name="_xlnm.Print_Area" localSheetId="0">Índice!$A$1:$H$21</definedName>
    <definedName name="PRINT_AREA_MI">#REF!</definedName>
    <definedName name="PRINT_TITLES_MI">#REF!</definedName>
    <definedName name="prueba">#REF!</definedName>
    <definedName name="PY_Accounts_Receivable">[2]Balance!$C$8</definedName>
    <definedName name="PY_Cash">[2]Balance!$C$6</definedName>
    <definedName name="PY_Cost_of_Sales">'[2]Estado de Resultados'!$C$7</definedName>
    <definedName name="PY_Current_Liabilities">[2]Balance!$C$23</definedName>
    <definedName name="PY_Gross_Profit">'[2]Estado de Resultados'!$C$9</definedName>
    <definedName name="PY_Interest_Expense">'[2]Estado de Resultados'!$C$18</definedName>
    <definedName name="PY_Inventory">[2]Balance!$C$12</definedName>
    <definedName name="PY_LT_Debt">[2]Balance!$C$24</definedName>
    <definedName name="PY_NET_PROFIT">'[2]Estado de Resultados'!$C$24</definedName>
    <definedName name="PY_Net_Revenue">'[2]Estado de Resultados'!$C$6</definedName>
    <definedName name="PY_Operating_Income">'[2]Estado de Resultados'!$C$16</definedName>
    <definedName name="PY_QUICK_ASSETS">[2]Balance!$C$10</definedName>
    <definedName name="PY_Tangible_Net_Worth">'[2]Estado de Resultados'!$C$31</definedName>
    <definedName name="PY_TOTAL_ASSETS">[2]Balance!$C$21</definedName>
    <definedName name="PY_TOTAL_CURR_ASSETS">[2]Balance!$C$15</definedName>
    <definedName name="PY_TOTAL_DEBT">[2]Balance!$C$27</definedName>
    <definedName name="PY_TOTAL_EQUITY">[2]Balance!$C$33</definedName>
    <definedName name="PY2_Accounts_Receivable">[2]Balance!$F$8</definedName>
    <definedName name="PY2_Cash">[2]Balance!$F$6</definedName>
    <definedName name="PY2_Current_Liabilities">[2]Balance!$F$23</definedName>
    <definedName name="PY2_Gross_Profit">'[2]Estado de Resultados'!$F$9</definedName>
    <definedName name="PY2_Interest_Expense">'[2]Estado de Resultados'!$F$18</definedName>
    <definedName name="PY2_Inventory">[2]Balance!$F$12</definedName>
    <definedName name="PY2_LT_Debt">[2]Balance!$F$24</definedName>
    <definedName name="PY2_NET_PROFIT">'[2]Estado de Resultados'!$F$24</definedName>
    <definedName name="PY2_Net_Revenue">'[2]Estado de Resultados'!$F$6</definedName>
    <definedName name="PY2_Operating_Income">'[2]Estado de Resultados'!$F$16</definedName>
    <definedName name="PY2_QUICK_ASSETS">[2]Balance!$F$10</definedName>
    <definedName name="PY2_Tangible_Net_Worth">'[2]Estado de Resultados'!$F$31</definedName>
    <definedName name="PY2_TOTAL_ASSETS">[2]Balance!$F$21</definedName>
    <definedName name="PY2_TOTAL_CURR_ASSETS">[2]Balance!$F$15</definedName>
    <definedName name="PY2_TOTAL_DEBT">[2]Balance!$F$27</definedName>
    <definedName name="PY2_TOTAL_EQUITY">[2]Balance!$F$33</definedName>
    <definedName name="qw">#REF!</definedName>
    <definedName name="SDF">[3]Datos!#REF!</definedName>
    <definedName name="TbPy530057">'[2]#REF'!#REF!</definedName>
    <definedName name="TbPy530159">'[2]#REF'!$A$4</definedName>
    <definedName name="TextRefCopyRangeCount" hidden="1">2</definedName>
    <definedName name="vinculada">[10]Datos!#REF!</definedName>
    <definedName name="vvvvvvvvv">[6]Datos!#REF!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8" i="9" l="1"/>
  <c r="I88" i="9"/>
  <c r="D6" i="1"/>
  <c r="D7" i="1"/>
  <c r="G13" i="1"/>
  <c r="H18" i="1"/>
  <c r="G88" i="9"/>
  <c r="G30" i="1"/>
  <c r="G27" i="1"/>
  <c r="G28" i="1"/>
  <c r="G29" i="1"/>
  <c r="G26" i="1"/>
  <c r="G25" i="1"/>
  <c r="G15" i="1"/>
  <c r="G16" i="1"/>
  <c r="G17" i="1"/>
  <c r="G31" i="1" l="1"/>
  <c r="H31" i="1" l="1"/>
  <c r="I25" i="8" l="1"/>
  <c r="H23" i="8"/>
  <c r="H25" i="8" s="1"/>
  <c r="H18" i="7"/>
  <c r="H15" i="8" s="1"/>
  <c r="G15" i="8" s="1"/>
  <c r="G14" i="7"/>
  <c r="G17" i="7"/>
  <c r="G16" i="7"/>
  <c r="G15" i="7"/>
  <c r="G13" i="7"/>
  <c r="I14" i="8"/>
  <c r="G18" i="7" l="1"/>
  <c r="G23" i="8"/>
  <c r="G25" i="8" s="1"/>
  <c r="D6" i="7" l="1"/>
  <c r="D6" i="8" s="1"/>
  <c r="D6" i="9" l="1"/>
  <c r="D7" i="9"/>
  <c r="D7" i="8"/>
  <c r="D7" i="7"/>
  <c r="I16" i="8" l="1"/>
  <c r="I27" i="8" s="1"/>
  <c r="H14" i="8" l="1"/>
  <c r="G14" i="8" s="1"/>
  <c r="H13" i="8" l="1"/>
  <c r="G14" i="1"/>
  <c r="G18" i="1" s="1"/>
  <c r="G13" i="8" l="1"/>
  <c r="G16" i="8" s="1"/>
  <c r="G27" i="8" s="1"/>
  <c r="H16" i="8"/>
  <c r="H27" i="8" s="1"/>
</calcChain>
</file>

<file path=xl/sharedStrings.xml><?xml version="1.0" encoding="utf-8"?>
<sst xmlns="http://schemas.openxmlformats.org/spreadsheetml/2006/main" count="539" uniqueCount="143">
  <si>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</si>
  <si>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</si>
  <si>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</si>
  <si>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</si>
  <si>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</si>
  <si>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</si>
  <si>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</si>
  <si>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</si>
  <si>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</si>
  <si>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</si>
  <si>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</si>
  <si>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</si>
  <si>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</si>
  <si>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</si>
  <si>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</si>
  <si>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</si>
  <si>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</si>
  <si>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</si>
  <si>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</si>
  <si>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</si>
  <si>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</si>
  <si>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</si>
  <si>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</si>
  <si>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</si>
  <si>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</si>
  <si>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</si>
  <si>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</si>
  <si>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</si>
  <si>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</si>
  <si>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</si>
  <si>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</si>
  <si>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</si>
  <si>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</si>
  <si>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</si>
  <si>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</si>
  <si>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</si>
  <si>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</si>
  <si>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Vigente</t>
  </si>
  <si>
    <t>Dividendos a distribuir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</si>
  <si>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</si>
  <si>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</si>
  <si>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</si>
  <si>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</si>
  <si>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</si>
  <si>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</si>
  <si>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Acreedores fiscales</t>
  </si>
  <si>
    <t>Préstamos Bancarios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</si>
  <si>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</si>
  <si>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</si>
  <si>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</si>
  <si>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</si>
  <si>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</si>
  <si>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</si>
  <si>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</si>
  <si>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</si>
  <si>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Remuneraciones y cargas sociales a pagar</t>
  </si>
  <si>
    <t>Bonos Emitidos G3</t>
  </si>
  <si>
    <t>N/A</t>
  </si>
  <si>
    <t>NUCLEO S.A.</t>
  </si>
  <si>
    <t>Intereses Prestamos a Devengar</t>
  </si>
  <si>
    <t>ANDE</t>
  </si>
  <si>
    <t>BIG BOX S.R.L.</t>
  </si>
  <si>
    <t>CABRAL COMUNICACION VISUAL SRL</t>
  </si>
  <si>
    <t>CLICK S.A</t>
  </si>
  <si>
    <t>COPACO S.A.</t>
  </si>
  <si>
    <t>DIGITAL S.A.</t>
  </si>
  <si>
    <t>MULT-LLAVES DE VICTOR AGUILERA</t>
  </si>
  <si>
    <t>PATRIA S.A SEGUROS Y REASEGUROS</t>
  </si>
  <si>
    <t>QUICK INFORMATICA</t>
  </si>
  <si>
    <t>TEISA</t>
  </si>
  <si>
    <t>MASTERCARD INTERNATIONAL</t>
  </si>
  <si>
    <t>PLUS HOLDING INTERNATIONAL LIMITE</t>
  </si>
  <si>
    <t>SEGEL LOGISTICA S.A.</t>
  </si>
  <si>
    <t>HST SYSTEMS AND TECHNOLOGY</t>
  </si>
  <si>
    <t>VISA INTERNATIONAL</t>
  </si>
  <si>
    <t>CELEXX S.A.</t>
  </si>
  <si>
    <t>BANCO CONTINENTAL S.A.E.C.A</t>
  </si>
  <si>
    <t>EXTERIOR</t>
  </si>
  <si>
    <t>DEUDAS ENTIDADES Y COMERCIOS</t>
  </si>
  <si>
    <t>CONTRACARGOS</t>
  </si>
  <si>
    <t>OTROS PROVEEDORES</t>
  </si>
  <si>
    <t>Obligaciones Sociales</t>
  </si>
  <si>
    <t>Otros Pasivos</t>
  </si>
  <si>
    <t>Intereses Bonos a Pagar</t>
  </si>
  <si>
    <t>Intereses Bonos a Devengar</t>
  </si>
  <si>
    <t>Interes a Pagar LP</t>
  </si>
  <si>
    <t>Intereses a Devengar LP</t>
  </si>
  <si>
    <t>LOCAL</t>
  </si>
  <si>
    <t>Sobregiro Bancario</t>
  </si>
  <si>
    <t>DOMINGO GIBBONS</t>
  </si>
  <si>
    <t>ELECTROPAR S.A.</t>
  </si>
  <si>
    <t>GAFI S.A</t>
  </si>
  <si>
    <t>SOFTSHOP S.A.</t>
  </si>
  <si>
    <t>DIEBOLD PARAGUAY S.A.</t>
  </si>
  <si>
    <t>EXCELSIS S.A</t>
  </si>
  <si>
    <t>CABAÃA LOS TRONCOS</t>
  </si>
  <si>
    <t>GRAFICA CICERO SRL</t>
  </si>
  <si>
    <t>TELEFONICA CELULAR DEL PARAGUAY S.</t>
  </si>
  <si>
    <t>VOICENTER S.A.</t>
  </si>
  <si>
    <t>BANCARD S.A.</t>
  </si>
  <si>
    <t>RADIO ÑANDUTI SA</t>
  </si>
  <si>
    <t>ARTES GRAFICAS ZAMPHIROPOLOS S.A.</t>
  </si>
  <si>
    <t>INVERSION Y DESARROLLO EN EMERG.ME</t>
  </si>
  <si>
    <t>NORMA ALICIA AVEIRO GODOY</t>
  </si>
  <si>
    <t>ITACUA BIENES Y RAICES S.A.</t>
  </si>
  <si>
    <t>ALLEGRA</t>
  </si>
  <si>
    <t>OBLIGACIONES COMERCIALES CLEARING MARCAS</t>
  </si>
  <si>
    <t>ITTI S.A.E.C.A.</t>
  </si>
  <si>
    <t>MICROFAL PARAGUAY SA</t>
  </si>
  <si>
    <t>PROSEGUR PARAGUAY S.A.</t>
  </si>
  <si>
    <t>G I TECNOLOGÃA E.A.S.</t>
  </si>
  <si>
    <t>FT TECHNOLOGIES LTD</t>
  </si>
  <si>
    <t>EQUIFAX PARAGUAY S.A</t>
  </si>
  <si>
    <t>HIGH BTL E.A.S. UNIPERSONAL</t>
  </si>
  <si>
    <t>GRUPO ZA SOCIEDAD ANÃNIMA</t>
  </si>
  <si>
    <t>DIVISERV S.A.</t>
  </si>
  <si>
    <t>E-SERVICES SRL</t>
  </si>
  <si>
    <t>DOCUMENTA S.A</t>
  </si>
  <si>
    <t>PARAGUAY S.A.</t>
  </si>
  <si>
    <t>DOCUNET S.A</t>
  </si>
  <si>
    <t>LOPEZ ESTIGARRIBIA MARIANO ALEJO</t>
  </si>
  <si>
    <t>AMOROSO SENRA MARIA VICTORIA</t>
  </si>
  <si>
    <t>HOSPICENTER S.A.</t>
  </si>
  <si>
    <t>PIRO'Y S.A.</t>
  </si>
  <si>
    <t>AMX PARAGUAY S.A.</t>
  </si>
  <si>
    <t>SENTAL PARAGUAY S.R.L.</t>
  </si>
  <si>
    <t>CENTRO DEL EJECUTIVO S.R.L</t>
  </si>
  <si>
    <t>BERKEMEYER</t>
  </si>
  <si>
    <t>RADIO ITAPUA SA</t>
  </si>
  <si>
    <t>RUGER PEDRO LEANDRO</t>
  </si>
  <si>
    <t>GOMEZ NUÃEZ ROSSANA</t>
  </si>
  <si>
    <t>PROACTIF CARE S.A.</t>
  </si>
  <si>
    <t>CUEVAS HERMANOS SA</t>
  </si>
  <si>
    <t>EL MEJOR S.R.L</t>
  </si>
  <si>
    <t>LUIS GERARDO BORDON</t>
  </si>
  <si>
    <t>MARIO RUBEN VILLAMAYOR TROTTE</t>
  </si>
  <si>
    <t>MONITAL S.R.L.</t>
  </si>
  <si>
    <t>GRAFICENTRO S.R.L.</t>
  </si>
  <si>
    <t>LOPEZ, LUISA</t>
  </si>
  <si>
    <t>HANDOUSS MOHAMED BACHIR</t>
  </si>
  <si>
    <t>JUAN CARLOS CANTERO RODRIGUEZ</t>
  </si>
  <si>
    <t>RX PARAGUAY SA</t>
  </si>
  <si>
    <t>PUNTO A PUNTO ENVIO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</si>
</sst>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_(* #,##0.0_);_(* \(#,##0.0\);_(* &quot;-&quot;_);_(@_)"/>
    <numFmt numFmtId="181" formatCode="_ * #,##0.0_ ;_ * \-#,##0.0_ ;_ * &quot;-&quot;?_ ;_ @_ "/>
    <numFmt numFmtId="182" formatCode="dd/mm/yyyy;@"/>
  </numFmts>
  <fonts count="6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b/>
      <i/>
      <u/>
      <sz val="10"/>
      <color theme="1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67">
    <xf numFmtId="0" fontId="0" fillId="0" borderId="0"/>
    <xf numFmtId="168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2" borderId="0" applyNumberFormat="0" applyBorder="0" applyAlignment="0" applyProtection="0"/>
    <xf numFmtId="0" fontId="27" fillId="4" borderId="15" applyNumberFormat="0" applyAlignment="0" applyProtection="0"/>
    <xf numFmtId="0" fontId="28" fillId="4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31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1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1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1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1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6" borderId="0" applyNumberFormat="0" applyBorder="0" applyAlignment="0" applyProtection="0"/>
    <xf numFmtId="0" fontId="33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40" fillId="45" borderId="19" applyNumberFormat="0" applyAlignment="0" applyProtection="0"/>
    <xf numFmtId="0" fontId="9" fillId="0" borderId="0" applyFont="0" applyFill="0" applyBorder="0" applyAlignment="0" applyProtection="0"/>
    <xf numFmtId="0" fontId="36" fillId="0" borderId="0">
      <alignment vertical="top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8" fontId="48" fillId="0" borderId="0">
      <protection locked="0"/>
    </xf>
    <xf numFmtId="178" fontId="48" fillId="0" borderId="0">
      <protection locked="0"/>
    </xf>
    <xf numFmtId="178" fontId="49" fillId="0" borderId="0">
      <protection locked="0"/>
    </xf>
    <xf numFmtId="178" fontId="48" fillId="0" borderId="0">
      <protection locked="0"/>
    </xf>
    <xf numFmtId="178" fontId="48" fillId="0" borderId="0">
      <protection locked="0"/>
    </xf>
    <xf numFmtId="178" fontId="48" fillId="0" borderId="0">
      <protection locked="0"/>
    </xf>
    <xf numFmtId="178" fontId="49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1" fillId="32" borderId="0" applyNumberFormat="0" applyBorder="0" applyAlignment="0" applyProtection="0"/>
    <xf numFmtId="0" fontId="42" fillId="0" borderId="20" applyNumberFormat="0" applyFill="0" applyAlignment="0" applyProtection="0"/>
    <xf numFmtId="0" fontId="4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44" fillId="35" borderId="18" applyNumberFormat="0" applyAlignment="0" applyProtection="0"/>
    <xf numFmtId="0" fontId="45" fillId="0" borderId="21" applyNumberFormat="0" applyFill="0" applyAlignment="0" applyProtection="0"/>
    <xf numFmtId="43" fontId="34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ill="0" applyBorder="0" applyAlignment="0" applyProtection="0"/>
    <xf numFmtId="170" fontId="34" fillId="0" borderId="0" applyFont="0" applyFill="0" applyBorder="0" applyAlignment="0" applyProtection="0"/>
    <xf numFmtId="179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7" fillId="5" borderId="16" applyNumberFormat="0" applyFont="0" applyAlignment="0" applyProtection="0"/>
    <xf numFmtId="0" fontId="33" fillId="38" borderId="22" applyNumberFormat="0" applyFont="0" applyAlignment="0" applyProtection="0"/>
    <xf numFmtId="0" fontId="33" fillId="38" borderId="22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3" fontId="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54" fillId="0" borderId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55" fillId="0" borderId="0"/>
    <xf numFmtId="165" fontId="3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" borderId="16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58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9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4">
    <xf numFmtId="0" fontId="0" fillId="0" borderId="0" xfId="0"/>
    <xf numFmtId="3" fontId="15" fillId="46" borderId="37" xfId="0" applyNumberFormat="1" applyFont="1" applyFill="1" applyBorder="1" applyAlignment="1">
      <alignment horizontal="center"/>
    </xf>
    <xf numFmtId="0" fontId="15" fillId="46" borderId="11" xfId="0" applyFont="1" applyFill="1" applyBorder="1" applyAlignment="1">
      <alignment horizontal="center" vertical="center" wrapText="1"/>
    </xf>
    <xf numFmtId="3" fontId="15" fillId="46" borderId="10" xfId="0" applyNumberFormat="1" applyFont="1" applyFill="1" applyBorder="1" applyAlignment="1">
      <alignment horizontal="center"/>
    </xf>
    <xf numFmtId="0" fontId="15" fillId="46" borderId="1" xfId="0" applyFont="1" applyFill="1" applyBorder="1" applyAlignment="1">
      <alignment horizontal="center" vertical="center" wrapText="1"/>
    </xf>
    <xf numFmtId="0" fontId="15" fillId="46" borderId="2" xfId="0" applyFont="1" applyFill="1" applyBorder="1" applyAlignment="1">
      <alignment horizontal="center" vertical="center" wrapText="1"/>
    </xf>
    <xf numFmtId="0" fontId="15" fillId="46" borderId="6" xfId="0" applyFont="1" applyFill="1" applyBorder="1" applyAlignment="1">
      <alignment horizontal="center" vertical="center" wrapText="1"/>
    </xf>
    <xf numFmtId="0" fontId="15" fillId="46" borderId="40" xfId="0" applyFont="1" applyFill="1" applyBorder="1" applyAlignment="1">
      <alignment horizontal="center" vertical="center" wrapText="1"/>
    </xf>
    <xf numFmtId="0" fontId="15" fillId="46" borderId="7" xfId="0" applyFont="1" applyFill="1" applyBorder="1" applyAlignment="1">
      <alignment horizontal="center" vertical="center" wrapText="1"/>
    </xf>
    <xf numFmtId="3" fontId="15" fillId="46" borderId="11" xfId="0" applyNumberFormat="1" applyFont="1" applyFill="1" applyBorder="1" applyAlignment="1">
      <alignment horizontal="center"/>
    </xf>
    <xf numFmtId="0" fontId="15" fillId="46" borderId="34" xfId="0" applyFont="1" applyFill="1" applyBorder="1" applyAlignment="1">
      <alignment horizontal="center" vertical="center" wrapText="1"/>
    </xf>
    <xf numFmtId="0" fontId="15" fillId="46" borderId="28" xfId="0" applyFont="1" applyFill="1" applyBorder="1" applyAlignment="1">
      <alignment horizontal="center" vertical="center" wrapText="1"/>
    </xf>
    <xf numFmtId="0" fontId="15" fillId="46" borderId="36" xfId="0" applyFont="1" applyFill="1" applyBorder="1" applyAlignment="1">
      <alignment horizontal="center" vertical="center" wrapText="1"/>
    </xf>
    <xf numFmtId="0" fontId="15" fillId="46" borderId="29" xfId="0" applyFont="1" applyFill="1" applyBorder="1" applyAlignment="1">
      <alignment horizontal="center" vertical="center" wrapText="1"/>
    </xf>
    <xf numFmtId="0" fontId="15" fillId="46" borderId="35" xfId="0" applyFont="1" applyFill="1" applyBorder="1" applyAlignment="1">
      <alignment horizontal="center" vertical="center" wrapText="1"/>
    </xf>
    <xf numFmtId="3" fontId="15" fillId="46" borderId="2" xfId="0" applyNumberFormat="1" applyFont="1" applyFill="1" applyBorder="1" applyAlignment="1">
      <alignment horizontal="center"/>
    </xf>
    <xf numFmtId="0" fontId="15" fillId="46" borderId="0" xfId="0" applyFont="1" applyFill="1" applyAlignment="1">
      <alignment horizontal="center" vertical="center" wrapText="1"/>
    </xf>
    <xf numFmtId="0" fontId="15" fillId="46" borderId="4" xfId="0" applyFont="1" applyFill="1" applyBorder="1" applyAlignment="1">
      <alignment horizontal="center" vertical="center" wrapText="1"/>
    </xf>
    <xf numFmtId="0" fontId="15" fillId="46" borderId="5" xfId="0" applyFont="1" applyFill="1" applyBorder="1" applyAlignment="1">
      <alignment horizontal="center" vertical="center" wrapText="1"/>
    </xf>
    <xf numFmtId="0" fontId="15" fillId="46" borderId="9" xfId="0" applyFont="1" applyFill="1" applyBorder="1" applyAlignment="1">
      <alignment horizontal="center" vertical="center" wrapText="1"/>
    </xf>
    <xf numFmtId="0" fontId="15" fillId="46" borderId="41" xfId="0" applyFont="1" applyFill="1" applyBorder="1" applyAlignment="1">
      <alignment horizontal="center" vertical="center" wrapText="1"/>
    </xf>
    <xf numFmtId="0" fontId="15" fillId="4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46" borderId="0" xfId="95" applyFont="1" applyFill="1" applyAlignment="1" applyProtection="1"/>
    <xf numFmtId="0" fontId="0" fillId="46" borderId="0" xfId="0" applyFill="1"/>
    <xf numFmtId="0" fontId="9" fillId="46" borderId="0" xfId="0" applyFont="1" applyFill="1"/>
    <xf numFmtId="3" fontId="9" fillId="46" borderId="0" xfId="0" applyNumberFormat="1" applyFont="1" applyFill="1"/>
    <xf numFmtId="4" fontId="9" fillId="46" borderId="0" xfId="0" applyNumberFormat="1" applyFont="1" applyFill="1"/>
    <xf numFmtId="0" fontId="12" fillId="46" borderId="0" xfId="0" applyFont="1" applyFill="1"/>
    <xf numFmtId="3" fontId="12" fillId="46" borderId="0" xfId="0" applyNumberFormat="1" applyFont="1" applyFill="1"/>
    <xf numFmtId="4" fontId="12" fillId="46" borderId="0" xfId="0" applyNumberFormat="1" applyFont="1" applyFill="1"/>
    <xf numFmtId="0" fontId="19" fillId="46" borderId="0" xfId="0" applyFont="1" applyFill="1"/>
    <xf numFmtId="0" fontId="18" fillId="46" borderId="0" xfId="0" applyFont="1" applyFill="1"/>
    <xf numFmtId="15" fontId="15" fillId="46" borderId="0" xfId="0" applyNumberFormat="1" applyFont="1" applyFill="1" applyAlignment="1">
      <alignment horizontal="center"/>
    </xf>
    <xf numFmtId="15" fontId="15" fillId="46" borderId="0" xfId="0" applyNumberFormat="1" applyFont="1" applyFill="1" applyAlignment="1">
      <alignment horizontal="left"/>
    </xf>
    <xf numFmtId="4" fontId="18" fillId="46" borderId="0" xfId="0" applyNumberFormat="1" applyFont="1" applyFill="1" applyAlignment="1">
      <alignment horizontal="center"/>
    </xf>
    <xf numFmtId="3" fontId="18" fillId="46" borderId="0" xfId="0" applyNumberFormat="1" applyFont="1" applyFill="1" applyAlignment="1">
      <alignment horizontal="left"/>
    </xf>
    <xf numFmtId="0" fontId="20" fillId="46" borderId="0" xfId="0" applyFont="1" applyFill="1"/>
    <xf numFmtId="0" fontId="21" fillId="46" borderId="0" xfId="0" applyFont="1" applyFill="1"/>
    <xf numFmtId="14" fontId="20" fillId="46" borderId="0" xfId="0" applyNumberFormat="1" applyFont="1" applyFill="1" applyAlignment="1">
      <alignment horizontal="left"/>
    </xf>
    <xf numFmtId="0" fontId="15" fillId="46" borderId="2" xfId="0" applyFont="1" applyFill="1" applyBorder="1" applyAlignment="1">
      <alignment horizontal="center" vertical="center" wrapText="1"/>
    </xf>
    <xf numFmtId="0" fontId="9" fillId="46" borderId="6" xfId="0" applyFont="1" applyFill="1" applyBorder="1" applyAlignment="1">
      <alignment horizontal="center"/>
    </xf>
    <xf numFmtId="0" fontId="9" fillId="46" borderId="0" xfId="0" applyFont="1" applyFill="1" applyAlignment="1">
      <alignment horizontal="left"/>
    </xf>
    <xf numFmtId="0" fontId="9" fillId="46" borderId="0" xfId="0" applyFont="1" applyFill="1" applyAlignment="1">
      <alignment horizontal="center"/>
    </xf>
    <xf numFmtId="3" fontId="9" fillId="46" borderId="0" xfId="0" applyNumberFormat="1" applyFont="1" applyFill="1" applyAlignment="1">
      <alignment horizontal="right" vertical="center" wrapText="1"/>
    </xf>
    <xf numFmtId="0" fontId="9" fillId="46" borderId="7" xfId="0" applyFont="1" applyFill="1" applyBorder="1"/>
    <xf numFmtId="0" fontId="9" fillId="46" borderId="4" xfId="0" applyFont="1" applyFill="1" applyBorder="1" applyAlignment="1">
      <alignment horizontal="center"/>
    </xf>
    <xf numFmtId="0" fontId="9" fillId="46" borderId="1" xfId="0" applyFont="1" applyFill="1" applyBorder="1" applyAlignment="1">
      <alignment horizontal="left"/>
    </xf>
    <xf numFmtId="3" fontId="9" fillId="46" borderId="1" xfId="0" applyNumberFormat="1" applyFont="1" applyFill="1" applyBorder="1" applyAlignment="1">
      <alignment horizontal="right" vertical="center" wrapText="1"/>
    </xf>
    <xf numFmtId="3" fontId="9" fillId="46" borderId="1" xfId="0" applyNumberFormat="1" applyFont="1" applyFill="1" applyBorder="1"/>
    <xf numFmtId="4" fontId="9" fillId="46" borderId="1" xfId="0" applyNumberFormat="1" applyFont="1" applyFill="1" applyBorder="1"/>
    <xf numFmtId="0" fontId="9" fillId="46" borderId="1" xfId="0" applyFont="1" applyFill="1" applyBorder="1"/>
    <xf numFmtId="0" fontId="9" fillId="46" borderId="5" xfId="0" applyFont="1" applyFill="1" applyBorder="1"/>
    <xf numFmtId="0" fontId="9" fillId="46" borderId="1" xfId="0" applyFont="1" applyFill="1" applyBorder="1" applyAlignment="1">
      <alignment horizontal="center"/>
    </xf>
    <xf numFmtId="0" fontId="15" fillId="46" borderId="0" xfId="0" applyFont="1" applyFill="1" applyAlignment="1">
      <alignment horizontal="center"/>
    </xf>
    <xf numFmtId="0" fontId="9" fillId="46" borderId="8" xfId="0" applyFont="1" applyFill="1" applyBorder="1" applyAlignment="1">
      <alignment horizontal="center"/>
    </xf>
    <xf numFmtId="0" fontId="9" fillId="46" borderId="2" xfId="0" applyFont="1" applyFill="1" applyBorder="1" applyAlignment="1">
      <alignment horizontal="left"/>
    </xf>
    <xf numFmtId="0" fontId="9" fillId="46" borderId="2" xfId="0" applyFont="1" applyFill="1" applyBorder="1" applyAlignment="1">
      <alignment horizontal="center"/>
    </xf>
    <xf numFmtId="3" fontId="9" fillId="46" borderId="2" xfId="0" applyNumberFormat="1" applyFont="1" applyFill="1" applyBorder="1" applyAlignment="1">
      <alignment horizontal="right" vertical="center" wrapText="1"/>
    </xf>
    <xf numFmtId="3" fontId="9" fillId="46" borderId="2" xfId="0" applyNumberFormat="1" applyFont="1" applyFill="1" applyBorder="1"/>
    <xf numFmtId="4" fontId="9" fillId="46" borderId="2" xfId="0" applyNumberFormat="1" applyFont="1" applyFill="1" applyBorder="1"/>
    <xf numFmtId="0" fontId="9" fillId="46" borderId="0" xfId="0" applyFont="1" applyFill="1" applyAlignment="1">
      <alignment horizontal="right"/>
    </xf>
    <xf numFmtId="3" fontId="15" fillId="46" borderId="3" xfId="0" applyNumberFormat="1" applyFont="1" applyFill="1" applyBorder="1" applyAlignment="1">
      <alignment horizontal="right" vertical="center" wrapText="1"/>
    </xf>
    <xf numFmtId="4" fontId="15" fillId="46" borderId="3" xfId="0" applyNumberFormat="1" applyFont="1" applyFill="1" applyBorder="1" applyAlignment="1">
      <alignment horizontal="right" vertical="center" wrapText="1"/>
    </xf>
    <xf numFmtId="0" fontId="22" fillId="46" borderId="0" xfId="0" applyFont="1" applyFill="1"/>
    <xf numFmtId="0" fontId="22" fillId="46" borderId="0" xfId="0" applyFont="1" applyFill="1" applyAlignment="1">
      <alignment horizontal="left"/>
    </xf>
    <xf numFmtId="0" fontId="22" fillId="46" borderId="0" xfId="0" applyFont="1" applyFill="1" applyAlignment="1">
      <alignment horizontal="center"/>
    </xf>
    <xf numFmtId="3" fontId="22" fillId="46" borderId="0" xfId="0" applyNumberFormat="1" applyFont="1" applyFill="1" applyAlignment="1">
      <alignment horizontal="right" vertical="center" wrapText="1"/>
    </xf>
    <xf numFmtId="0" fontId="14" fillId="46" borderId="0" xfId="0" applyFont="1" applyFill="1"/>
    <xf numFmtId="0" fontId="14" fillId="46" borderId="0" xfId="0" applyFont="1" applyFill="1" applyAlignment="1">
      <alignment horizontal="left"/>
    </xf>
    <xf numFmtId="0" fontId="14" fillId="46" borderId="0" xfId="0" applyFont="1" applyFill="1" applyAlignment="1">
      <alignment horizontal="center"/>
    </xf>
    <xf numFmtId="3" fontId="14" fillId="46" borderId="0" xfId="0" applyNumberFormat="1" applyFont="1" applyFill="1" applyAlignment="1">
      <alignment horizontal="right" vertical="center" wrapText="1"/>
    </xf>
    <xf numFmtId="3" fontId="14" fillId="46" borderId="0" xfId="0" applyNumberFormat="1" applyFont="1" applyFill="1"/>
    <xf numFmtId="4" fontId="14" fillId="46" borderId="0" xfId="0" applyNumberFormat="1" applyFont="1" applyFill="1"/>
    <xf numFmtId="3" fontId="15" fillId="46" borderId="11" xfId="0" applyNumberFormat="1" applyFont="1" applyFill="1" applyBorder="1" applyAlignment="1">
      <alignment horizontal="center" vertical="center" wrapText="1"/>
    </xf>
    <xf numFmtId="3" fontId="15" fillId="46" borderId="2" xfId="0" applyNumberFormat="1" applyFont="1" applyFill="1" applyBorder="1" applyAlignment="1">
      <alignment horizontal="center" vertical="center" wrapText="1"/>
    </xf>
    <xf numFmtId="0" fontId="15" fillId="46" borderId="0" xfId="0" applyFont="1" applyFill="1"/>
    <xf numFmtId="3" fontId="9" fillId="46" borderId="1" xfId="0" applyNumberFormat="1" applyFont="1" applyFill="1" applyBorder="1" applyAlignment="1">
      <alignment horizontal="center" vertical="center" wrapText="1"/>
    </xf>
    <xf numFmtId="3" fontId="9" fillId="46" borderId="1" xfId="0" applyNumberFormat="1" applyFont="1" applyFill="1" applyBorder="1" applyAlignment="1">
      <alignment horizontal="center"/>
    </xf>
    <xf numFmtId="4" fontId="9" fillId="46" borderId="1" xfId="0" applyNumberFormat="1" applyFont="1" applyFill="1" applyBorder="1" applyAlignment="1">
      <alignment horizontal="center"/>
    </xf>
    <xf numFmtId="0" fontId="15" fillId="46" borderId="6" xfId="0" applyFont="1" applyFill="1" applyBorder="1" applyAlignment="1">
      <alignment horizontal="center" vertical="center" wrapText="1"/>
    </xf>
    <xf numFmtId="0" fontId="9" fillId="46" borderId="7" xfId="0" applyFont="1" applyFill="1" applyBorder="1" applyAlignment="1">
      <alignment horizontal="center" vertical="center" wrapText="1"/>
    </xf>
    <xf numFmtId="0" fontId="9" fillId="46" borderId="0" xfId="0" applyFont="1" applyFill="1" applyAlignment="1">
      <alignment horizontal="center" vertical="center"/>
    </xf>
    <xf numFmtId="4" fontId="9" fillId="46" borderId="0" xfId="0" applyNumberFormat="1" applyFont="1" applyFill="1" applyAlignment="1">
      <alignment horizontal="right" vertical="center" wrapText="1"/>
    </xf>
    <xf numFmtId="0" fontId="9" fillId="46" borderId="7" xfId="0" applyFont="1" applyFill="1" applyBorder="1" applyAlignment="1">
      <alignment horizontal="center" vertical="center"/>
    </xf>
    <xf numFmtId="0" fontId="9" fillId="46" borderId="1" xfId="0" applyFont="1" applyFill="1" applyBorder="1" applyAlignment="1">
      <alignment horizontal="center" vertical="center"/>
    </xf>
    <xf numFmtId="4" fontId="9" fillId="46" borderId="1" xfId="0" applyNumberFormat="1" applyFont="1" applyFill="1" applyBorder="1" applyAlignment="1">
      <alignment horizontal="right" vertical="center" wrapText="1"/>
    </xf>
    <xf numFmtId="0" fontId="9" fillId="46" borderId="5" xfId="0" applyFont="1" applyFill="1" applyBorder="1" applyAlignment="1">
      <alignment horizontal="center" vertical="center"/>
    </xf>
    <xf numFmtId="0" fontId="9" fillId="46" borderId="4" xfId="0" applyFont="1" applyFill="1" applyBorder="1"/>
    <xf numFmtId="0" fontId="15" fillId="46" borderId="1" xfId="0" applyFont="1" applyFill="1" applyBorder="1" applyAlignment="1">
      <alignment horizontal="center"/>
    </xf>
    <xf numFmtId="3" fontId="15" fillId="46" borderId="10" xfId="0" applyNumberFormat="1" applyFont="1" applyFill="1" applyBorder="1" applyAlignment="1">
      <alignment horizontal="right" vertical="center" wrapText="1"/>
    </xf>
    <xf numFmtId="4" fontId="15" fillId="46" borderId="10" xfId="0" applyNumberFormat="1" applyFont="1" applyFill="1" applyBorder="1" applyAlignment="1">
      <alignment horizontal="right" vertical="center" wrapText="1"/>
    </xf>
    <xf numFmtId="0" fontId="57" fillId="46" borderId="0" xfId="0" applyFont="1" applyFill="1"/>
    <xf numFmtId="0" fontId="16" fillId="46" borderId="0" xfId="0" applyFont="1" applyFill="1" applyAlignment="1">
      <alignment horizontal="left"/>
    </xf>
    <xf numFmtId="0" fontId="17" fillId="46" borderId="0" xfId="0" applyFont="1" applyFill="1"/>
    <xf numFmtId="0" fontId="18" fillId="46" borderId="0" xfId="0" applyFont="1" applyFill="1" applyAlignment="1">
      <alignment horizontal="left"/>
    </xf>
    <xf numFmtId="0" fontId="18" fillId="46" borderId="0" xfId="0" applyFont="1" applyFill="1" applyAlignment="1">
      <alignment horizontal="right"/>
    </xf>
    <xf numFmtId="15" fontId="18" fillId="46" borderId="0" xfId="0" applyNumberFormat="1" applyFont="1" applyFill="1" applyAlignment="1">
      <alignment horizontal="left"/>
    </xf>
    <xf numFmtId="4" fontId="15" fillId="46" borderId="0" xfId="0" applyNumberFormat="1" applyFont="1" applyFill="1" applyAlignment="1">
      <alignment horizontal="left"/>
    </xf>
    <xf numFmtId="4" fontId="15" fillId="46" borderId="0" xfId="0" applyNumberFormat="1" applyFont="1" applyFill="1" applyAlignment="1">
      <alignment horizontal="center"/>
    </xf>
    <xf numFmtId="167" fontId="9" fillId="46" borderId="0" xfId="2" applyFont="1" applyFill="1"/>
    <xf numFmtId="180" fontId="9" fillId="46" borderId="0" xfId="0" applyNumberFormat="1" applyFont="1" applyFill="1"/>
    <xf numFmtId="181" fontId="9" fillId="46" borderId="0" xfId="0" applyNumberFormat="1" applyFont="1" applyFill="1"/>
    <xf numFmtId="0" fontId="15" fillId="46" borderId="1" xfId="0" applyFont="1" applyFill="1" applyBorder="1" applyAlignment="1">
      <alignment horizontal="center" vertical="center" wrapText="1"/>
    </xf>
    <xf numFmtId="0" fontId="15" fillId="46" borderId="8" xfId="0" applyFont="1" applyFill="1" applyBorder="1" applyAlignment="1">
      <alignment horizontal="center" vertical="center" wrapText="1"/>
    </xf>
    <xf numFmtId="0" fontId="9" fillId="46" borderId="27" xfId="0" applyFont="1" applyFill="1" applyBorder="1"/>
    <xf numFmtId="0" fontId="9" fillId="46" borderId="23" xfId="0" applyFont="1" applyFill="1" applyBorder="1" applyAlignment="1">
      <alignment horizontal="center"/>
    </xf>
    <xf numFmtId="0" fontId="9" fillId="46" borderId="24" xfId="0" applyFont="1" applyFill="1" applyBorder="1" applyAlignment="1">
      <alignment horizontal="center"/>
    </xf>
    <xf numFmtId="0" fontId="9" fillId="46" borderId="25" xfId="0" applyFont="1" applyFill="1" applyBorder="1" applyAlignment="1">
      <alignment horizontal="center"/>
    </xf>
    <xf numFmtId="0" fontId="18" fillId="46" borderId="30" xfId="0" applyFont="1" applyFill="1" applyBorder="1"/>
    <xf numFmtId="0" fontId="21" fillId="46" borderId="31" xfId="0" applyFont="1" applyFill="1" applyBorder="1"/>
    <xf numFmtId="14" fontId="20" fillId="46" borderId="31" xfId="0" applyNumberFormat="1" applyFont="1" applyFill="1" applyBorder="1" applyAlignment="1">
      <alignment horizontal="left"/>
    </xf>
    <xf numFmtId="0" fontId="12" fillId="46" borderId="31" xfId="0" applyFont="1" applyFill="1" applyBorder="1"/>
    <xf numFmtId="3" fontId="12" fillId="46" borderId="31" xfId="0" applyNumberFormat="1" applyFont="1" applyFill="1" applyBorder="1"/>
    <xf numFmtId="4" fontId="12" fillId="46" borderId="31" xfId="0" applyNumberFormat="1" applyFont="1" applyFill="1" applyBorder="1"/>
    <xf numFmtId="0" fontId="12" fillId="46" borderId="32" xfId="0" applyFont="1" applyFill="1" applyBorder="1"/>
    <xf numFmtId="0" fontId="9" fillId="46" borderId="37" xfId="0" applyFont="1" applyFill="1" applyBorder="1" applyAlignment="1">
      <alignment horizontal="center" vertical="top"/>
    </xf>
    <xf numFmtId="0" fontId="9" fillId="46" borderId="10" xfId="0" applyFont="1" applyFill="1" applyBorder="1" applyAlignment="1">
      <alignment horizontal="left" vertical="top"/>
    </xf>
    <xf numFmtId="0" fontId="9" fillId="46" borderId="10" xfId="0" applyFont="1" applyFill="1" applyBorder="1" applyAlignment="1">
      <alignment vertical="top"/>
    </xf>
    <xf numFmtId="0" fontId="15" fillId="46" borderId="10" xfId="0" applyFont="1" applyFill="1" applyBorder="1" applyAlignment="1">
      <alignment horizontal="center" vertical="top"/>
    </xf>
    <xf numFmtId="0" fontId="9" fillId="46" borderId="38" xfId="0" applyFont="1" applyFill="1" applyBorder="1" applyAlignment="1">
      <alignment vertical="top"/>
    </xf>
    <xf numFmtId="0" fontId="9" fillId="46" borderId="39" xfId="0" applyFont="1" applyFill="1" applyBorder="1" applyAlignment="1">
      <alignment vertical="top"/>
    </xf>
    <xf numFmtId="0" fontId="9" fillId="46" borderId="2" xfId="0" applyFont="1" applyFill="1" applyBorder="1" applyAlignment="1">
      <alignment horizontal="left" vertical="center" wrapText="1"/>
    </xf>
    <xf numFmtId="4" fontId="9" fillId="46" borderId="2" xfId="0" applyNumberFormat="1" applyFont="1" applyFill="1" applyBorder="1" applyAlignment="1">
      <alignment horizontal="center"/>
    </xf>
    <xf numFmtId="0" fontId="9" fillId="46" borderId="2" xfId="0" applyFont="1" applyFill="1" applyBorder="1" applyAlignment="1">
      <alignment horizontal="center" vertical="center" wrapText="1"/>
    </xf>
    <xf numFmtId="0" fontId="9" fillId="46" borderId="9" xfId="0" applyFont="1" applyFill="1" applyBorder="1" applyAlignment="1">
      <alignment horizontal="center" vertical="center" wrapText="1"/>
    </xf>
    <xf numFmtId="0" fontId="9" fillId="46" borderId="0" xfId="0" applyFont="1" applyFill="1" applyAlignment="1">
      <alignment horizontal="center" vertical="center" wrapText="1"/>
    </xf>
    <xf numFmtId="0" fontId="15" fillId="46" borderId="0" xfId="0" applyFont="1" applyFill="1" applyAlignment="1">
      <alignment horizontal="center" vertical="center" wrapText="1"/>
    </xf>
    <xf numFmtId="4" fontId="9" fillId="46" borderId="0" xfId="0" applyNumberFormat="1" applyFont="1" applyFill="1" applyAlignment="1">
      <alignment horizontal="center"/>
    </xf>
    <xf numFmtId="0" fontId="9" fillId="46" borderId="1" xfId="0" applyFont="1" applyFill="1" applyBorder="1" applyAlignment="1">
      <alignment horizontal="center" vertical="center" wrapText="1"/>
    </xf>
    <xf numFmtId="0" fontId="9" fillId="46" borderId="5" xfId="0" applyFont="1" applyFill="1" applyBorder="1" applyAlignment="1">
      <alignment horizontal="center" vertical="center" wrapText="1"/>
    </xf>
    <xf numFmtId="0" fontId="9" fillId="46" borderId="37" xfId="0" applyFont="1" applyFill="1" applyBorder="1"/>
    <xf numFmtId="0" fontId="9" fillId="46" borderId="10" xfId="0" applyFont="1" applyFill="1" applyBorder="1" applyAlignment="1">
      <alignment horizontal="left"/>
    </xf>
    <xf numFmtId="0" fontId="9" fillId="46" borderId="10" xfId="0" applyFont="1" applyFill="1" applyBorder="1"/>
    <xf numFmtId="0" fontId="15" fillId="46" borderId="10" xfId="0" applyFont="1" applyFill="1" applyBorder="1" applyAlignment="1">
      <alignment horizontal="center"/>
    </xf>
    <xf numFmtId="4" fontId="15" fillId="46" borderId="10" xfId="0" applyNumberFormat="1" applyFont="1" applyFill="1" applyBorder="1"/>
    <xf numFmtId="0" fontId="9" fillId="46" borderId="38" xfId="0" applyFont="1" applyFill="1" applyBorder="1"/>
    <xf numFmtId="0" fontId="9" fillId="46" borderId="2" xfId="0" applyFont="1" applyFill="1" applyBorder="1"/>
    <xf numFmtId="0" fontId="9" fillId="46" borderId="9" xfId="0" applyFont="1" applyFill="1" applyBorder="1"/>
    <xf numFmtId="3" fontId="9" fillId="46" borderId="0" xfId="0" applyNumberFormat="1" applyFont="1" applyFill="1" applyAlignment="1">
      <alignment horizontal="center" vertical="center" wrapText="1"/>
    </xf>
    <xf numFmtId="3" fontId="9" fillId="46" borderId="0" xfId="0" applyNumberFormat="1" applyFont="1" applyFill="1" applyAlignment="1">
      <alignment horizontal="center"/>
    </xf>
    <xf numFmtId="0" fontId="15" fillId="46" borderId="40" xfId="0" applyFont="1" applyFill="1" applyBorder="1" applyAlignment="1">
      <alignment horizontal="center" vertical="center" wrapText="1"/>
    </xf>
    <xf numFmtId="0" fontId="9" fillId="46" borderId="40" xfId="0" applyFont="1" applyFill="1" applyBorder="1" applyAlignment="1">
      <alignment horizontal="center"/>
    </xf>
    <xf numFmtId="0" fontId="9" fillId="46" borderId="26" xfId="0" applyFont="1" applyFill="1" applyBorder="1" applyAlignment="1">
      <alignment horizontal="center"/>
    </xf>
    <xf numFmtId="0" fontId="9" fillId="46" borderId="41" xfId="0" applyFont="1" applyFill="1" applyBorder="1" applyAlignment="1">
      <alignment horizontal="center"/>
    </xf>
    <xf numFmtId="0" fontId="9" fillId="46" borderId="40" xfId="0" applyFont="1" applyFill="1" applyBorder="1" applyAlignment="1">
      <alignment horizontal="left"/>
    </xf>
    <xf numFmtId="0" fontId="9" fillId="46" borderId="26" xfId="0" applyFont="1" applyFill="1" applyBorder="1" applyAlignment="1">
      <alignment horizontal="left"/>
    </xf>
    <xf numFmtId="0" fontId="9" fillId="46" borderId="41" xfId="0" applyFont="1" applyFill="1" applyBorder="1" applyAlignment="1">
      <alignment horizontal="left"/>
    </xf>
    <xf numFmtId="14" fontId="9" fillId="46" borderId="40" xfId="0" applyNumberFormat="1" applyFont="1" applyFill="1" applyBorder="1"/>
    <xf numFmtId="14" fontId="9" fillId="46" borderId="26" xfId="0" applyNumberFormat="1" applyFont="1" applyFill="1" applyBorder="1"/>
    <xf numFmtId="0" fontId="9" fillId="46" borderId="41" xfId="0" applyFont="1" applyFill="1" applyBorder="1"/>
    <xf numFmtId="14" fontId="9" fillId="46" borderId="6" xfId="0" applyNumberFormat="1" applyFont="1" applyFill="1" applyBorder="1" applyAlignment="1">
      <alignment horizontal="center"/>
    </xf>
    <xf numFmtId="14" fontId="9" fillId="46" borderId="4" xfId="0" applyNumberFormat="1" applyFont="1" applyFill="1" applyBorder="1" applyAlignment="1">
      <alignment horizontal="center"/>
    </xf>
    <xf numFmtId="3" fontId="9" fillId="46" borderId="40" xfId="0" applyNumberFormat="1" applyFont="1" applyFill="1" applyBorder="1" applyAlignment="1">
      <alignment horizontal="right" vertical="center" wrapText="1"/>
    </xf>
    <xf numFmtId="3" fontId="9" fillId="46" borderId="26" xfId="0" applyNumberFormat="1" applyFont="1" applyFill="1" applyBorder="1" applyAlignment="1">
      <alignment horizontal="right" vertical="center" wrapText="1"/>
    </xf>
    <xf numFmtId="3" fontId="9" fillId="46" borderId="41" xfId="0" applyNumberFormat="1" applyFont="1" applyFill="1" applyBorder="1" applyAlignment="1">
      <alignment horizontal="right" vertical="center" wrapText="1"/>
    </xf>
    <xf numFmtId="3" fontId="15" fillId="46" borderId="41" xfId="0" applyNumberFormat="1" applyFont="1" applyFill="1" applyBorder="1" applyAlignment="1">
      <alignment horizontal="right" vertical="center" wrapText="1"/>
    </xf>
    <xf numFmtId="3" fontId="9" fillId="46" borderId="40" xfId="0" applyNumberFormat="1" applyFont="1" applyFill="1" applyBorder="1"/>
    <xf numFmtId="3" fontId="9" fillId="46" borderId="26" xfId="0" applyNumberFormat="1" applyFont="1" applyFill="1" applyBorder="1"/>
    <xf numFmtId="3" fontId="9" fillId="46" borderId="41" xfId="0" applyNumberFormat="1" applyFont="1" applyFill="1" applyBorder="1"/>
    <xf numFmtId="4" fontId="9" fillId="46" borderId="40" xfId="0" applyNumberFormat="1" applyFont="1" applyFill="1" applyBorder="1"/>
    <xf numFmtId="4" fontId="9" fillId="46" borderId="26" xfId="0" applyNumberFormat="1" applyFont="1" applyFill="1" applyBorder="1"/>
    <xf numFmtId="4" fontId="9" fillId="46" borderId="41" xfId="0" applyNumberFormat="1" applyFont="1" applyFill="1" applyBorder="1"/>
    <xf numFmtId="4" fontId="15" fillId="46" borderId="41" xfId="0" applyNumberFormat="1" applyFont="1" applyFill="1" applyBorder="1"/>
    <xf numFmtId="4" fontId="9" fillId="46" borderId="8" xfId="0" applyNumberFormat="1" applyFont="1" applyFill="1" applyBorder="1"/>
    <xf numFmtId="4" fontId="9" fillId="46" borderId="6" xfId="0" applyNumberFormat="1" applyFont="1" applyFill="1" applyBorder="1"/>
    <xf numFmtId="4" fontId="9" fillId="46" borderId="4" xfId="0" applyNumberFormat="1" applyFont="1" applyFill="1" applyBorder="1"/>
    <xf numFmtId="0" fontId="15" fillId="46" borderId="33" xfId="0" applyFont="1" applyFill="1" applyBorder="1" applyAlignment="1">
      <alignment horizontal="center"/>
    </xf>
    <xf numFmtId="3" fontId="10" fillId="46" borderId="0" xfId="95" applyNumberFormat="1" applyFont="1" applyFill="1" applyAlignment="1" applyProtection="1"/>
    <xf numFmtId="4" fontId="10" fillId="46" borderId="0" xfId="95" applyNumberFormat="1" applyFont="1" applyFill="1" applyAlignment="1" applyProtection="1"/>
    <xf numFmtId="3" fontId="9" fillId="46" borderId="0" xfId="0" applyNumberFormat="1" applyFont="1" applyFill="1" applyAlignment="1">
      <alignment horizontal="right"/>
    </xf>
    <xf numFmtId="3" fontId="15" fillId="46" borderId="35" xfId="0" applyNumberFormat="1" applyFont="1" applyFill="1" applyBorder="1" applyAlignment="1">
      <alignment horizontal="center" vertical="center" wrapText="1"/>
    </xf>
    <xf numFmtId="3" fontId="15" fillId="46" borderId="35" xfId="0" applyNumberFormat="1" applyFont="1" applyFill="1" applyBorder="1" applyAlignment="1">
      <alignment horizontal="center"/>
    </xf>
    <xf numFmtId="4" fontId="15" fillId="46" borderId="35" xfId="0" applyNumberFormat="1" applyFont="1" applyFill="1" applyBorder="1" applyAlignment="1">
      <alignment horizontal="center"/>
    </xf>
    <xf numFmtId="0" fontId="9" fillId="46" borderId="41" xfId="0" applyFont="1" applyFill="1" applyBorder="1" applyAlignment="1">
      <alignment horizontal="center" vertical="center" wrapText="1"/>
    </xf>
    <xf numFmtId="3" fontId="9" fillId="46" borderId="33" xfId="0" applyNumberFormat="1" applyFont="1" applyFill="1" applyBorder="1" applyAlignment="1">
      <alignment horizontal="center"/>
    </xf>
    <xf numFmtId="167" fontId="9" fillId="46" borderId="0" xfId="0" applyNumberFormat="1" applyFont="1" applyFill="1"/>
    <xf numFmtId="4" fontId="9" fillId="0" borderId="24" xfId="1" applyNumberFormat="1" applyFont="1" applyFill="1" applyBorder="1" applyAlignment="1">
      <alignment horizontal="right"/>
    </xf>
    <xf numFmtId="167" fontId="9" fillId="0" borderId="0" xfId="2" applyFont="1" applyFill="1"/>
    <xf numFmtId="0" fontId="9" fillId="0" borderId="24" xfId="0" applyFont="1" applyBorder="1" applyAlignment="1">
      <alignment horizontal="left"/>
    </xf>
    <xf numFmtId="14" fontId="9" fillId="0" borderId="24" xfId="0" applyNumberFormat="1" applyFont="1" applyBorder="1"/>
    <xf numFmtId="14" fontId="9" fillId="0" borderId="24" xfId="0" applyNumberFormat="1" applyFont="1" applyBorder="1" applyAlignment="1">
      <alignment horizontal="center"/>
    </xf>
    <xf numFmtId="3" fontId="9" fillId="0" borderId="24" xfId="0" applyNumberFormat="1" applyFont="1" applyBorder="1"/>
    <xf numFmtId="182" fontId="59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167" fontId="10" fillId="46" borderId="0" xfId="2" applyFont="1" applyFill="1" applyAlignment="1" applyProtection="1"/>
    <xf numFmtId="167" fontId="12" fillId="46" borderId="0" xfId="2" applyFont="1" applyFill="1"/>
    <xf numFmtId="167" fontId="9" fillId="46" borderId="0" xfId="2" applyFont="1" applyFill="1" applyAlignment="1">
      <alignment horizontal="center"/>
    </xf>
    <xf numFmtId="3" fontId="15" fillId="0" borderId="41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vertical="center" wrapText="1"/>
    </xf>
    <xf numFmtId="3" fontId="9" fillId="0" borderId="0" xfId="0" applyNumberFormat="1" applyFont="1" applyAlignment="1">
      <alignment vertical="center" wrapText="1"/>
    </xf>
    <xf numFmtId="3" fontId="9" fillId="0" borderId="1" xfId="0" applyNumberFormat="1" applyFont="1" applyBorder="1" applyAlignment="1">
      <alignment vertical="center" wrapText="1"/>
    </xf>
    <xf numFmtId="3" fontId="15" fillId="0" borderId="39" xfId="0" applyNumberFormat="1" applyFont="1" applyBorder="1" applyAlignment="1">
      <alignment horizontal="right" vertical="top" wrapText="1"/>
    </xf>
    <xf numFmtId="3" fontId="15" fillId="46" borderId="33" xfId="0" applyNumberFormat="1" applyFont="1" applyFill="1" applyBorder="1" applyAlignment="1">
      <alignment horizontal="right" vertical="center" wrapText="1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4" fontId="9" fillId="0" borderId="24" xfId="0" applyNumberFormat="1" applyFont="1" applyBorder="1"/>
    <xf numFmtId="3" fontId="9" fillId="0" borderId="0" xfId="0" applyNumberFormat="1" applyFont="1"/>
    <xf numFmtId="167" fontId="9" fillId="0" borderId="0" xfId="0" applyNumberFormat="1" applyFont="1"/>
  </cellXfs>
  <cellStyles count="467">
    <cellStyle name="          _x000d__x000a_386grabber=VGA.3GR_x000d__x000a_" xfId="44" xr:uid="{092C3E21-9155-453A-9BBB-DA48168230BA}"/>
    <cellStyle name="          _x000d__x000a_386grabber=VGA.3GR_x000d__x000a_ 2" xfId="45" xr:uid="{41EE4A1C-6260-4BA9-B294-63BF6EE029AA}"/>
    <cellStyle name="_Armado del Informe_rev2008" xfId="46" xr:uid="{1CB841EC-00D3-4D90-BC24-B04F81AA1131}"/>
    <cellStyle name="_Armado del Informe_rev2008 2" xfId="47" xr:uid="{574A599B-6F89-48B6-B1FF-FD912AE57610}"/>
    <cellStyle name="20% - Accent1" xfId="26" xr:uid="{77CE419C-1697-4078-ABB7-3ED6D20C45A9}"/>
    <cellStyle name="20% - Accent1 2" xfId="48" xr:uid="{3EA8EFFF-5802-4827-8946-BF083F7A16B5}"/>
    <cellStyle name="20% - Accent2" xfId="29" xr:uid="{4BEA8A2B-8A44-4ED3-835B-377852EB3EF3}"/>
    <cellStyle name="20% - Accent2 2" xfId="49" xr:uid="{7373A44F-840C-4BEA-AB3E-2A2982449097}"/>
    <cellStyle name="20% - Accent3" xfId="32" xr:uid="{1B6F82B1-2D3F-4AB9-A56E-40B6FE6041FE}"/>
    <cellStyle name="20% - Accent3 2" xfId="50" xr:uid="{5158AD3D-2BDF-40A5-A504-A245E8B39177}"/>
    <cellStyle name="20% - Accent4" xfId="35" xr:uid="{3A726585-1E09-4C41-BB84-1663E1292AAF}"/>
    <cellStyle name="20% - Accent4 2" xfId="51" xr:uid="{16C367FE-47F7-4451-A275-DBFE8FC07162}"/>
    <cellStyle name="20% - Accent5" xfId="38" xr:uid="{4E965F9E-BA17-4040-8385-B63A817F662C}"/>
    <cellStyle name="20% - Accent5 2" xfId="52" xr:uid="{55530FBE-E1A4-43CF-B8AC-3E9761953D94}"/>
    <cellStyle name="20% - Accent6" xfId="41" xr:uid="{7670EAA7-062F-4423-92F1-7918961795CC}"/>
    <cellStyle name="20% - Accent6 2" xfId="53" xr:uid="{F4FA6F63-D25B-43A4-8310-DC8EFBE2E49A}"/>
    <cellStyle name="20% - Énfasis1 2" xfId="299" xr:uid="{344C4855-A42D-4B83-9A08-BAC807BBC2E5}"/>
    <cellStyle name="20% - Énfasis2 2" xfId="300" xr:uid="{674FD92D-3A0E-481D-A0FA-D908529353B6}"/>
    <cellStyle name="20% - Énfasis3 2" xfId="301" xr:uid="{30FB625D-2E51-4C03-9F35-F5D68E8977D1}"/>
    <cellStyle name="20% - Énfasis4 2" xfId="302" xr:uid="{F91DFEE0-8929-4343-A472-DEEEF8F17B71}"/>
    <cellStyle name="20% - Énfasis5 2" xfId="303" xr:uid="{8219CF62-A3FF-4008-A91A-AABB6853C0DD}"/>
    <cellStyle name="20% - Énfasis6 2" xfId="304" xr:uid="{E4A5983A-6601-4200-B175-5AEE5E3C9E39}"/>
    <cellStyle name="40% - Accent1" xfId="27" xr:uid="{0B51B5F6-E9DC-4194-96C3-61FC3614E391}"/>
    <cellStyle name="40% - Accent1 2" xfId="54" xr:uid="{095F71B2-161B-434E-8BC7-5C4B504D8A25}"/>
    <cellStyle name="40% - Accent2" xfId="30" xr:uid="{D1B5E0A3-B221-4BC9-ABDE-2BDFB5A3A58F}"/>
    <cellStyle name="40% - Accent2 2" xfId="55" xr:uid="{D3480F71-38CF-4BAE-9BAA-F98C4AD9BA5F}"/>
    <cellStyle name="40% - Accent3" xfId="33" xr:uid="{94573765-5D10-41A3-86A6-EB82F0E97EEB}"/>
    <cellStyle name="40% - Accent3 2" xfId="56" xr:uid="{D85A006B-34B8-4C60-A242-98368546FE5F}"/>
    <cellStyle name="40% - Accent4" xfId="36" xr:uid="{B3763B13-D663-4D29-B2F4-E6470E8DCB94}"/>
    <cellStyle name="40% - Accent4 2" xfId="57" xr:uid="{9770BA02-2CC6-4294-845B-32D47498A4DC}"/>
    <cellStyle name="40% - Accent5" xfId="39" xr:uid="{5218AE94-2F45-40D1-A721-36A7F0C1CEF4}"/>
    <cellStyle name="40% - Accent5 2" xfId="58" xr:uid="{C7FEF37B-8BD5-4170-88FB-B0149805193A}"/>
    <cellStyle name="40% - Accent6" xfId="42" xr:uid="{0D7850C5-3520-4C71-9A67-5769F153C12C}"/>
    <cellStyle name="40% - Accent6 2" xfId="59" xr:uid="{74F9AE3B-FEB0-40DE-98AD-97A4556BF09E}"/>
    <cellStyle name="40% - Énfasis1 2" xfId="305" xr:uid="{93B411A3-195A-42E2-88E2-F6F6DD627814}"/>
    <cellStyle name="40% - Énfasis2 2" xfId="306" xr:uid="{3A9481AB-289C-490B-A091-3B9877CCE9EB}"/>
    <cellStyle name="40% - Énfasis3 2" xfId="307" xr:uid="{04C73E36-AC83-45DD-91B9-D243CCAC0317}"/>
    <cellStyle name="40% - Énfasis4 2" xfId="308" xr:uid="{2F898A1E-0FB3-49F9-879B-CD3FEAE07BB6}"/>
    <cellStyle name="40% - Énfasis5 2" xfId="309" xr:uid="{1E27F0A6-264E-4E68-A734-D3BC375321F7}"/>
    <cellStyle name="40% - Énfasis6 2" xfId="310" xr:uid="{772ED4DE-4CAD-4CAE-A854-90CBA1A69802}"/>
    <cellStyle name="60% - Accent1" xfId="60" xr:uid="{7C8F8495-C481-4918-8BE2-8CEDE5DB6456}"/>
    <cellStyle name="60% - Accent2" xfId="61" xr:uid="{987ECF95-FD7A-4934-A2B3-65F4F802B9D6}"/>
    <cellStyle name="60% - Accent3" xfId="62" xr:uid="{B6242AB9-3B42-42F9-9434-4B55787B9185}"/>
    <cellStyle name="60% - Accent4" xfId="63" xr:uid="{48C5C6CF-659E-46F0-B27A-3C739BDA2F7A}"/>
    <cellStyle name="60% - Accent5" xfId="64" xr:uid="{7FA4EDC9-7408-4017-9AB4-D6FB777D14DF}"/>
    <cellStyle name="60% - Accent6" xfId="65" xr:uid="{73FA5DB1-13C5-4A3C-931F-7B27100AF6C4}"/>
    <cellStyle name="60% - Énfasis1 2" xfId="67" xr:uid="{A506FB05-74A9-43E2-8692-9C17DE17A121}"/>
    <cellStyle name="60% - Énfasis1 3" xfId="66" xr:uid="{D66A6FD7-7480-434E-B67E-535F0F1E945C}"/>
    <cellStyle name="60% - Énfasis2 2" xfId="69" xr:uid="{2B5D8E13-6E50-455B-B180-BB3EAF65F472}"/>
    <cellStyle name="60% - Énfasis2 3" xfId="68" xr:uid="{59B7A671-28A3-4D88-84FD-8F573640426E}"/>
    <cellStyle name="60% - Énfasis3 2" xfId="71" xr:uid="{5FD93DB3-F87C-4BBF-BC42-474DF53F9DA1}"/>
    <cellStyle name="60% - Énfasis3 3" xfId="70" xr:uid="{2D6DC56C-D58B-4EFA-BE6E-5D731FACBB19}"/>
    <cellStyle name="60% - Énfasis4 2" xfId="73" xr:uid="{7B5D9F67-0078-422F-A068-DF4857CEB043}"/>
    <cellStyle name="60% - Énfasis4 3" xfId="72" xr:uid="{876C2407-5309-42C0-AE0F-480C0D77A7CF}"/>
    <cellStyle name="60% - Énfasis5 2" xfId="75" xr:uid="{2FE19B74-AB8F-41CB-8D3C-EB1AB05E3396}"/>
    <cellStyle name="60% - Énfasis5 3" xfId="74" xr:uid="{15C72011-15FB-4C0E-B8F8-81BEE29E7F43}"/>
    <cellStyle name="60% - Énfasis6 2" xfId="77" xr:uid="{79009844-199D-4181-A240-6D9AD401E5A3}"/>
    <cellStyle name="60% - Énfasis6 3" xfId="76" xr:uid="{7B143354-3C41-4A27-80F5-094E066275AF}"/>
    <cellStyle name="Accent1" xfId="25" xr:uid="{C85DF4E3-D179-4D43-A394-354482D1FCF9}"/>
    <cellStyle name="Accent2" xfId="28" xr:uid="{77B91B86-78E1-4456-91E3-D35985F130E6}"/>
    <cellStyle name="Accent3" xfId="31" xr:uid="{00130DF3-C73C-413C-914A-AA2D6BC3AE50}"/>
    <cellStyle name="Accent4" xfId="34" xr:uid="{8E2E51B0-7EF0-40EA-A2F5-74C606F92FE2}"/>
    <cellStyle name="Accent5" xfId="37" xr:uid="{E9F8033A-5D13-42FE-A409-9EF8B399258B}"/>
    <cellStyle name="Accent6" xfId="40" xr:uid="{CBA3CD7C-9E4E-40FF-A895-D74EAD9D11E7}"/>
    <cellStyle name="Bad" xfId="20" xr:uid="{F54E336F-DA94-4BB4-9269-1D7776073C5F}"/>
    <cellStyle name="Calculation" xfId="22" xr:uid="{6821733B-7343-45B9-B11F-1BEC12F0B649}"/>
    <cellStyle name="Check Cell" xfId="78" builtinId="23" customBuiltin="1"/>
    <cellStyle name="Comma" xfId="1" builtinId="3"/>
    <cellStyle name="Comma [0]" xfId="2" xr:uid="{38FF0812-9068-457C-B11F-072EB5C9CB3B}"/>
    <cellStyle name="Currency [0]" xfId="79" xr:uid="{06E86E51-5CC3-43E3-AF38-73DCD5E17CF3}"/>
    <cellStyle name="Estilo 1" xfId="80" xr:uid="{BAFA13A4-90F9-4F81-BA72-7D3F8408C248}"/>
    <cellStyle name="Euro" xfId="81" xr:uid="{6D5ABF8E-224E-48B8-BBE3-4787278731B3}"/>
    <cellStyle name="Euro 2" xfId="82" xr:uid="{1A89858D-C092-4D9C-A5FA-CADFAF1C678A}"/>
    <cellStyle name="Excel Built-in Normal" xfId="311" xr:uid="{36ED23E0-43D1-4734-816D-FDB4B6D20E10}"/>
    <cellStyle name="Explanatory Text" xfId="23" xr:uid="{53244CA3-5BDF-4D56-9F15-A7358C4214CC}"/>
    <cellStyle name="F2" xfId="83" xr:uid="{3F330582-25FD-46B6-B4E9-DE303887D5BC}"/>
    <cellStyle name="F3" xfId="84" xr:uid="{68F1267A-0661-4DC5-96E4-216092BFFCA8}"/>
    <cellStyle name="F4" xfId="85" xr:uid="{C9A34AAF-4459-47B6-97B3-6CD57EC07F0D}"/>
    <cellStyle name="F5" xfId="86" xr:uid="{B9B09A71-EB8E-4703-8227-52C835FAECC8}"/>
    <cellStyle name="F6" xfId="87" xr:uid="{308BA663-1F63-4DE5-9FD1-370600B92432}"/>
    <cellStyle name="F7" xfId="88" xr:uid="{89277E18-8D8E-4C68-A0C8-AEF1B55FB561}"/>
    <cellStyle name="F8" xfId="89" xr:uid="{59012623-114F-4BEF-BC49-B02122C5F56D}"/>
    <cellStyle name="Followed Hyperlink" xfId="90" xr:uid="{91533D1A-47DB-45A0-BB71-AE42CF710E39}"/>
    <cellStyle name="Good" xfId="91" xr:uid="{373E897B-DF58-4945-8E01-93693AE99E83}"/>
    <cellStyle name="Heading 1" xfId="92" builtinId="16" customBuiltin="1"/>
    <cellStyle name="Heading 2" xfId="18" xr:uid="{E6B9DF42-8441-4E76-8A4D-C39EAAA0EFFC}"/>
    <cellStyle name="Heading 3" xfId="19" xr:uid="{BEB6550F-568F-49ED-A926-1E9C202641D6}"/>
    <cellStyle name="Heading 4" xfId="93" builtinId="19" customBuiltin="1"/>
    <cellStyle name="Hipervínculo 2" xfId="94" xr:uid="{4AA9060B-1137-4E51-83DD-80DAD769E0F9}"/>
    <cellStyle name="Hipervínculo 3" xfId="458" xr:uid="{A4589BDA-E75F-4C6B-9D1B-04163A0809F5}"/>
    <cellStyle name="Hyperlink" xfId="95" builtinId="8"/>
    <cellStyle name="Input" xfId="96" builtinId="20" customBuiltin="1"/>
    <cellStyle name="Linked Cell" xfId="97" builtinId="24" customBuiltin="1"/>
    <cellStyle name="Millares [0] 10" xfId="459" xr:uid="{132ABD38-8B71-44DA-A219-B1A153C6AA3D}"/>
    <cellStyle name="Millares [0] 2" xfId="12" xr:uid="{00000000-0005-0000-0000-000002000000}"/>
    <cellStyle name="Millares [0] 2 2" xfId="16" xr:uid="{00000000-0005-0000-0000-000003000000}"/>
    <cellStyle name="Millares [0] 2 2 2" xfId="101" xr:uid="{3F05657B-6FF1-4681-8D12-17CF3F561E41}"/>
    <cellStyle name="Millares [0] 2 3" xfId="100" xr:uid="{ACA2C64D-E5F8-476F-AECA-0E7BBDFD6D8A}"/>
    <cellStyle name="Millares [0] 2 3 2" xfId="315" xr:uid="{C1C01B63-CBA7-4AB3-AB9A-78830DD9259C}"/>
    <cellStyle name="Millares [0] 2 4" xfId="316" xr:uid="{D6D7C615-837A-4E91-8DEE-EA60A760145B}"/>
    <cellStyle name="Millares [0] 2 5" xfId="314" xr:uid="{A8E60C55-9203-47CC-9F6C-070C48EB93AC}"/>
    <cellStyle name="Millares [0] 2 6" xfId="448" xr:uid="{D58B69A6-B00D-4E85-93B8-AAE073885067}"/>
    <cellStyle name="Millares [0] 3" xfId="13" xr:uid="{00000000-0005-0000-0000-000004000000}"/>
    <cellStyle name="Millares [0] 3 2" xfId="103" xr:uid="{8F9FD2DD-021C-4E5A-A6B8-0283C333D7D3}"/>
    <cellStyle name="Millares [0] 3 2 2" xfId="318" xr:uid="{9A883C5B-91C0-4504-ADAB-1F19CAE83B30}"/>
    <cellStyle name="Millares [0] 3 3" xfId="102" xr:uid="{51C21A05-D230-464F-AD2E-0CFA950D5C69}"/>
    <cellStyle name="Millares [0] 3 4" xfId="317" xr:uid="{5FFB6363-B888-4B30-AD19-3FA9CC6FC97B}"/>
    <cellStyle name="Millares [0] 3 5" xfId="449" xr:uid="{51B79135-491B-4BCE-95F3-C2DB148B0372}"/>
    <cellStyle name="Millares [0] 4" xfId="9" xr:uid="{00000000-0005-0000-0000-000032000000}"/>
    <cellStyle name="Millares [0] 4 2" xfId="104" xr:uid="{32D3789D-ADEC-4708-A6CA-16807088BE7B}"/>
    <cellStyle name="Millares [0] 4 2 2" xfId="319" xr:uid="{8E4A8319-6DBC-4F94-9BD8-F67F4C763972}"/>
    <cellStyle name="Millares [0] 4 2 2 2" xfId="462" xr:uid="{48B89890-312B-4636-8E65-DC15EAFD0894}"/>
    <cellStyle name="Millares [0] 4 2 2 2 2 2 2" xfId="465" xr:uid="{F5C83B29-9CA1-42CE-8D5B-044679B0A183}"/>
    <cellStyle name="Millares [0] 4 3" xfId="450" xr:uid="{BEA182B1-4D38-42AC-A28E-5D739C38C993}"/>
    <cellStyle name="Millares [0] 5" xfId="99" xr:uid="{2B8EC73B-F0F2-48F1-895F-65F9883AD27F}"/>
    <cellStyle name="Millares [0] 5 2" xfId="321" xr:uid="{B950A637-FF05-41A1-82A4-56BC008A15BA}"/>
    <cellStyle name="Millares [0] 5 3" xfId="320" xr:uid="{8289813F-E90D-45A3-B533-8CC474D91FDB}"/>
    <cellStyle name="Millares [0] 5 4" xfId="451" xr:uid="{398719E2-3C1A-47B4-B13D-A0A193B9C52B}"/>
    <cellStyle name="Millares [0] 6" xfId="322" xr:uid="{E1366773-40F1-4C71-830A-BFCCA79647FF}"/>
    <cellStyle name="Millares [0] 6 2" xfId="453" xr:uid="{D887DEF8-B370-4FA1-AC48-0DF70F6F6612}"/>
    <cellStyle name="Millares [0] 6 2 2 2 2" xfId="461" xr:uid="{99519251-11D5-45D7-8A2D-55CE65A18109}"/>
    <cellStyle name="Millares [0] 6 2 2 2 2 2 2 2" xfId="464" xr:uid="{F7638405-F2CC-4480-A850-F3219D92FE6D}"/>
    <cellStyle name="Millares [0] 7" xfId="323" xr:uid="{093F1344-FE2C-4409-826C-BDEE26E20232}"/>
    <cellStyle name="Millares [0] 8" xfId="313" xr:uid="{26EDB17D-2F10-41A2-963B-7F037AA1B8F1}"/>
    <cellStyle name="Millares [0] 9" xfId="444" xr:uid="{4464A4EC-69F7-4C04-8A07-EC2D0BB812D2}"/>
    <cellStyle name="Millares 10" xfId="105" xr:uid="{49CAF427-F05B-4C65-846A-4F4B52E5A075}"/>
    <cellStyle name="Millares 10 2" xfId="106" xr:uid="{83CE575D-33A6-4A28-B7E7-78310CD07E94}"/>
    <cellStyle name="Millares 10 3" xfId="107" xr:uid="{1D15A6F5-527D-45F5-B023-E3ABB1001D0D}"/>
    <cellStyle name="Millares 10 4" xfId="325" xr:uid="{6824DFC8-EA35-45B1-B3BE-617497222352}"/>
    <cellStyle name="Millares 10 5" xfId="324" xr:uid="{2CACA195-0269-4B9A-950A-9030321948BB}"/>
    <cellStyle name="Millares 11" xfId="108" xr:uid="{F4BAE4DD-FC51-4A7F-B08C-88BE8D34B21A}"/>
    <cellStyle name="Millares 11 2" xfId="109" xr:uid="{4720F012-76F6-4D47-AEAC-D2FB39529DC2}"/>
    <cellStyle name="Millares 11 2 2" xfId="110" xr:uid="{25BE6589-EEDE-4D27-BEFB-791392F94D01}"/>
    <cellStyle name="Millares 11 2 2 2" xfId="328" xr:uid="{FDB34870-9413-4CA5-83F0-42309E0DE0A0}"/>
    <cellStyle name="Millares 11 2 3" xfId="329" xr:uid="{2F4D1E84-4655-4231-8E3B-5CC0B5F1F8B0}"/>
    <cellStyle name="Millares 11 2 4" xfId="327" xr:uid="{15ECEF81-D428-46A1-99DD-4F16C1B78EFC}"/>
    <cellStyle name="Millares 11 3" xfId="111" xr:uid="{A5DA6696-4966-4880-8EE3-77D7A64D9152}"/>
    <cellStyle name="Millares 11 3 2" xfId="330" xr:uid="{A35E758E-0B8A-44E1-A0D3-ED3C6DA97393}"/>
    <cellStyle name="Millares 11 4" xfId="112" xr:uid="{0E51D42D-CDFA-443A-9B50-AC44D1830B8B}"/>
    <cellStyle name="Millares 11 4 2" xfId="331" xr:uid="{0199C3CC-C8D1-49BF-91AB-E0A3127D0DF2}"/>
    <cellStyle name="Millares 11 5" xfId="332" xr:uid="{69132D25-80B5-4BDA-B2A2-EF786C4E9C4A}"/>
    <cellStyle name="Millares 11 6" xfId="326" xr:uid="{81F1C23A-DAC4-4449-B015-14D9182C7250}"/>
    <cellStyle name="Millares 12" xfId="113" xr:uid="{0687D99F-EF02-46A9-96BA-778D77EDA483}"/>
    <cellStyle name="Millares 12 2" xfId="114" xr:uid="{F1C49A5B-3AB4-4E4A-B2F9-FE96D21BBDC7}"/>
    <cellStyle name="Millares 12 3" xfId="334" xr:uid="{E65F1144-8F7F-4A99-B829-466BAAB96BE6}"/>
    <cellStyle name="Millares 12 4" xfId="333" xr:uid="{D32FE61B-4924-4F90-ADB0-ABAC89C82FB0}"/>
    <cellStyle name="Millares 13" xfId="115" xr:uid="{AB504F54-FCCB-41D1-9E14-5B5CBE318DD4}"/>
    <cellStyle name="Millares 14" xfId="116" xr:uid="{88E915EB-1CB5-47EB-B4DB-C91D8BE61ACD}"/>
    <cellStyle name="Millares 15" xfId="117" xr:uid="{5190CB1D-7302-4FC7-8E49-A657DD9515C5}"/>
    <cellStyle name="Millares 16" xfId="118" xr:uid="{CBD83559-39B5-4101-ADD4-99DC91871711}"/>
    <cellStyle name="Millares 16 2" xfId="335" xr:uid="{30B5B013-AB11-4992-86B9-C07EC3D3B9B5}"/>
    <cellStyle name="Millares 17" xfId="98" xr:uid="{FE70E914-D736-46BA-A6BA-05486EB8AB83}"/>
    <cellStyle name="Millares 17 2" xfId="336" xr:uid="{716485F3-1DD7-4DFE-9573-F77F88C8901D}"/>
    <cellStyle name="Millares 18" xfId="286" xr:uid="{66BEF113-E0FD-4CB6-AB96-ABDDF51FF710}"/>
    <cellStyle name="Millares 18 2" xfId="337" xr:uid="{9AF349D9-C04A-4F58-BE53-BF267CD7B1B0}"/>
    <cellStyle name="Millares 19" xfId="288" xr:uid="{148EFF23-A54B-4773-BE23-7F6FD16FA764}"/>
    <cellStyle name="Millares 19 2" xfId="338" xr:uid="{C5C70055-DE0B-4995-B29E-2D793FCF55B2}"/>
    <cellStyle name="Millares 2" xfId="7" xr:uid="{00000000-0005-0000-0000-000005000000}"/>
    <cellStyle name="Millares 2 2" xfId="15" xr:uid="{00000000-0005-0000-0000-000006000000}"/>
    <cellStyle name="Millares 2 2 2" xfId="340" xr:uid="{A4424FCD-6647-4066-B670-0E595B000ECA}"/>
    <cellStyle name="Millares 2 2 2 2" xfId="463" xr:uid="{2B2229FB-303B-44E9-90EB-BBA57332F463}"/>
    <cellStyle name="Millares 2 2 2 2 2 2 2" xfId="466" xr:uid="{22180BAA-7B6D-4790-8C29-0C487E9E82D1}"/>
    <cellStyle name="Millares 2 3" xfId="119" xr:uid="{87F1BC35-380F-4BCA-BE28-E256CECF32FA}"/>
    <cellStyle name="Millares 2 4" xfId="339" xr:uid="{13629A03-0889-42B5-B9F9-977B8F4C150D}"/>
    <cellStyle name="Millares 20" xfId="285" xr:uid="{07C04980-554E-4B2C-B1AC-48E728FA370D}"/>
    <cellStyle name="Millares 20 2" xfId="341" xr:uid="{2AC54CE2-41F5-4F73-8C4F-781663C8C444}"/>
    <cellStyle name="Millares 21" xfId="289" xr:uid="{8F0A009B-51F5-4D88-818E-AD5E3D2936A8}"/>
    <cellStyle name="Millares 21 2" xfId="342" xr:uid="{C0B9212F-2FC2-4F1B-BC2D-9DEF992F3CBA}"/>
    <cellStyle name="Millares 22" xfId="284" xr:uid="{CD06F613-0757-417E-A388-70020E247C90}"/>
    <cellStyle name="Millares 22 2" xfId="343" xr:uid="{7E5249C9-EE27-4401-9353-8FB1130F4C61}"/>
    <cellStyle name="Millares 23" xfId="290" xr:uid="{2A2232B7-1A56-4EFF-A9BF-0075004FD65A}"/>
    <cellStyle name="Millares 23 2" xfId="344" xr:uid="{1343C5BD-A36E-45D5-A583-A4ADBCC5E498}"/>
    <cellStyle name="Millares 24" xfId="283" xr:uid="{8741548F-81DB-4E28-B463-0F98CE56FDAB}"/>
    <cellStyle name="Millares 24 2" xfId="345" xr:uid="{5AE058B5-E261-4E94-8356-272DB77F5CAE}"/>
    <cellStyle name="Millares 25" xfId="291" xr:uid="{12B0D58B-6854-4327-BE3C-6A31EA25D034}"/>
    <cellStyle name="Millares 25 2" xfId="346" xr:uid="{FC4D1186-A390-4AA3-B844-7C8DC1B597A4}"/>
    <cellStyle name="Millares 26" xfId="347" xr:uid="{11A4F3AB-3471-4522-A000-907500ACE0A3}"/>
    <cellStyle name="Millares 27" xfId="348" xr:uid="{6AA983AD-644C-4E77-95E8-5A6F0DA872B4}"/>
    <cellStyle name="Millares 28" xfId="349" xr:uid="{F27261D0-FBCF-4F6E-BC71-73A6BD7E23CD}"/>
    <cellStyle name="Millares 29" xfId="350" xr:uid="{F7A5A7C1-F13A-4379-BC95-28CB4DEF2857}"/>
    <cellStyle name="Millares 3" xfId="11" xr:uid="{00000000-0005-0000-0000-000007000000}"/>
    <cellStyle name="Millares 3 2" xfId="121" xr:uid="{B2F4EE1B-E142-4B7B-BEC6-3BAFCAAE2F35}"/>
    <cellStyle name="Millares 3 2 2" xfId="122" xr:uid="{A711705D-EDB1-4143-B06A-CEBE277D97B3}"/>
    <cellStyle name="Millares 3 2 3" xfId="123" xr:uid="{F1514E30-AA32-4154-AC4E-58752146E562}"/>
    <cellStyle name="Millares 3 2 4" xfId="353" xr:uid="{BC6C4147-8DF4-4A82-8C00-923BE7EFF1E9}"/>
    <cellStyle name="Millares 3 2 5" xfId="352" xr:uid="{4BFC5775-BD76-4ACF-89E1-DD2C9B54A14D}"/>
    <cellStyle name="Millares 3 3" xfId="124" xr:uid="{68BDEFFC-5A61-400E-B35A-696E8B07709E}"/>
    <cellStyle name="Millares 3 4" xfId="125" xr:uid="{FB4A14FD-772D-44AA-888A-2AA98EADFB7F}"/>
    <cellStyle name="Millares 3 5" xfId="120" xr:uid="{492DE941-7453-4C7B-BD9C-5D63059B61FE}"/>
    <cellStyle name="Millares 3 5 2" xfId="354" xr:uid="{77B8B434-2E75-451F-8006-289D27B5F109}"/>
    <cellStyle name="Millares 3 6" xfId="351" xr:uid="{8485C4A3-4D61-4DA8-8AB4-3F18E144B5CA}"/>
    <cellStyle name="Millares 30" xfId="355" xr:uid="{E94FE341-B05B-41DC-AC65-BC5E507E0710}"/>
    <cellStyle name="Millares 31" xfId="356" xr:uid="{72DB706F-A752-403D-AD97-E9CC08641A53}"/>
    <cellStyle name="Millares 32" xfId="357" xr:uid="{CDE55620-02D6-47FB-9247-1F50B4C11025}"/>
    <cellStyle name="Millares 33" xfId="358" xr:uid="{FC911949-C348-4078-A51C-B1F3B144F569}"/>
    <cellStyle name="Millares 34" xfId="359" xr:uid="{279DE901-AE3E-4F71-AC0E-8D94E2854725}"/>
    <cellStyle name="Millares 35" xfId="360" xr:uid="{7BFF6860-CBF7-497A-8AA6-68C42ED22802}"/>
    <cellStyle name="Millares 36" xfId="361" xr:uid="{CA93A426-30E1-459E-9AF9-82AA2AD5660C}"/>
    <cellStyle name="Millares 37" xfId="362" xr:uid="{619A6027-701F-48E7-95CE-980AEFA251F6}"/>
    <cellStyle name="Millares 38" xfId="363" xr:uid="{2F43B05F-8CE0-47C3-B1FA-C985FF15E2DD}"/>
    <cellStyle name="Millares 39" xfId="364" xr:uid="{DF211023-6949-4752-B50E-F6CB6C5C4996}"/>
    <cellStyle name="Millares 4" xfId="14" xr:uid="{00000000-0005-0000-0000-000008000000}"/>
    <cellStyle name="Millares 4 2" xfId="126" xr:uid="{FF7722E8-8226-4D32-9CDD-540CD98320B1}"/>
    <cellStyle name="Millares 4 2 2" xfId="366" xr:uid="{F835E653-7F05-4878-81B9-EAF4640D6E69}"/>
    <cellStyle name="Millares 4 3" xfId="365" xr:uid="{D3D6E314-56D5-4361-B2CC-959F3BDB6AC0}"/>
    <cellStyle name="Millares 40" xfId="312" xr:uid="{BD909417-A611-469C-AD64-9A723B7A27AB}"/>
    <cellStyle name="Millares 41" xfId="443" xr:uid="{3657E53E-1373-49D3-AC73-C6DE1F1F827D}"/>
    <cellStyle name="Millares 42" xfId="447" xr:uid="{28A52855-CA92-4A0B-84AF-96977B636F4D}"/>
    <cellStyle name="Millares 43" xfId="454" xr:uid="{BC5C16D2-8C7A-4712-BB5A-B198948EF06F}"/>
    <cellStyle name="Millares 5" xfId="4" xr:uid="{00000000-0005-0000-0000-000031000000}"/>
    <cellStyle name="Millares 5 2" xfId="127" xr:uid="{1E764542-D4EA-4115-B950-5EA75E469FF0}"/>
    <cellStyle name="Millares 5 2 2" xfId="368" xr:uid="{E86D2316-E10F-41FA-AD76-BC68C6E437F3}"/>
    <cellStyle name="Millares 5 3" xfId="367" xr:uid="{D207C795-134A-4D98-93CD-84215112CE75}"/>
    <cellStyle name="Millares 6" xfId="17" xr:uid="{00000000-0005-0000-0000-00003F000000}"/>
    <cellStyle name="Millares 6 2" xfId="129" xr:uid="{AC9D8693-5BD1-4FBE-9599-72234B932BAF}"/>
    <cellStyle name="Millares 6 2 2" xfId="130" xr:uid="{24163B24-3B13-4D1D-9953-F42DA87BECF8}"/>
    <cellStyle name="Millares 6 2 3" xfId="131" xr:uid="{F3AD7C49-37AF-4333-AD3F-C60BCD68169E}"/>
    <cellStyle name="Millares 6 3" xfId="132" xr:uid="{CD0D15A8-FDC5-4960-BCE1-0E8795E40FBF}"/>
    <cellStyle name="Millares 6 4" xfId="133" xr:uid="{681BAD9E-468D-45A1-AB51-BF45B5CFB495}"/>
    <cellStyle name="Millares 6 5" xfId="128" xr:uid="{A97F7F8D-8F04-405D-ADD6-6F0179AC2557}"/>
    <cellStyle name="Millares 7" xfId="134" xr:uid="{35118CA5-6871-421E-849F-978D0D224690}"/>
    <cellStyle name="Millares 8" xfId="135" xr:uid="{97613A71-3222-4B3B-B6CD-6F07CE8CF379}"/>
    <cellStyle name="Millares 8 2" xfId="136" xr:uid="{E3A462B9-FFFC-4A94-934D-33E261AA14AF}"/>
    <cellStyle name="Millares 8 3" xfId="137" xr:uid="{D25A943C-AE8D-4E3F-93B7-EFF753D7761E}"/>
    <cellStyle name="Millares 8 4" xfId="370" xr:uid="{36FB717E-C189-43A8-92A9-E5AF1BE92C05}"/>
    <cellStyle name="Millares 8 5" xfId="369" xr:uid="{5866273D-632F-45E9-9041-53D739F85DAC}"/>
    <cellStyle name="Millares 9" xfId="138" xr:uid="{67D05F88-0E98-4244-B269-544034B4A59D}"/>
    <cellStyle name="Moneda [0] 2" xfId="140" xr:uid="{4482CEB3-92FB-4DD5-9DA6-0350ECE431A6}"/>
    <cellStyle name="Moneda 10" xfId="141" xr:uid="{DF5F4DEB-3F9C-41E9-9E40-FE376BE4F78F}"/>
    <cellStyle name="Moneda 10 2" xfId="142" xr:uid="{AF5F2424-BB1F-4C0D-8C79-3EA50C92273A}"/>
    <cellStyle name="Moneda 11" xfId="143" xr:uid="{F5FA0917-0C68-4950-9E48-1175FF57445B}"/>
    <cellStyle name="Moneda 11 2" xfId="144" xr:uid="{F8DE7843-E43A-411E-87E6-370631B9EC8B}"/>
    <cellStyle name="Moneda 12" xfId="145" xr:uid="{FDB7FA3F-DA1B-4F27-B2B1-E58BB8EC8701}"/>
    <cellStyle name="Moneda 13" xfId="146" xr:uid="{606D7E96-C99D-4792-A43D-E3D74181F257}"/>
    <cellStyle name="Moneda 14" xfId="139" xr:uid="{4259EA14-842E-4BE5-A946-B530C6F2F152}"/>
    <cellStyle name="Moneda 15" xfId="287" xr:uid="{4D056F7F-11D1-4AA6-A418-A2C4D43589F9}"/>
    <cellStyle name="Moneda 16" xfId="281" xr:uid="{2BE05679-A47A-4D4B-B29B-6429F91821F1}"/>
    <cellStyle name="Moneda 17" xfId="292" xr:uid="{8E9368FE-88B0-4AF5-924C-49E16EDFDE5E}"/>
    <cellStyle name="Moneda 18" xfId="293" xr:uid="{CF3BA863-6168-45A0-A7FC-DF0E4D9CA547}"/>
    <cellStyle name="Moneda 19" xfId="294" xr:uid="{D8882AD5-FF9D-4386-A27E-9723622BB90C}"/>
    <cellStyle name="Moneda 2" xfId="147" xr:uid="{69ECE441-DCC8-4D3E-8B44-972550AD1273}"/>
    <cellStyle name="Moneda 2 2" xfId="148" xr:uid="{49C322AD-0DF5-4CEF-AED6-97E2AC58AA41}"/>
    <cellStyle name="Moneda 20" xfId="295" xr:uid="{46E6271B-D3D3-4E05-9024-0BB5A16096F5}"/>
    <cellStyle name="Moneda 21" xfId="296" xr:uid="{D1B90B5B-F826-48F5-86AB-DDB44439DEEC}"/>
    <cellStyle name="Moneda 22" xfId="297" xr:uid="{6DDF0CC2-016C-4BAF-A688-1DF101495B39}"/>
    <cellStyle name="Moneda 23" xfId="371" xr:uid="{FC328AD6-7C46-4D32-B3E7-514B6F7C340D}"/>
    <cellStyle name="Moneda 3" xfId="149" xr:uid="{9C9C5C15-914E-43F9-96E2-93DE6EFCB114}"/>
    <cellStyle name="Moneda 3 2" xfId="150" xr:uid="{76FD321C-0953-4CEB-83C5-21D9C6480FA1}"/>
    <cellStyle name="Moneda 4" xfId="151" xr:uid="{4852AFA1-3765-486F-BD1C-2C5C9F502CCA}"/>
    <cellStyle name="Moneda 4 2" xfId="152" xr:uid="{1CE13122-33F2-4652-80A3-370A2AA636C7}"/>
    <cellStyle name="Moneda 5" xfId="153" xr:uid="{9D802252-4A65-438D-B6EB-3374D546C9BE}"/>
    <cellStyle name="Moneda 5 2" xfId="154" xr:uid="{913CB552-A791-4317-9458-D85878832103}"/>
    <cellStyle name="Moneda 6" xfId="155" xr:uid="{46F2C5BA-5AA1-45CC-9CE4-7B07B0E7D37A}"/>
    <cellStyle name="Moneda 6 2" xfId="156" xr:uid="{9134AFCF-6CDB-4765-9B3C-EFB5B7ACE09B}"/>
    <cellStyle name="Moneda 7" xfId="157" xr:uid="{247F00D8-1973-494F-AC1B-3A908C3E77D4}"/>
    <cellStyle name="Moneda 7 2" xfId="158" xr:uid="{81134E6C-EE32-418A-A63D-271AECD9EE11}"/>
    <cellStyle name="Moneda 8" xfId="159" xr:uid="{301E78EC-CCE3-4ACB-9CAF-5C1B191141B4}"/>
    <cellStyle name="Moneda 8 2" xfId="160" xr:uid="{6C1FCD1F-5E21-46EF-A61E-DCDA68D8B37B}"/>
    <cellStyle name="Moneda 9" xfId="161" xr:uid="{4D740D23-E2E6-4F73-8AC5-0A219FA9E731}"/>
    <cellStyle name="Moneda 9 2" xfId="162" xr:uid="{FE92AC79-9C4B-4472-B41A-C1DC948E617E}"/>
    <cellStyle name="Neutral 2" xfId="164" xr:uid="{2E076718-0360-4040-9169-CE0DFC79C1EF}"/>
    <cellStyle name="Neutral 3" xfId="163" xr:uid="{0C27D58F-FE8F-493F-BDD9-DCF2BEA8E99E}"/>
    <cellStyle name="Normal" xfId="0" builtinId="0"/>
    <cellStyle name="Normal 10" xfId="165" xr:uid="{9B199718-DE3A-4E86-AED1-6CABF01ECE45}"/>
    <cellStyle name="Normal 10 2" xfId="166" xr:uid="{D88BCC1C-94BC-4251-8918-8464E209D949}"/>
    <cellStyle name="Normal 11" xfId="167" xr:uid="{B575C33D-CB13-4361-A262-7EF968BB389F}"/>
    <cellStyle name="Normal 12" xfId="168" xr:uid="{B18F168C-BE28-4D0A-98B1-0D56846A895A}"/>
    <cellStyle name="Normal 12 2" xfId="169" xr:uid="{99884538-3FE2-4C9D-A633-7668FC5B9D67}"/>
    <cellStyle name="Normal 12 2 10" xfId="460" xr:uid="{8036B1ED-EEB9-4251-B291-37DC702B8DB9}"/>
    <cellStyle name="Normal 12 2 2" xfId="373" xr:uid="{5BD4F69D-ABA7-4DB1-9664-11FEE8F98DE1}"/>
    <cellStyle name="Normal 12 3" xfId="170" xr:uid="{3F0148BF-F5D6-49EF-A368-E827A02A68F6}"/>
    <cellStyle name="Normal 12 3 2" xfId="374" xr:uid="{9AC5F034-9BF0-4745-A42F-0D1E3EE3E134}"/>
    <cellStyle name="Normal 12 4" xfId="372" xr:uid="{87971FC4-5753-4EEB-8C25-328F4852D8BA}"/>
    <cellStyle name="Normal 13" xfId="171" xr:uid="{2C0517A5-3975-4737-B4B9-943DEC526EB3}"/>
    <cellStyle name="Normal 13 2" xfId="172" xr:uid="{655E8166-4B34-4C95-A874-919F5393BB5D}"/>
    <cellStyle name="Normal 13 2 2" xfId="376" xr:uid="{B0666C08-E597-4BB3-802E-8A579F26BADB}"/>
    <cellStyle name="Normal 13 3" xfId="173" xr:uid="{776E78C8-7941-4E61-8A01-79F97479BE23}"/>
    <cellStyle name="Normal 13 3 2" xfId="377" xr:uid="{87A85083-4CFD-40B7-AE3C-B7F077E17487}"/>
    <cellStyle name="Normal 13 4" xfId="375" xr:uid="{8DB5FBCC-635C-4887-9E0F-B0B7EC65BE93}"/>
    <cellStyle name="Normal 14" xfId="174" xr:uid="{1DF31A7F-D368-46C5-B105-5C05DCE35426}"/>
    <cellStyle name="Normal 14 2" xfId="175" xr:uid="{16E18C7B-0C82-4377-ACAF-7FDA760769AB}"/>
    <cellStyle name="Normal 14 2 2" xfId="379" xr:uid="{950A8C99-F7C6-4A43-BB25-807E5AAAC0A8}"/>
    <cellStyle name="Normal 14 3" xfId="176" xr:uid="{3F14747B-6D34-4716-99B1-9BB95798787E}"/>
    <cellStyle name="Normal 14 3 2" xfId="380" xr:uid="{EB176926-68C0-4D88-A423-8D1ADFA27AAB}"/>
    <cellStyle name="Normal 14 4" xfId="378" xr:uid="{F44F14BD-8664-4516-837D-7BB1C3287FEE}"/>
    <cellStyle name="Normal 15" xfId="177" xr:uid="{58382DAE-0605-4C4F-B1F6-2B62F8599F20}"/>
    <cellStyle name="Normal 15 2" xfId="178" xr:uid="{1D0A0DCF-0142-48B6-B6A9-A0BF3C1D8CD0}"/>
    <cellStyle name="Normal 15 2 2" xfId="382" xr:uid="{4651AE36-0ACD-4A86-94EC-839D6608CFF4}"/>
    <cellStyle name="Normal 15 3" xfId="179" xr:uid="{F8FBED62-BD41-4458-988C-B8AF2E0873F7}"/>
    <cellStyle name="Normal 15 3 2" xfId="383" xr:uid="{B9F14F20-3B9B-4D2B-BBD2-8751445D87A1}"/>
    <cellStyle name="Normal 15 4" xfId="381" xr:uid="{205D7C21-81B2-448F-82C8-4CFF948EA145}"/>
    <cellStyle name="Normal 16" xfId="180" xr:uid="{E43CD4B7-285B-493C-B676-E1704B342318}"/>
    <cellStyle name="Normal 16 2" xfId="181" xr:uid="{54B320D9-AEA5-4D33-ACB3-2D2206500223}"/>
    <cellStyle name="Normal 16 2 2" xfId="385" xr:uid="{9F64E368-18AD-428D-B6EE-F0D0C29DAFEE}"/>
    <cellStyle name="Normal 16 3" xfId="182" xr:uid="{43FE7A09-A55A-499C-B044-C6B9FFBB6399}"/>
    <cellStyle name="Normal 16 3 2" xfId="386" xr:uid="{DA2C0EDA-E45C-47BE-8EBB-6450F714A146}"/>
    <cellStyle name="Normal 16 4" xfId="384" xr:uid="{2975655B-94CF-4EC3-B6E9-3C7B6706CF62}"/>
    <cellStyle name="Normal 17" xfId="8" xr:uid="{00000000-0005-0000-0000-00000A000000}"/>
    <cellStyle name="Normal 17 2" xfId="184" xr:uid="{6653F31D-90A5-4D42-B149-FDF6761399EB}"/>
    <cellStyle name="Normal 17 2 2" xfId="388" xr:uid="{8878685D-042C-40EE-877F-5DD308FD84AC}"/>
    <cellStyle name="Normal 17 3" xfId="185" xr:uid="{21738F9E-EE83-4C46-A330-BB4D3972B332}"/>
    <cellStyle name="Normal 17 3 2" xfId="389" xr:uid="{24444D91-B080-4128-9622-82157845ACF8}"/>
    <cellStyle name="Normal 17 4" xfId="183" xr:uid="{A817BE56-2382-47B0-B360-65BC52B57C09}"/>
    <cellStyle name="Normal 17 5" xfId="387" xr:uid="{F61EEB1C-A7F4-4FDB-8A89-9266E1075DAB}"/>
    <cellStyle name="Normal 17 6" xfId="456" xr:uid="{C40F5921-5F87-469E-A90F-A13EE7C654A9}"/>
    <cellStyle name="Normal 18" xfId="186" xr:uid="{ADBAAA60-10AC-4E80-B61D-B051CE319DAC}"/>
    <cellStyle name="Normal 18 2" xfId="187" xr:uid="{2516572E-2722-4D87-8684-BC9DA4759519}"/>
    <cellStyle name="Normal 18 2 2" xfId="391" xr:uid="{105B3EFC-A5A3-4606-8ADE-9B56D9E42E81}"/>
    <cellStyle name="Normal 18 3" xfId="188" xr:uid="{4C4D68D2-FC1F-4467-A3F0-EA0AC62696A3}"/>
    <cellStyle name="Normal 18 3 2" xfId="392" xr:uid="{3BD3C1B1-036A-495D-A443-BFD89E570B92}"/>
    <cellStyle name="Normal 18 4" xfId="390" xr:uid="{6AD6BCD4-E78E-46D0-B372-D9B01C7575CC}"/>
    <cellStyle name="Normal 19" xfId="189" xr:uid="{CA8B21C0-A856-4681-AAB5-73EF7BC0225D}"/>
    <cellStyle name="Normal 19 2" xfId="190" xr:uid="{851E2037-711E-4F23-A54B-AE3066342A05}"/>
    <cellStyle name="Normal 19 2 2" xfId="394" xr:uid="{B9F61442-E456-4FD4-8CC5-D2F8F6CB542E}"/>
    <cellStyle name="Normal 19 3" xfId="393" xr:uid="{FEE53BCC-85A5-4217-BE32-D912CEC1615F}"/>
    <cellStyle name="Normal 2" xfId="3" xr:uid="{00000000-0005-0000-0000-00003A000000}"/>
    <cellStyle name="Normal 2 10" xfId="192" xr:uid="{64C552F4-61FC-4AF1-A0DE-9D23B1E0B81C}"/>
    <cellStyle name="Normal 2 10 2" xfId="193" xr:uid="{31BE4515-F53E-40BC-9AA3-4E128659ECD4}"/>
    <cellStyle name="Normal 2 11" xfId="194" xr:uid="{6B4BB8C7-3894-4274-B2E2-FCC3DC548F14}"/>
    <cellStyle name="Normal 2 11 2" xfId="195" xr:uid="{C7E45164-86FF-46E3-ABEA-C57ADD46495D}"/>
    <cellStyle name="Normal 2 12" xfId="191" xr:uid="{FE603C65-508A-44E6-8D52-1D7B55455952}"/>
    <cellStyle name="Normal 2 12 2" xfId="395" xr:uid="{ED60BA68-1782-44BF-AB88-BD66178F2B37}"/>
    <cellStyle name="Normal 2 2" xfId="196" xr:uid="{5E6F970D-32BF-4D15-A8C5-4E84CACCC016}"/>
    <cellStyle name="Normal 2 2 2" xfId="197" xr:uid="{89407C71-A06B-41DF-A0D4-0BA75572F135}"/>
    <cellStyle name="Normal 2 3" xfId="198" xr:uid="{804C1204-9B89-4023-AF41-D8ABBCA9D268}"/>
    <cellStyle name="Normal 2 3 2" xfId="199" xr:uid="{275FCCB1-B860-44C8-AEC6-05A8B88FC391}"/>
    <cellStyle name="Normal 2 4" xfId="200" xr:uid="{5DF42D53-9715-4799-BDC0-5B5327E247E0}"/>
    <cellStyle name="Normal 2 4 2" xfId="201" xr:uid="{835AAF12-A886-42A4-AB26-39877B1C7982}"/>
    <cellStyle name="Normal 2 5" xfId="202" xr:uid="{DEE04D12-C396-45D9-AD63-7D6BBFD6D52F}"/>
    <cellStyle name="Normal 2 5 2" xfId="203" xr:uid="{070EA943-68E3-4564-A0FE-E857FB5E0A2B}"/>
    <cellStyle name="Normal 2 6" xfId="204" xr:uid="{E98B80AE-8442-43E5-8C75-FB3B73333844}"/>
    <cellStyle name="Normal 2 6 2" xfId="205" xr:uid="{42E8B8C2-AAFF-4032-8A75-108F1E544124}"/>
    <cellStyle name="Normal 2 7" xfId="206" xr:uid="{A01E2D61-48EB-4207-8A8B-21EBAD3808B3}"/>
    <cellStyle name="Normal 2 7 2" xfId="207" xr:uid="{32BF23C6-E457-4429-9A41-8346892FF2E6}"/>
    <cellStyle name="Normal 2 8" xfId="208" xr:uid="{A0CC2F34-7F32-43A0-91E2-CC16E99EC8D3}"/>
    <cellStyle name="Normal 2 8 2" xfId="209" xr:uid="{12FBCF21-A0A5-4B5C-98B4-CABC1781CD6D}"/>
    <cellStyle name="Normal 2 9" xfId="210" xr:uid="{8C100D5C-C1EF-4A2D-9426-7C2B8E0D840E}"/>
    <cellStyle name="Normal 2 9 2" xfId="211" xr:uid="{26891B7B-CF61-4D5C-ABF9-81D02AD82ED1}"/>
    <cellStyle name="Normal 2_Borrador Informe 2007 (5)" xfId="212" xr:uid="{D0B627AE-A354-493C-BE27-44196AAC04CD}"/>
    <cellStyle name="Normal 20" xfId="213" xr:uid="{4E713E86-834B-4D52-8016-8BE94C65D78E}"/>
    <cellStyle name="Normal 21" xfId="214" xr:uid="{0090E0AD-E4EF-4990-81BC-A8123539D45B}"/>
    <cellStyle name="Normal 21 2" xfId="396" xr:uid="{4123FC0B-4E11-4AB4-BA43-64B82CCF9DD3}"/>
    <cellStyle name="Normal 22" xfId="43" xr:uid="{D47CBAA5-A8AE-49AB-AEEE-0643494B0D0E}"/>
    <cellStyle name="Normal 23" xfId="298" xr:uid="{53F493C4-B217-4E95-82AC-1070F663EC3B}"/>
    <cellStyle name="Normal 24" xfId="442" xr:uid="{A475867C-5662-4307-BAD9-0C829A254CBF}"/>
    <cellStyle name="Normal 25" xfId="452" xr:uid="{3A9C8C32-1486-44D1-AC06-DB22F2DC7145}"/>
    <cellStyle name="Normal 26" xfId="455" xr:uid="{D41099B3-33BD-4957-8181-3DA42CDE2A50}"/>
    <cellStyle name="Normal 27" xfId="457" xr:uid="{B70B3CFC-FB1E-44D7-BE29-5C24219BE775}"/>
    <cellStyle name="Normal 3" xfId="5" xr:uid="{00000000-0005-0000-0000-00000B000000}"/>
    <cellStyle name="Normal 3 2" xfId="216" xr:uid="{1B1B32A8-BF06-4C13-8334-8FAD39A794E3}"/>
    <cellStyle name="Normal 3 2 2" xfId="217" xr:uid="{1F67B544-D7F9-427B-A483-4ED70018AAA1}"/>
    <cellStyle name="Normal 3 2 2 2" xfId="218" xr:uid="{B7FDCFE2-25DD-43EA-9948-22B7D87E161F}"/>
    <cellStyle name="Normal 3 2 2 2 2" xfId="399" xr:uid="{8C93C3A5-9789-4C19-B945-70D63955EF85}"/>
    <cellStyle name="Normal 3 2 2 3" xfId="219" xr:uid="{F97A5A73-F7C9-49D8-A319-807F3A40901B}"/>
    <cellStyle name="Normal 3 2 2 3 2" xfId="400" xr:uid="{D3F9E75C-A9A4-48A4-9260-0F37F953F46A}"/>
    <cellStyle name="Normal 3 2 2 4" xfId="398" xr:uid="{43318C74-C571-454F-8657-978F2BDF6E5B}"/>
    <cellStyle name="Normal 3 2 3" xfId="220" xr:uid="{742750C0-4B28-4C49-BC7A-74F4FA896067}"/>
    <cellStyle name="Normal 3 2 3 2" xfId="401" xr:uid="{3257E834-EC0A-4C11-9CCA-C059165D04F6}"/>
    <cellStyle name="Normal 3 2 4" xfId="221" xr:uid="{C987842C-ABD4-480F-BBF5-59086488E44F}"/>
    <cellStyle name="Normal 3 2 4 2" xfId="402" xr:uid="{0B620518-753A-42E5-A01E-1998A9B61B29}"/>
    <cellStyle name="Normal 3 2 5" xfId="397" xr:uid="{395FDF05-046F-4EC4-AC5A-494F0354D680}"/>
    <cellStyle name="Normal 3 3" xfId="222" xr:uid="{29185A2B-F8ED-4EF3-9185-907C4353CA69}"/>
    <cellStyle name="Normal 3 4" xfId="223" xr:uid="{F2A18DB7-F057-4464-9D21-EB5D86EA2997}"/>
    <cellStyle name="Normal 3 5" xfId="215" xr:uid="{149CDACC-3ECE-4DF2-94E9-1E0961CCC577}"/>
    <cellStyle name="Normal 3 6" xfId="445" xr:uid="{60E9B05D-238F-4734-B21D-A942C0109B12}"/>
    <cellStyle name="Normal 4" xfId="10" xr:uid="{00000000-0005-0000-0000-00000C000000}"/>
    <cellStyle name="Normal 4 2" xfId="225" xr:uid="{B13A1306-F253-4787-B5A6-333B79A52385}"/>
    <cellStyle name="Normal 4 2 2" xfId="226" xr:uid="{F925FB05-21DB-4DE1-98BA-633FBB812439}"/>
    <cellStyle name="Normal 4 2 2 2" xfId="227" xr:uid="{BAE04916-9A0A-472A-83E8-EC50774B57CC}"/>
    <cellStyle name="Normal 4 2 2 2 2" xfId="405" xr:uid="{66ACAEBC-E980-464A-BFB0-D0F385123BFC}"/>
    <cellStyle name="Normal 4 2 2 3" xfId="228" xr:uid="{CA1B8036-030F-4500-B439-E9E75CD8B61F}"/>
    <cellStyle name="Normal 4 2 2 3 2" xfId="406" xr:uid="{895B264E-9A99-4F2A-9565-F3AEAF69184C}"/>
    <cellStyle name="Normal 4 2 2 4" xfId="404" xr:uid="{2C426553-75D8-4DC4-A2F8-83DED461F574}"/>
    <cellStyle name="Normal 4 2 3" xfId="229" xr:uid="{926759ED-909A-48C3-B638-F7B357B801F9}"/>
    <cellStyle name="Normal 4 2 3 2" xfId="407" xr:uid="{D66232C3-7A37-4D14-9DAC-1E8A81859E41}"/>
    <cellStyle name="Normal 4 2 4" xfId="230" xr:uid="{AB6C801F-E490-4ADC-AADA-0977A9CFE980}"/>
    <cellStyle name="Normal 4 2 4 2" xfId="408" xr:uid="{37F733D8-9FE9-482B-80CD-ABBBA09FC587}"/>
    <cellStyle name="Normal 4 2 5" xfId="403" xr:uid="{1E47BCC8-E949-4226-9A00-42F248A90859}"/>
    <cellStyle name="Normal 4 3" xfId="231" xr:uid="{83EC867F-7999-4702-815E-B6948351461D}"/>
    <cellStyle name="Normal 4 4" xfId="224" xr:uid="{4A813C77-02D5-42A6-8022-B2C669703C55}"/>
    <cellStyle name="Normal 5" xfId="232" xr:uid="{3ED298B6-E273-4F6A-A5A2-2A5332861430}"/>
    <cellStyle name="Normal 5 2" xfId="233" xr:uid="{EC25A063-262C-4DBA-8217-60D1042E11E7}"/>
    <cellStyle name="Normal 5 2 2" xfId="234" xr:uid="{398D4462-DC1B-41D3-B815-FD33518906F0}"/>
    <cellStyle name="Normal 5 2 2 2" xfId="235" xr:uid="{6DE8A42A-0928-4838-AD93-0C99C037549D}"/>
    <cellStyle name="Normal 5 2 2 2 2" xfId="411" xr:uid="{25B53508-2D47-42D4-A81E-F616D005293F}"/>
    <cellStyle name="Normal 5 2 2 3" xfId="236" xr:uid="{D00E5B1B-F4CE-44C4-9540-801D25078BD3}"/>
    <cellStyle name="Normal 5 2 2 3 2" xfId="412" xr:uid="{89B29B4F-39ED-4112-B047-0D98E6C1FCCD}"/>
    <cellStyle name="Normal 5 2 2 4" xfId="410" xr:uid="{17E29855-80EF-4651-9532-EC3800156DF9}"/>
    <cellStyle name="Normal 5 2 3" xfId="237" xr:uid="{5B0080ED-44C8-4C0B-BB1F-A4009C16EB4A}"/>
    <cellStyle name="Normal 5 2 3 2" xfId="413" xr:uid="{8F1604FE-5B13-4817-BEA8-166E51638AC6}"/>
    <cellStyle name="Normal 5 2 4" xfId="238" xr:uid="{C8BD9182-D48C-46FC-A376-E31859484FB6}"/>
    <cellStyle name="Normal 5 2 4 2" xfId="414" xr:uid="{4E7DD9B0-02C4-453B-BBEE-7668B940880C}"/>
    <cellStyle name="Normal 5 2 5" xfId="409" xr:uid="{D0B857C8-B55F-4632-B40A-2AA0104CB981}"/>
    <cellStyle name="Normal 5 3" xfId="239" xr:uid="{269FFF17-7CCA-405D-A06D-DAA807951AF7}"/>
    <cellStyle name="Normal 5 3 2" xfId="240" xr:uid="{5E19D2C4-A5D7-4A26-A57B-2299633FB510}"/>
    <cellStyle name="Normal 5 3 2 2" xfId="241" xr:uid="{4B386113-BD6D-4937-8EA9-F7BD1AE1BBBC}"/>
    <cellStyle name="Normal 5 3 2 2 2" xfId="417" xr:uid="{A034D78C-6F30-405E-ACB9-3C01D937C98A}"/>
    <cellStyle name="Normal 5 3 2 3" xfId="242" xr:uid="{CDF1DC6C-21AF-46E7-9F71-CFB07C35BD34}"/>
    <cellStyle name="Normal 5 3 2 3 2" xfId="418" xr:uid="{95BCFE9F-46ED-4B9D-A099-7FFC104F60EB}"/>
    <cellStyle name="Normal 5 3 2 4" xfId="416" xr:uid="{A548185D-6745-49A7-AF1B-212EC767BE47}"/>
    <cellStyle name="Normal 5 3 3" xfId="243" xr:uid="{328AC51C-5162-471A-AA05-4887C3AE2B73}"/>
    <cellStyle name="Normal 5 3 3 2" xfId="419" xr:uid="{9F042688-41C7-48BB-8F10-6EC35FE28140}"/>
    <cellStyle name="Normal 5 3 4" xfId="244" xr:uid="{8D546E85-56A4-4C77-AF59-45BC28AAC548}"/>
    <cellStyle name="Normal 5 3 4 2" xfId="420" xr:uid="{1D277B94-5BEA-4AF6-9F2F-72D9818ECCC2}"/>
    <cellStyle name="Normal 5 3 5" xfId="415" xr:uid="{CF407D0E-324F-4FA0-9794-F52DBF268619}"/>
    <cellStyle name="Normal 5 4" xfId="245" xr:uid="{8D0CA6B6-792E-42AA-A790-9615EBFF1C95}"/>
    <cellStyle name="Normal 6" xfId="6" xr:uid="{00000000-0005-0000-0000-00000D000000}"/>
    <cellStyle name="Normal 6 2" xfId="247" xr:uid="{913CB931-0DF3-4087-9881-86CE072F772B}"/>
    <cellStyle name="Normal 6 2 2" xfId="248" xr:uid="{1E578E74-E742-48BE-ACC2-96D9E27D9674}"/>
    <cellStyle name="Normal 6 2 2 2" xfId="423" xr:uid="{C1830668-6865-4975-8E8B-EA75B3691CE6}"/>
    <cellStyle name="Normal 6 2 3" xfId="249" xr:uid="{C00460FB-3B8B-44DF-B035-033B6A3ED358}"/>
    <cellStyle name="Normal 6 2 3 2" xfId="424" xr:uid="{AAB648C6-2CDD-4380-BF2D-D232740FBDF6}"/>
    <cellStyle name="Normal 6 2 4" xfId="422" xr:uid="{EEFB4C59-6238-4398-A63B-EC021DA23745}"/>
    <cellStyle name="Normal 6 3" xfId="250" xr:uid="{2E9D6F6C-1052-4A3B-AB9C-69A2DE4642B8}"/>
    <cellStyle name="Normal 6 3 2" xfId="425" xr:uid="{72294457-7674-4A01-9769-CB9D1E7F2810}"/>
    <cellStyle name="Normal 6 4" xfId="251" xr:uid="{9EE029B2-46D8-4DFE-BEDB-EB55AAC8116F}"/>
    <cellStyle name="Normal 6 4 2" xfId="426" xr:uid="{F586EE7D-D9FE-43F6-91C9-7126EF4EAD87}"/>
    <cellStyle name="Normal 6 5" xfId="246" xr:uid="{97CC29F9-6C31-4990-9E37-D0980249B441}"/>
    <cellStyle name="Normal 6 6" xfId="421" xr:uid="{A956D6ED-55DE-484D-B5DA-013BD4C829B3}"/>
    <cellStyle name="Normal 6 7" xfId="446" xr:uid="{BB5C3F72-CF99-45DD-9008-F9236AD86416}"/>
    <cellStyle name="Normal 7" xfId="252" xr:uid="{6AB94E53-A287-41E1-860B-47CFE61EEF51}"/>
    <cellStyle name="Normal 7 2" xfId="253" xr:uid="{F1BA4970-125F-4771-B6E8-6105B2294410}"/>
    <cellStyle name="Normal 7 2 2" xfId="254" xr:uid="{BF441131-4CFA-4C8E-8B54-AA15045C1BC2}"/>
    <cellStyle name="Normal 7 2 2 2" xfId="255" xr:uid="{1A912531-3EE8-423E-A141-7856C3640EAA}"/>
    <cellStyle name="Normal 7 2 2 2 2" xfId="430" xr:uid="{94BBE0A7-D655-4C9F-850B-CBD04E61BC8D}"/>
    <cellStyle name="Normal 7 2 2 3" xfId="256" xr:uid="{99019E9B-913F-4767-86B3-8B0582A18A9B}"/>
    <cellStyle name="Normal 7 2 2 3 2" xfId="431" xr:uid="{826FC67B-546B-41A7-8FFF-44CCDB0508CD}"/>
    <cellStyle name="Normal 7 2 2 4" xfId="429" xr:uid="{F6DD7F9A-4B26-441C-8C42-6211749A7888}"/>
    <cellStyle name="Normal 7 2 3" xfId="257" xr:uid="{E140329B-54B3-41C6-86FE-F6284E36F2FA}"/>
    <cellStyle name="Normal 7 2 3 2" xfId="432" xr:uid="{E9E64F32-37DC-47DA-95EE-DB9DD7D0F3A5}"/>
    <cellStyle name="Normal 7 2 4" xfId="258" xr:uid="{43D8BF9A-00F5-48AF-92DB-BDF85093F83A}"/>
    <cellStyle name="Normal 7 2 4 2" xfId="433" xr:uid="{EA301591-6F51-400C-8B3E-7BE356FA83C6}"/>
    <cellStyle name="Normal 7 2 5" xfId="428" xr:uid="{AB63D354-D007-4567-8E33-AB10017404ED}"/>
    <cellStyle name="Normal 7 3" xfId="259" xr:uid="{6E021E48-FD7F-48F2-A1C8-FB067DB22B01}"/>
    <cellStyle name="Normal 7 3 2" xfId="260" xr:uid="{9D91A6F9-0555-429B-9997-4A0B459F7A13}"/>
    <cellStyle name="Normal 7 3 2 2" xfId="435" xr:uid="{E5580934-6E68-4756-A88F-902DA37418E6}"/>
    <cellStyle name="Normal 7 3 3" xfId="261" xr:uid="{C343E512-FDDB-481C-B8AE-E1B2A4F05683}"/>
    <cellStyle name="Normal 7 3 3 2" xfId="436" xr:uid="{1CA4FE0A-BE95-4543-ACFB-7E27DAED1573}"/>
    <cellStyle name="Normal 7 3 4" xfId="434" xr:uid="{F27CF4ED-1CC4-4687-A01A-61865EDA78AA}"/>
    <cellStyle name="Normal 7 4" xfId="262" xr:uid="{F2AB1B9A-1883-4D7F-89BA-CB0E85CE18E7}"/>
    <cellStyle name="Normal 7 4 2" xfId="437" xr:uid="{D1EE2DCC-3777-42EE-B910-FD0E03B4A9EA}"/>
    <cellStyle name="Normal 7 5" xfId="263" xr:uid="{F06BCE5F-259C-40B2-B83B-E3504714AF6A}"/>
    <cellStyle name="Normal 7 5 2" xfId="438" xr:uid="{A233650B-F416-4EDD-9089-6F7D00F51141}"/>
    <cellStyle name="Normal 7 6" xfId="427" xr:uid="{C2978947-0DDA-4EB8-A0B6-E4D992829261}"/>
    <cellStyle name="Normal 8" xfId="264" xr:uid="{EAB61876-192B-458B-B421-DAA466E6454B}"/>
    <cellStyle name="Normal 8 3" xfId="265" xr:uid="{53F45CFB-70C1-4347-9DF0-7A4DF3FF2186}"/>
    <cellStyle name="Normal 8 3 2" xfId="266" xr:uid="{F9D74E8B-3A30-4C58-A9E1-C53153670F46}"/>
    <cellStyle name="Normal 8 3 2 2" xfId="440" xr:uid="{4DFBA34C-34F5-4F2B-8780-258A539996E4}"/>
    <cellStyle name="Normal 8 3 3" xfId="439" xr:uid="{551FE229-CDC2-47D6-A587-F937D81D6083}"/>
    <cellStyle name="Normal 9" xfId="267" xr:uid="{CEB87280-15EE-4773-AE6F-DDAF177699FF}"/>
    <cellStyle name="Normal 9 2" xfId="268" xr:uid="{F5975E09-84D1-4872-84A0-962A44459344}"/>
    <cellStyle name="Notas 2" xfId="269" xr:uid="{73F30083-E909-4DD2-ADE5-D32F6058C8AC}"/>
    <cellStyle name="Notas 2 2" xfId="441" xr:uid="{60EA14A4-2D5F-40F6-A783-A867731F877B}"/>
    <cellStyle name="Note" xfId="270" xr:uid="{791A09A9-7DC6-40F9-BA6A-D461DC83D8A1}"/>
    <cellStyle name="Note 2" xfId="271" xr:uid="{733AB144-62B5-45EA-9F94-3AD5F2CB2183}"/>
    <cellStyle name="Output" xfId="21" xr:uid="{F83FAB1D-C6B9-4837-B870-376FB5511C59}"/>
    <cellStyle name="Porcentaje 2" xfId="273" xr:uid="{B64A569C-FC36-497A-AB0E-E8DE43929395}"/>
    <cellStyle name="Porcentaje 3" xfId="274" xr:uid="{D7ECA927-0C3B-4E38-BF87-392A94A74E7A}"/>
    <cellStyle name="Porcentaje 4" xfId="272" xr:uid="{5C25DD80-1048-4C8D-856C-617471178BFD}"/>
    <cellStyle name="Porcentual 2" xfId="275" xr:uid="{F615B282-BA3F-4AAE-833B-7FF9C3739C8B}"/>
    <cellStyle name="Porcentual 3" xfId="276" xr:uid="{B8B6B9FF-C04C-4483-8CD9-69934D0FCE16}"/>
    <cellStyle name="Punto0" xfId="277" xr:uid="{A7B1CCE9-AD1A-419F-BC3D-B2F984C092AB}"/>
    <cellStyle name="Title" xfId="278" xr:uid="{6DE6547E-FE6C-4B11-8C33-194868EE48C3}"/>
    <cellStyle name="Título 4" xfId="280" xr:uid="{A10E9F7D-B13F-42A3-B029-E201CA55FE23}"/>
    <cellStyle name="Título 5" xfId="279" xr:uid="{FE49F7BA-67A4-4471-BAA5-41C632C59F45}"/>
    <cellStyle name="Total" xfId="24" builtinId="25" customBuiltin="1"/>
    <cellStyle name="Warning Text" xfId="28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94</xdr:row>
      <xdr:rowOff>19050</xdr:rowOff>
    </xdr:from>
    <xdr:to>
      <xdr:col>10</xdr:col>
      <xdr:colOff>819150</xdr:colOff>
      <xdr:row>96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10</xdr:col>
      <xdr:colOff>800100</xdr:colOff>
      <xdr:row>27</xdr:row>
      <xdr:rowOff>137160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1013460" y="4221480"/>
          <a:ext cx="9486900" cy="6400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jbenitez/Documents/Tecnomyl/2008/Armado/Balance%20Tecnomyl%202008%20CNV%20%20version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Mis%20documentos\Control%20de%20asistencias%20a&#241;o%20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DELL/AppData/Local/Microsoft/Windows/Temporary%20Internet%20Files/Content.Outlook/8NL2YS88/Copia%20de%20Balance%20Tecnomyl%202007%20CNV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Armado%20Informe%20de%20Bouncopy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Users\dfretes\Documents\Clientes%20Audit\BOUNCOPY\2008\Armado%20Informe%20de%20Bouncopy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Escritorio/Armado%20Informe%20Bayer%20S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Balance%20y%20Anexos%20a%20JUN%6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PTW0000\Users\BRCapellGu\Melhoria%20Cont&#237;nua\Comprobante%20Ejempl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Mis%20documentos/BCA/SILVIA%202008/Diebold/Diebold%202008%20versi&#243;n%20semi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EAF 2007 "/>
      <sheetName val="2007 Gs"/>
      <sheetName val="TD 2007 Gs"/>
      <sheetName val="2007 $"/>
      <sheetName val="Hoja2"/>
      <sheetName val="BAL"/>
      <sheetName val="ER"/>
      <sheetName val="ESP"/>
      <sheetName val="EEP"/>
      <sheetName val="EOAF"/>
      <sheetName val="EEAF 2008"/>
      <sheetName val="Tabla"/>
      <sheetName val="D "/>
      <sheetName val="E"/>
      <sheetName val="F costos 6"/>
      <sheetName val="G"/>
      <sheetName val="H"/>
      <sheetName val="I"/>
      <sheetName val="J"/>
      <sheetName val="3"/>
      <sheetName val="4"/>
      <sheetName val="5"/>
      <sheetName val="7"/>
      <sheetName val="8"/>
      <sheetName val="9"/>
      <sheetName val="9.1 Garantias"/>
      <sheetName val="10"/>
      <sheetName val="11"/>
      <sheetName val="14.2"/>
      <sheetName val="14.2 RT"/>
      <sheetName val="Nota 13"/>
      <sheetName val="13.2"/>
      <sheetName val="Nota 15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 Gs"/>
      <sheetName val="Datos"/>
      <sheetName val="TD 2007"/>
      <sheetName val="2007 $"/>
      <sheetName val="2006 $ "/>
      <sheetName val="ER"/>
      <sheetName val="ESP"/>
      <sheetName val="EEP"/>
      <sheetName val="EOAF"/>
      <sheetName val="CBU"/>
      <sheetName val="EEAF 2007"/>
      <sheetName val="1"/>
      <sheetName val="2"/>
      <sheetName val="4"/>
      <sheetName val="5"/>
      <sheetName val="6"/>
      <sheetName val="7"/>
      <sheetName val="9"/>
      <sheetName val="10"/>
      <sheetName val="11"/>
      <sheetName val="12"/>
      <sheetName val="13.1"/>
      <sheetName val="13.2"/>
      <sheetName val="13.3"/>
      <sheetName val="13.4"/>
      <sheetName val="cartera"/>
      <sheetName val="14.2 y 3"/>
      <sheetName val="14.4"/>
      <sheetName val="14.4 bis"/>
      <sheetName val="15"/>
    </sheetNames>
    <sheetDataSet>
      <sheetData sheetId="0" refreshError="1"/>
      <sheetData sheetId="1">
        <row r="13">
          <cell r="D13" t="str">
            <v>31 de diciembre de 2007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S BAYER"/>
      <sheetName val="ESP"/>
      <sheetName val="Detalle EOAF"/>
      <sheetName val="ER"/>
      <sheetName val="EOAF DIRECTO"/>
      <sheetName val="EEPN"/>
      <sheetName val="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CON"/>
      <sheetName val="Bal Sist.Excel"/>
      <sheetName val="Det"/>
      <sheetName val="PASIVO"/>
      <sheetName val="INGRESOS"/>
      <sheetName val="EGRESOS"/>
      <sheetName val="ENCAB"/>
      <sheetName val="BALANCE"/>
      <sheetName val="RESULT"/>
      <sheetName val="EVOLUC"/>
      <sheetName val="Flujo de Efectivo"/>
      <sheetName val="Hoja1"/>
      <sheetName val="ACTIVO"/>
      <sheetName val="BIENUSO"/>
      <sheetName val="ACTINTA"/>
      <sheetName val="INVACDE"/>
      <sheetName val="OTRAINV"/>
      <sheetName val="PREVIS"/>
      <sheetName val="COSTOMAC"/>
      <sheetName val="ACTEXT"/>
      <sheetName val="Costos y Gastos"/>
      <sheetName val="DATOSES"/>
      <sheetName val="INDIC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  <sheetName val="Planilha resultados"/>
      <sheetName val="CVsku"/>
      <sheetName val="Database"/>
      <sheetName val="dados"/>
      <sheetName val="Correlatividad de FC"/>
      <sheetName val="CDI"/>
      <sheetName val="Feriados"/>
      <sheetName val="Bloomberg"/>
      <sheetName val="ESTIMADOS"/>
      <sheetName val="NOTA-16_2"/>
      <sheetName val="NOTA-16_3"/>
      <sheetName val="A-_ESP"/>
      <sheetName val="A2-_ESP_reclas"/>
      <sheetName val="A3-_BALANCE"/>
      <sheetName val="A4-_ESP"/>
      <sheetName val="Mayor_110138"/>
      <sheetName val="Papel_de_trabajo"/>
      <sheetName val="Planilha_resultados"/>
      <sheetName val="contents"/>
      <sheetName val="NOTA-16_21"/>
      <sheetName val="NOTA-16_31"/>
      <sheetName val="A-_ESP1"/>
      <sheetName val="A2-_ESP_reclas1"/>
      <sheetName val="A3-_BALANCE1"/>
      <sheetName val="A4-_ESP1"/>
      <sheetName val="Mayor_1101381"/>
      <sheetName val="Papel_de_trabajo1"/>
      <sheetName val="Planilha_resultados1"/>
      <sheetName val="Assumptions"/>
      <sheetName val="BALANCE"/>
      <sheetName val="Flujo de Efectivo"/>
      <sheetName val="jun-03"/>
      <sheetName val="Base de Datos"/>
      <sheetName val="DIARIOS P#4"/>
      <sheetName val="Calendario 2020"/>
      <sheetName val="Hoja2"/>
      <sheetName val="Hoja1"/>
      <sheetName val="Software"/>
      <sheetName val="CADASTRO"/>
      <sheetName val="Destino Fletes"/>
      <sheetName val="Custos"/>
      <sheetName val="Non-Statistical Sampling"/>
      <sheetName val="DropDown"/>
      <sheetName val="Exch Rates"/>
    </sheetNames>
    <sheetDataSet>
      <sheetData sheetId="0">
        <row r="13">
          <cell r="E13" t="str">
            <v>30 de junio de 2002</v>
          </cell>
        </row>
      </sheetData>
      <sheetData sheetId="1">
        <row r="13">
          <cell r="E13" t="str">
            <v>30 de junio de 2002</v>
          </cell>
        </row>
      </sheetData>
      <sheetData sheetId="2">
        <row r="13">
          <cell r="E13" t="str">
            <v>30 de junio de 2002</v>
          </cell>
        </row>
      </sheetData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"/>
    </sheetNames>
    <sheetDataSet>
      <sheetData sheetId="0">
        <row r="2">
          <cell r="A2" t="str">
            <v>Fijo</v>
          </cell>
        </row>
        <row r="3">
          <cell r="A3" t="str">
            <v>Auto Reversible</v>
          </cell>
        </row>
        <row r="4">
          <cell r="A4" t="str">
            <v>Recurrente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ux vs liq."/>
      <sheetName val="Hoja1"/>
      <sheetName val="ESP"/>
      <sheetName val="ER"/>
      <sheetName val="EOAF (1)"/>
      <sheetName val="EEP"/>
      <sheetName val="BU"/>
      <sheetName val="PPC BCE"/>
      <sheetName val="bal1"/>
      <sheetName val="3"/>
      <sheetName val="4"/>
      <sheetName val="5"/>
      <sheetName val="6"/>
      <sheetName val="7"/>
      <sheetName val="8"/>
      <sheetName val="9"/>
      <sheetName val="10.3"/>
      <sheetName val="11"/>
      <sheetName val="MAYOR CIAS VINCULDAS  GS  US$ ("/>
      <sheetName val="Mayor cia vinculadas 2007"/>
      <sheetName val="211102 (11)"/>
      <sheetName val="211102"/>
      <sheetName val="211102 (8)"/>
      <sheetName val="EOAF 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outlinePr summaryBelow="0"/>
  </sheetPr>
  <dimension ref="A1:I23"/>
  <sheetViews>
    <sheetView tabSelected="1" view="pageBreakPreview" zoomScaleNormal="100" zoomScaleSheetLayoutView="100" workbookViewId="0">
      <selection activeCell="D6" sqref="D6"/>
    </sheetView>
  </sheetViews>
  <sheetFormatPr defaultColWidth="11.453125" defaultRowHeight="12.5" x14ac:dyDescent="0.25"/>
  <cols>
    <col min="2" max="2" width="3.6328125" style="22" customWidth="1"/>
    <col min="3" max="3" width="19.90625" customWidth="1"/>
    <col min="4" max="4" width="42.90625" customWidth="1"/>
    <col min="5" max="5" width="19.6328125" customWidth="1"/>
    <col min="6" max="6" width="13.6328125" bestFit="1" customWidth="1"/>
  </cols>
  <sheetData>
    <row r="1" spans="1:9" x14ac:dyDescent="0.25">
      <c r="A1" s="28"/>
      <c r="B1" s="65"/>
      <c r="C1" s="29"/>
      <c r="D1" s="29"/>
      <c r="E1" s="29"/>
      <c r="F1" s="29"/>
      <c r="G1" s="28"/>
      <c r="H1" s="28"/>
    </row>
    <row r="2" spans="1:9" ht="18" x14ac:dyDescent="0.4">
      <c r="A2" s="28"/>
      <c r="B2" s="97" t="s">
        <v>13</v>
      </c>
      <c r="C2" s="29"/>
      <c r="D2" s="98"/>
      <c r="E2" s="98"/>
      <c r="F2" s="29"/>
      <c r="G2" s="72"/>
      <c r="H2" s="72"/>
      <c r="I2" s="23"/>
    </row>
    <row r="3" spans="1:9" x14ac:dyDescent="0.25">
      <c r="A3" s="28"/>
      <c r="B3" s="65"/>
      <c r="C3" s="29"/>
      <c r="D3" s="29"/>
      <c r="E3" s="29"/>
      <c r="F3" s="29"/>
      <c r="G3" s="72"/>
      <c r="H3" s="72"/>
      <c r="I3" s="23"/>
    </row>
    <row r="4" spans="1:9" ht="13" x14ac:dyDescent="0.3">
      <c r="A4" s="28"/>
      <c r="B4" s="99" t="s">
        <v>19</v>
      </c>
      <c r="C4" s="100"/>
      <c r="D4" s="99" t="s">
        <v>32</v>
      </c>
      <c r="E4" s="29"/>
      <c r="F4" s="29"/>
      <c r="G4" s="72"/>
      <c r="H4" s="72"/>
      <c r="I4" s="23"/>
    </row>
    <row r="5" spans="1:9" ht="13" x14ac:dyDescent="0.3">
      <c r="A5" s="28"/>
      <c r="B5" s="99" t="s">
        <v>20</v>
      </c>
      <c r="C5" s="100"/>
      <c r="D5" s="101">
        <v>45747</v>
      </c>
      <c r="E5" s="29"/>
      <c r="F5" s="29"/>
      <c r="G5" s="72"/>
      <c r="H5" s="72"/>
      <c r="I5" s="23"/>
    </row>
    <row r="6" spans="1:9" ht="13" x14ac:dyDescent="0.3">
      <c r="A6" s="28"/>
      <c r="B6" s="99" t="s">
        <v>21</v>
      </c>
      <c r="C6" s="100"/>
      <c r="D6" s="102">
        <v>7983.79</v>
      </c>
      <c r="E6" s="29"/>
      <c r="F6" s="29"/>
      <c r="G6" s="72"/>
      <c r="H6" s="72"/>
      <c r="I6" s="23"/>
    </row>
    <row r="7" spans="1:9" x14ac:dyDescent="0.25">
      <c r="A7" s="28"/>
      <c r="B7" s="65"/>
      <c r="C7" s="29"/>
      <c r="D7" s="29"/>
      <c r="E7" s="29"/>
      <c r="F7" s="29"/>
      <c r="G7" s="72"/>
      <c r="H7" s="72"/>
      <c r="I7" s="23"/>
    </row>
    <row r="8" spans="1:9" x14ac:dyDescent="0.25">
      <c r="A8" s="28"/>
      <c r="B8" s="86" t="s">
        <v>14</v>
      </c>
      <c r="C8" s="27" t="s">
        <v>52</v>
      </c>
      <c r="D8" s="29"/>
      <c r="E8" s="29"/>
      <c r="F8" s="30"/>
      <c r="G8" s="72"/>
      <c r="H8" s="72"/>
      <c r="I8" s="23"/>
    </row>
    <row r="9" spans="1:9" x14ac:dyDescent="0.25">
      <c r="A9" s="28"/>
      <c r="B9" s="86" t="s">
        <v>15</v>
      </c>
      <c r="C9" s="27" t="s">
        <v>53</v>
      </c>
      <c r="D9" s="29"/>
      <c r="E9" s="29"/>
      <c r="F9" s="30"/>
      <c r="G9" s="72"/>
      <c r="H9" s="72"/>
      <c r="I9" s="23"/>
    </row>
    <row r="10" spans="1:9" x14ac:dyDescent="0.25">
      <c r="A10" s="28"/>
      <c r="B10" s="86" t="s">
        <v>22</v>
      </c>
      <c r="C10" s="27" t="s">
        <v>54</v>
      </c>
      <c r="D10" s="29"/>
      <c r="E10" s="29"/>
      <c r="F10" s="30"/>
      <c r="G10" s="72"/>
      <c r="H10" s="72"/>
      <c r="I10" s="23"/>
    </row>
    <row r="11" spans="1:9" x14ac:dyDescent="0.25">
      <c r="A11" s="28"/>
      <c r="B11" s="86" t="s">
        <v>34</v>
      </c>
      <c r="C11" s="27" t="s">
        <v>27</v>
      </c>
      <c r="D11" s="29"/>
      <c r="E11" s="29"/>
      <c r="F11" s="30"/>
      <c r="G11" s="72"/>
      <c r="H11" s="72"/>
      <c r="I11" s="23"/>
    </row>
    <row r="12" spans="1:9" x14ac:dyDescent="0.25">
      <c r="A12" s="28"/>
      <c r="B12" s="65"/>
      <c r="C12" s="29"/>
      <c r="D12" s="29"/>
      <c r="E12" s="29"/>
      <c r="F12" s="29"/>
      <c r="G12" s="72"/>
      <c r="H12" s="72"/>
      <c r="I12" s="23"/>
    </row>
    <row r="13" spans="1:9" x14ac:dyDescent="0.25">
      <c r="A13" s="28"/>
      <c r="B13" s="65"/>
      <c r="C13" s="29"/>
      <c r="D13" s="29"/>
      <c r="E13" s="29"/>
      <c r="F13" s="29"/>
      <c r="G13" s="72"/>
      <c r="H13" s="72"/>
      <c r="I13" s="23"/>
    </row>
    <row r="14" spans="1:9" x14ac:dyDescent="0.25">
      <c r="A14" s="28"/>
      <c r="B14" s="65"/>
      <c r="C14" s="29"/>
      <c r="D14" s="29"/>
      <c r="E14" s="29"/>
      <c r="F14" s="29"/>
      <c r="G14" s="72"/>
      <c r="H14" s="72"/>
      <c r="I14" s="23"/>
    </row>
    <row r="15" spans="1:9" x14ac:dyDescent="0.25">
      <c r="A15" s="28"/>
      <c r="B15" s="65"/>
      <c r="C15" s="29"/>
      <c r="D15" s="29"/>
      <c r="E15" s="29"/>
      <c r="F15" s="29"/>
      <c r="G15" s="72"/>
      <c r="H15" s="72"/>
      <c r="I15" s="23"/>
    </row>
    <row r="16" spans="1:9" x14ac:dyDescent="0.25">
      <c r="A16" s="28"/>
      <c r="B16" s="65"/>
      <c r="C16" s="29"/>
      <c r="D16" s="29"/>
      <c r="E16" s="29"/>
      <c r="F16" s="29"/>
      <c r="G16" s="72"/>
      <c r="H16" s="72"/>
      <c r="I16" s="23"/>
    </row>
    <row r="17" spans="1:9" x14ac:dyDescent="0.25">
      <c r="A17" s="28"/>
      <c r="B17" s="65"/>
      <c r="C17" s="29"/>
      <c r="D17" s="29"/>
      <c r="E17" s="29"/>
      <c r="F17" s="29"/>
      <c r="G17" s="72"/>
      <c r="H17" s="72"/>
      <c r="I17" s="23"/>
    </row>
    <row r="18" spans="1:9" x14ac:dyDescent="0.25">
      <c r="A18" s="28"/>
      <c r="B18" s="65"/>
      <c r="C18" s="29"/>
      <c r="D18" s="29"/>
      <c r="E18" s="29"/>
      <c r="F18" s="29"/>
      <c r="G18" s="72"/>
      <c r="H18" s="72"/>
      <c r="I18" s="23"/>
    </row>
    <row r="19" spans="1:9" ht="13" x14ac:dyDescent="0.3">
      <c r="A19" s="28"/>
      <c r="B19" s="65"/>
      <c r="C19" s="58"/>
      <c r="D19" s="29"/>
      <c r="E19" s="29"/>
      <c r="F19" s="103"/>
      <c r="G19" s="76"/>
      <c r="H19" s="28"/>
      <c r="I19" s="23"/>
    </row>
    <row r="20" spans="1:9" ht="12.75" customHeight="1" x14ac:dyDescent="0.3">
      <c r="A20" s="28"/>
      <c r="B20" s="65"/>
      <c r="C20" s="58"/>
      <c r="D20" s="29"/>
      <c r="E20" s="29"/>
      <c r="F20" s="103"/>
      <c r="G20" s="76"/>
      <c r="H20" s="28"/>
      <c r="I20" s="23"/>
    </row>
    <row r="21" spans="1:9" x14ac:dyDescent="0.25">
      <c r="A21" s="28"/>
      <c r="B21" s="65"/>
      <c r="C21" s="29"/>
      <c r="D21" s="29"/>
      <c r="E21" s="29"/>
      <c r="F21" s="29"/>
      <c r="G21" s="72"/>
      <c r="H21" s="72"/>
      <c r="I21" s="23"/>
    </row>
    <row r="22" spans="1:9" x14ac:dyDescent="0.25">
      <c r="B22" s="26"/>
      <c r="C22" s="25"/>
      <c r="D22" s="25"/>
      <c r="E22" s="25"/>
      <c r="F22" s="25"/>
      <c r="G22" s="23"/>
      <c r="H22" s="23"/>
      <c r="I22" s="23"/>
    </row>
    <row r="23" spans="1:9" x14ac:dyDescent="0.25">
      <c r="B23" s="24"/>
      <c r="C23" s="23"/>
      <c r="D23" s="23"/>
      <c r="E23" s="23"/>
      <c r="F23" s="23"/>
      <c r="G23" s="23"/>
      <c r="H23" s="23"/>
      <c r="I23" s="23"/>
    </row>
  </sheetData>
  <phoneticPr fontId="11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B1:W91"/>
  <sheetViews>
    <sheetView zoomScale="90" zoomScaleNormal="90" workbookViewId="0">
      <pane ySplit="7" topLeftCell="A8" activePane="bottomLeft" state="frozen"/>
      <selection activeCell="F21" sqref="F21:F22"/>
      <selection pane="bottomLeft" activeCell="D7" sqref="D7"/>
    </sheetView>
  </sheetViews>
  <sheetFormatPr defaultColWidth="9.08984375" defaultRowHeight="12.5" x14ac:dyDescent="0.25"/>
  <cols>
    <col min="1" max="1" width="2.08984375" style="29" customWidth="1"/>
    <col min="2" max="2" width="5.6328125" style="29" customWidth="1"/>
    <col min="3" max="3" width="23.36328125" style="46" customWidth="1"/>
    <col min="4" max="4" width="32.36328125" style="29" bestFit="1" customWidth="1"/>
    <col min="5" max="5" width="13.36328125" style="29" hidden="1" customWidth="1"/>
    <col min="6" max="6" width="15" style="47" customWidth="1"/>
    <col min="7" max="7" width="17" style="65" customWidth="1"/>
    <col min="8" max="8" width="15.6328125" style="30" customWidth="1"/>
    <col min="9" max="9" width="15.6328125" style="31" customWidth="1"/>
    <col min="10" max="11" width="12.6328125" style="29" customWidth="1"/>
    <col min="12" max="16384" width="9.08984375" style="29"/>
  </cols>
  <sheetData>
    <row r="1" spans="2:23" x14ac:dyDescent="0.25">
      <c r="B1" s="27" t="s">
        <v>0</v>
      </c>
      <c r="C1" s="27"/>
      <c r="D1" s="27"/>
      <c r="E1" s="27"/>
      <c r="F1" s="27"/>
      <c r="G1" s="27"/>
      <c r="H1" s="172"/>
      <c r="I1" s="173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2:23" x14ac:dyDescent="0.25">
      <c r="C2" s="29"/>
      <c r="F2" s="29"/>
      <c r="G2" s="29"/>
    </row>
    <row r="3" spans="2:23" ht="13" x14ac:dyDescent="0.3">
      <c r="B3" s="80" t="s">
        <v>32</v>
      </c>
      <c r="C3" s="32"/>
      <c r="D3" s="32"/>
      <c r="E3" s="32"/>
      <c r="F3" s="32"/>
      <c r="G3" s="32"/>
      <c r="H3" s="33"/>
      <c r="I3" s="34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2:23" ht="13" x14ac:dyDescent="0.3">
      <c r="B4" s="96" t="s">
        <v>48</v>
      </c>
      <c r="C4" s="32"/>
      <c r="D4" s="32"/>
      <c r="E4" s="32"/>
      <c r="F4" s="32"/>
      <c r="G4" s="32"/>
      <c r="H4" s="33"/>
      <c r="I4" s="34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2:23" x14ac:dyDescent="0.25">
      <c r="C5" s="32"/>
      <c r="D5" s="32"/>
      <c r="E5" s="32"/>
      <c r="F5" s="32"/>
      <c r="G5" s="32"/>
      <c r="H5" s="33"/>
      <c r="I5" s="34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2:23" ht="13" x14ac:dyDescent="0.3">
      <c r="B6" s="35" t="s">
        <v>42</v>
      </c>
      <c r="C6" s="36"/>
      <c r="D6" s="37">
        <f>+Índice!D5</f>
        <v>45747</v>
      </c>
      <c r="E6" s="38"/>
      <c r="F6" s="32"/>
      <c r="G6" s="32"/>
      <c r="H6" s="33"/>
      <c r="I6" s="34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2:23" ht="13" x14ac:dyDescent="0.3">
      <c r="B7" s="35" t="s">
        <v>43</v>
      </c>
      <c r="C7" s="36"/>
      <c r="D7" s="39">
        <f>+Índice!D6</f>
        <v>7983.79</v>
      </c>
      <c r="E7" s="40"/>
      <c r="F7" s="32"/>
      <c r="G7" s="32"/>
      <c r="H7" s="33"/>
      <c r="I7" s="34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2:23" ht="13" x14ac:dyDescent="0.3">
      <c r="B8" s="41"/>
      <c r="C8" s="42"/>
      <c r="D8" s="43"/>
      <c r="E8" s="43"/>
      <c r="F8" s="32"/>
      <c r="G8" s="32"/>
      <c r="H8" s="33"/>
      <c r="I8" s="34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2:23" ht="13" x14ac:dyDescent="0.3">
      <c r="B9" s="36" t="s">
        <v>1</v>
      </c>
      <c r="C9" s="42"/>
      <c r="D9" s="43"/>
      <c r="E9" s="43"/>
      <c r="F9" s="32"/>
      <c r="G9" s="32"/>
      <c r="H9" s="33"/>
      <c r="I9" s="34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2:23" ht="13.5" thickBot="1" x14ac:dyDescent="0.35">
      <c r="B10" s="36"/>
      <c r="C10" s="42"/>
      <c r="D10" s="43"/>
      <c r="E10" s="43"/>
      <c r="F10" s="32"/>
      <c r="G10" s="32"/>
      <c r="H10" s="33"/>
      <c r="I10" s="34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2:23" ht="12.75" customHeight="1" thickBot="1" x14ac:dyDescent="0.35">
      <c r="B11" s="7" t="s">
        <v>2</v>
      </c>
      <c r="C11" s="7" t="s">
        <v>3</v>
      </c>
      <c r="D11" s="7" t="s">
        <v>4</v>
      </c>
      <c r="E11" s="7" t="s">
        <v>25</v>
      </c>
      <c r="F11" s="21" t="s">
        <v>5</v>
      </c>
      <c r="G11" s="145" t="s">
        <v>6</v>
      </c>
      <c r="H11" s="1" t="s">
        <v>6</v>
      </c>
      <c r="I11" s="3"/>
      <c r="J11" s="7" t="s">
        <v>7</v>
      </c>
      <c r="K11" s="19" t="s">
        <v>18</v>
      </c>
    </row>
    <row r="12" spans="2:23" ht="28.5" customHeight="1" thickBot="1" x14ac:dyDescent="0.3">
      <c r="B12" s="20"/>
      <c r="C12" s="20"/>
      <c r="D12" s="20"/>
      <c r="E12" s="20"/>
      <c r="F12" s="17"/>
      <c r="G12" s="178" t="s">
        <v>8</v>
      </c>
      <c r="H12" s="179" t="s">
        <v>9</v>
      </c>
      <c r="I12" s="83" t="s">
        <v>10</v>
      </c>
      <c r="J12" s="20"/>
      <c r="K12" s="18"/>
    </row>
    <row r="13" spans="2:23" x14ac:dyDescent="0.25">
      <c r="B13" s="146">
        <v>1</v>
      </c>
      <c r="C13" s="149" t="s">
        <v>46</v>
      </c>
      <c r="D13" s="146" t="s">
        <v>40</v>
      </c>
      <c r="E13" s="152"/>
      <c r="F13" s="155">
        <v>45852</v>
      </c>
      <c r="G13" s="161">
        <f>+H13</f>
        <v>5365770000</v>
      </c>
      <c r="H13" s="161">
        <v>5365770000</v>
      </c>
      <c r="I13" s="168"/>
      <c r="J13" s="146" t="s">
        <v>36</v>
      </c>
      <c r="K13" s="146" t="s">
        <v>35</v>
      </c>
    </row>
    <row r="14" spans="2:23" x14ac:dyDescent="0.25">
      <c r="B14" s="147">
        <v>2</v>
      </c>
      <c r="C14" s="150" t="s">
        <v>46</v>
      </c>
      <c r="D14" s="147" t="s">
        <v>39</v>
      </c>
      <c r="E14" s="153"/>
      <c r="F14" s="155">
        <v>45852</v>
      </c>
      <c r="G14" s="162">
        <f>+H14</f>
        <v>1624740923.9100001</v>
      </c>
      <c r="H14" s="162">
        <v>1624740923.9100001</v>
      </c>
      <c r="I14" s="169"/>
      <c r="J14" s="147" t="s">
        <v>36</v>
      </c>
      <c r="K14" s="147" t="s">
        <v>35</v>
      </c>
    </row>
    <row r="15" spans="2:23" x14ac:dyDescent="0.25">
      <c r="B15" s="147">
        <v>3</v>
      </c>
      <c r="C15" s="150" t="s">
        <v>46</v>
      </c>
      <c r="D15" s="147" t="s">
        <v>59</v>
      </c>
      <c r="E15" s="153"/>
      <c r="F15" s="155">
        <v>45852</v>
      </c>
      <c r="G15" s="162">
        <f t="shared" ref="G15:G17" si="0">+H15</f>
        <v>-1428699993</v>
      </c>
      <c r="H15" s="162">
        <v>-1428699993</v>
      </c>
      <c r="I15" s="169">
        <v>0</v>
      </c>
      <c r="J15" s="147" t="s">
        <v>36</v>
      </c>
      <c r="K15" s="147" t="s">
        <v>35</v>
      </c>
    </row>
    <row r="16" spans="2:23" x14ac:dyDescent="0.25">
      <c r="B16" s="147">
        <v>4</v>
      </c>
      <c r="C16" s="150" t="s">
        <v>47</v>
      </c>
      <c r="D16" s="147" t="s">
        <v>88</v>
      </c>
      <c r="E16" s="153"/>
      <c r="F16" s="155" t="s">
        <v>57</v>
      </c>
      <c r="G16" s="162">
        <f t="shared" si="0"/>
        <v>84563941</v>
      </c>
      <c r="H16" s="162">
        <v>84563941</v>
      </c>
      <c r="I16" s="169"/>
      <c r="J16" s="147" t="s">
        <v>36</v>
      </c>
      <c r="K16" s="147" t="s">
        <v>35</v>
      </c>
    </row>
    <row r="17" spans="2:11" ht="13" thickBot="1" x14ac:dyDescent="0.3">
      <c r="B17" s="148">
        <v>5</v>
      </c>
      <c r="C17" s="151" t="s">
        <v>56</v>
      </c>
      <c r="D17" s="148" t="s">
        <v>39</v>
      </c>
      <c r="E17" s="154"/>
      <c r="F17" s="156">
        <v>46919</v>
      </c>
      <c r="G17" s="163">
        <f t="shared" si="0"/>
        <v>158366456.08000001</v>
      </c>
      <c r="H17" s="163">
        <v>158366456.08000001</v>
      </c>
      <c r="I17" s="170"/>
      <c r="J17" s="148" t="s">
        <v>36</v>
      </c>
      <c r="K17" s="148" t="s">
        <v>35</v>
      </c>
    </row>
    <row r="18" spans="2:11" ht="13.5" thickBot="1" x14ac:dyDescent="0.35">
      <c r="F18" s="171" t="s">
        <v>17</v>
      </c>
      <c r="G18" s="192">
        <f>SUM(G13:G17)</f>
        <v>5804741327.9899998</v>
      </c>
      <c r="H18" s="160">
        <f>SUM(H13:H17)</f>
        <v>5804741327.9899998</v>
      </c>
      <c r="I18" s="167">
        <v>0</v>
      </c>
    </row>
    <row r="19" spans="2:11" x14ac:dyDescent="0.25">
      <c r="G19" s="48"/>
    </row>
    <row r="20" spans="2:11" x14ac:dyDescent="0.25">
      <c r="G20" s="48"/>
    </row>
    <row r="21" spans="2:11" ht="13" x14ac:dyDescent="0.3">
      <c r="B21" s="36" t="s">
        <v>16</v>
      </c>
      <c r="G21" s="48"/>
    </row>
    <row r="22" spans="2:11" ht="13" thickBot="1" x14ac:dyDescent="0.3">
      <c r="G22" s="48"/>
    </row>
    <row r="23" spans="2:11" ht="13" x14ac:dyDescent="0.3">
      <c r="B23" s="21" t="s">
        <v>2</v>
      </c>
      <c r="C23" s="5" t="s">
        <v>3</v>
      </c>
      <c r="D23" s="5" t="s">
        <v>4</v>
      </c>
      <c r="E23" s="5" t="s">
        <v>25</v>
      </c>
      <c r="F23" s="5" t="s">
        <v>5</v>
      </c>
      <c r="G23" s="44" t="s">
        <v>6</v>
      </c>
      <c r="H23" s="15" t="s">
        <v>6</v>
      </c>
      <c r="I23" s="15"/>
      <c r="J23" s="5" t="s">
        <v>7</v>
      </c>
      <c r="K23" s="19" t="s">
        <v>18</v>
      </c>
    </row>
    <row r="24" spans="2:11" ht="24" customHeight="1" thickBot="1" x14ac:dyDescent="0.3">
      <c r="B24" s="17"/>
      <c r="C24" s="4"/>
      <c r="D24" s="4"/>
      <c r="E24" s="4"/>
      <c r="F24" s="4"/>
      <c r="G24" s="133" t="s">
        <v>8</v>
      </c>
      <c r="H24" s="82" t="s">
        <v>9</v>
      </c>
      <c r="I24" s="83" t="s">
        <v>10</v>
      </c>
      <c r="J24" s="4"/>
      <c r="K24" s="18"/>
    </row>
    <row r="25" spans="2:11" x14ac:dyDescent="0.25">
      <c r="B25" s="146">
        <v>1</v>
      </c>
      <c r="C25" s="149" t="s">
        <v>46</v>
      </c>
      <c r="D25" s="146" t="s">
        <v>41</v>
      </c>
      <c r="E25" s="152"/>
      <c r="F25" s="155">
        <v>45852</v>
      </c>
      <c r="G25" s="157">
        <f>+H25</f>
        <v>16230000000</v>
      </c>
      <c r="H25" s="161">
        <v>16230000000</v>
      </c>
      <c r="I25" s="164">
        <v>0</v>
      </c>
      <c r="J25" s="146" t="s">
        <v>36</v>
      </c>
      <c r="K25" s="146" t="s">
        <v>35</v>
      </c>
    </row>
    <row r="26" spans="2:11" x14ac:dyDescent="0.25">
      <c r="B26" s="147">
        <v>2</v>
      </c>
      <c r="C26" s="150" t="s">
        <v>46</v>
      </c>
      <c r="D26" s="147" t="s">
        <v>85</v>
      </c>
      <c r="E26" s="153"/>
      <c r="F26" s="155">
        <v>45852</v>
      </c>
      <c r="G26" s="158">
        <f>+H26</f>
        <v>2724104538</v>
      </c>
      <c r="H26" s="162">
        <v>2724104538</v>
      </c>
      <c r="I26" s="165">
        <v>0</v>
      </c>
      <c r="J26" s="147" t="s">
        <v>36</v>
      </c>
      <c r="K26" s="147" t="s">
        <v>35</v>
      </c>
    </row>
    <row r="27" spans="2:11" x14ac:dyDescent="0.25">
      <c r="B27" s="147">
        <v>3</v>
      </c>
      <c r="C27" s="150" t="s">
        <v>46</v>
      </c>
      <c r="D27" s="147" t="s">
        <v>86</v>
      </c>
      <c r="E27" s="153"/>
      <c r="F27" s="155">
        <v>45852</v>
      </c>
      <c r="G27" s="158">
        <f t="shared" ref="G27:G29" si="1">+H27</f>
        <v>-3140935120</v>
      </c>
      <c r="H27" s="162">
        <v>-3140935120</v>
      </c>
      <c r="I27" s="165">
        <v>0</v>
      </c>
      <c r="J27" s="147" t="s">
        <v>36</v>
      </c>
      <c r="K27" s="147" t="s">
        <v>35</v>
      </c>
    </row>
    <row r="28" spans="2:11" x14ac:dyDescent="0.25">
      <c r="B28" s="147">
        <v>4</v>
      </c>
      <c r="C28" s="150" t="s">
        <v>56</v>
      </c>
      <c r="D28" s="147" t="s">
        <v>41</v>
      </c>
      <c r="E28" s="153"/>
      <c r="F28" s="155">
        <v>47102</v>
      </c>
      <c r="G28" s="158">
        <f t="shared" si="1"/>
        <v>30000000000</v>
      </c>
      <c r="H28" s="162">
        <v>30000000000</v>
      </c>
      <c r="I28" s="165">
        <v>0</v>
      </c>
      <c r="J28" s="147" t="s">
        <v>36</v>
      </c>
      <c r="K28" s="147" t="s">
        <v>35</v>
      </c>
    </row>
    <row r="29" spans="2:11" x14ac:dyDescent="0.25">
      <c r="B29" s="147">
        <v>5</v>
      </c>
      <c r="C29" s="150" t="s">
        <v>56</v>
      </c>
      <c r="D29" s="147" t="s">
        <v>83</v>
      </c>
      <c r="E29" s="153"/>
      <c r="F29" s="155">
        <v>47102</v>
      </c>
      <c r="G29" s="158">
        <f t="shared" si="1"/>
        <v>6755342464</v>
      </c>
      <c r="H29" s="162">
        <v>6755342464</v>
      </c>
      <c r="I29" s="165">
        <v>0</v>
      </c>
      <c r="J29" s="147" t="s">
        <v>36</v>
      </c>
      <c r="K29" s="147" t="s">
        <v>35</v>
      </c>
    </row>
    <row r="30" spans="2:11" ht="13" thickBot="1" x14ac:dyDescent="0.3">
      <c r="B30" s="148">
        <v>6</v>
      </c>
      <c r="C30" s="151" t="s">
        <v>56</v>
      </c>
      <c r="D30" s="148" t="s">
        <v>84</v>
      </c>
      <c r="E30" s="154"/>
      <c r="F30" s="155">
        <v>47102</v>
      </c>
      <c r="G30" s="159">
        <f>+H30</f>
        <v>-6773510321</v>
      </c>
      <c r="H30" s="162">
        <v>-6773510321</v>
      </c>
      <c r="I30" s="166">
        <v>0</v>
      </c>
      <c r="J30" s="148" t="s">
        <v>36</v>
      </c>
      <c r="K30" s="148" t="s">
        <v>35</v>
      </c>
    </row>
    <row r="31" spans="2:11" ht="13.5" thickBot="1" x14ac:dyDescent="0.35">
      <c r="F31" s="171" t="s">
        <v>17</v>
      </c>
      <c r="G31" s="192">
        <f>SUM(G25:G30)</f>
        <v>45795001561</v>
      </c>
      <c r="H31" s="197">
        <f>SUM(H25:H30)</f>
        <v>45795001561</v>
      </c>
      <c r="I31" s="167">
        <v>0</v>
      </c>
    </row>
    <row r="32" spans="2:11" x14ac:dyDescent="0.25">
      <c r="G32" s="48"/>
    </row>
    <row r="33" spans="2:9" ht="13" x14ac:dyDescent="0.3">
      <c r="B33" s="68" t="s">
        <v>44</v>
      </c>
      <c r="C33" s="69"/>
      <c r="D33" s="68"/>
      <c r="E33" s="68"/>
      <c r="F33" s="70"/>
      <c r="G33" s="71"/>
    </row>
    <row r="34" spans="2:9" ht="13" x14ac:dyDescent="0.3">
      <c r="B34" s="68"/>
      <c r="C34" s="69"/>
      <c r="D34" s="68"/>
      <c r="E34" s="68"/>
      <c r="F34" s="70"/>
      <c r="G34" s="71"/>
    </row>
    <row r="35" spans="2:9" ht="13" x14ac:dyDescent="0.3">
      <c r="B35" s="68"/>
      <c r="C35" s="69"/>
      <c r="D35" s="68"/>
      <c r="E35" s="68"/>
      <c r="F35" s="70"/>
      <c r="G35" s="71"/>
    </row>
    <row r="36" spans="2:9" ht="13" x14ac:dyDescent="0.3">
      <c r="B36" s="68"/>
      <c r="C36" s="69"/>
      <c r="D36" s="68"/>
      <c r="E36" s="68"/>
      <c r="F36" s="70"/>
      <c r="G36" s="71"/>
    </row>
    <row r="37" spans="2:9" ht="13" x14ac:dyDescent="0.3">
      <c r="B37" s="68"/>
      <c r="C37" s="69"/>
      <c r="D37" s="68"/>
      <c r="E37" s="68"/>
      <c r="F37" s="70"/>
      <c r="G37" s="71"/>
    </row>
    <row r="38" spans="2:9" x14ac:dyDescent="0.25">
      <c r="G38" s="48"/>
      <c r="I38" s="29"/>
    </row>
    <row r="39" spans="2:9" x14ac:dyDescent="0.25">
      <c r="G39" s="48"/>
    </row>
    <row r="40" spans="2:9" x14ac:dyDescent="0.25">
      <c r="G40" s="48"/>
    </row>
    <row r="41" spans="2:9" x14ac:dyDescent="0.25">
      <c r="G41" s="48"/>
    </row>
    <row r="42" spans="2:9" x14ac:dyDescent="0.25">
      <c r="G42" s="48"/>
    </row>
    <row r="43" spans="2:9" x14ac:dyDescent="0.25">
      <c r="G43" s="48"/>
    </row>
    <row r="44" spans="2:9" x14ac:dyDescent="0.25">
      <c r="G44" s="48"/>
    </row>
    <row r="45" spans="2:9" x14ac:dyDescent="0.25">
      <c r="G45" s="48"/>
    </row>
    <row r="46" spans="2:9" x14ac:dyDescent="0.25">
      <c r="G46" s="48"/>
    </row>
    <row r="47" spans="2:9" x14ac:dyDescent="0.25">
      <c r="G47" s="48"/>
    </row>
    <row r="48" spans="2:9" x14ac:dyDescent="0.25">
      <c r="G48" s="48"/>
    </row>
    <row r="49" spans="7:7" x14ac:dyDescent="0.25">
      <c r="G49" s="48"/>
    </row>
    <row r="50" spans="7:7" x14ac:dyDescent="0.25">
      <c r="G50" s="48"/>
    </row>
    <row r="51" spans="7:7" x14ac:dyDescent="0.25">
      <c r="G51" s="48"/>
    </row>
    <row r="52" spans="7:7" x14ac:dyDescent="0.25">
      <c r="G52" s="48"/>
    </row>
    <row r="53" spans="7:7" x14ac:dyDescent="0.25">
      <c r="G53" s="48"/>
    </row>
    <row r="54" spans="7:7" x14ac:dyDescent="0.25">
      <c r="G54" s="48"/>
    </row>
    <row r="55" spans="7:7" x14ac:dyDescent="0.25">
      <c r="G55" s="48"/>
    </row>
    <row r="56" spans="7:7" x14ac:dyDescent="0.25">
      <c r="G56" s="48"/>
    </row>
    <row r="57" spans="7:7" x14ac:dyDescent="0.25">
      <c r="G57" s="48"/>
    </row>
    <row r="58" spans="7:7" x14ac:dyDescent="0.25">
      <c r="G58" s="48"/>
    </row>
    <row r="59" spans="7:7" x14ac:dyDescent="0.25">
      <c r="G59" s="48"/>
    </row>
    <row r="60" spans="7:7" x14ac:dyDescent="0.25">
      <c r="G60" s="48"/>
    </row>
    <row r="61" spans="7:7" x14ac:dyDescent="0.25">
      <c r="G61" s="48"/>
    </row>
    <row r="62" spans="7:7" x14ac:dyDescent="0.25">
      <c r="G62" s="48"/>
    </row>
    <row r="63" spans="7:7" x14ac:dyDescent="0.25">
      <c r="G63" s="48"/>
    </row>
    <row r="64" spans="7:7" x14ac:dyDescent="0.25">
      <c r="G64" s="48"/>
    </row>
    <row r="65" spans="7:7" x14ac:dyDescent="0.25">
      <c r="G65" s="48"/>
    </row>
    <row r="66" spans="7:7" x14ac:dyDescent="0.25">
      <c r="G66" s="48"/>
    </row>
    <row r="67" spans="7:7" x14ac:dyDescent="0.25">
      <c r="G67" s="48"/>
    </row>
    <row r="68" spans="7:7" x14ac:dyDescent="0.25">
      <c r="G68" s="48"/>
    </row>
    <row r="69" spans="7:7" x14ac:dyDescent="0.25">
      <c r="G69" s="48"/>
    </row>
    <row r="70" spans="7:7" x14ac:dyDescent="0.25">
      <c r="G70" s="48"/>
    </row>
    <row r="71" spans="7:7" x14ac:dyDescent="0.25">
      <c r="G71" s="48"/>
    </row>
    <row r="72" spans="7:7" x14ac:dyDescent="0.25">
      <c r="G72" s="48"/>
    </row>
    <row r="73" spans="7:7" x14ac:dyDescent="0.25">
      <c r="G73" s="48"/>
    </row>
    <row r="74" spans="7:7" x14ac:dyDescent="0.25">
      <c r="G74" s="48"/>
    </row>
    <row r="75" spans="7:7" x14ac:dyDescent="0.25">
      <c r="G75" s="48"/>
    </row>
    <row r="76" spans="7:7" x14ac:dyDescent="0.25">
      <c r="G76" s="48"/>
    </row>
    <row r="77" spans="7:7" x14ac:dyDescent="0.25">
      <c r="G77" s="48"/>
    </row>
    <row r="78" spans="7:7" x14ac:dyDescent="0.25">
      <c r="G78" s="48"/>
    </row>
    <row r="79" spans="7:7" x14ac:dyDescent="0.25">
      <c r="G79" s="48"/>
    </row>
    <row r="80" spans="7:7" x14ac:dyDescent="0.25">
      <c r="G80" s="48"/>
    </row>
    <row r="81" spans="7:7" x14ac:dyDescent="0.25">
      <c r="G81" s="48"/>
    </row>
    <row r="82" spans="7:7" x14ac:dyDescent="0.25">
      <c r="G82" s="48"/>
    </row>
    <row r="83" spans="7:7" x14ac:dyDescent="0.25">
      <c r="G83" s="48"/>
    </row>
    <row r="84" spans="7:7" x14ac:dyDescent="0.25">
      <c r="G84" s="48"/>
    </row>
    <row r="85" spans="7:7" x14ac:dyDescent="0.25">
      <c r="G85" s="48"/>
    </row>
    <row r="86" spans="7:7" x14ac:dyDescent="0.25">
      <c r="G86" s="48"/>
    </row>
    <row r="87" spans="7:7" x14ac:dyDescent="0.25">
      <c r="G87" s="48"/>
    </row>
    <row r="88" spans="7:7" x14ac:dyDescent="0.25">
      <c r="G88" s="48"/>
    </row>
    <row r="89" spans="7:7" x14ac:dyDescent="0.25">
      <c r="G89" s="48"/>
    </row>
    <row r="90" spans="7:7" x14ac:dyDescent="0.25">
      <c r="G90" s="48"/>
    </row>
    <row r="91" spans="7:7" x14ac:dyDescent="0.25">
      <c r="G91" s="48"/>
    </row>
  </sheetData>
  <mergeCells count="16">
    <mergeCell ref="E11:E12"/>
    <mergeCell ref="K11:K12"/>
    <mergeCell ref="K23:K24"/>
    <mergeCell ref="B23:B24"/>
    <mergeCell ref="C23:C24"/>
    <mergeCell ref="D23:D24"/>
    <mergeCell ref="E23:E24"/>
    <mergeCell ref="F23:F24"/>
    <mergeCell ref="H23:I23"/>
    <mergeCell ref="J23:J24"/>
    <mergeCell ref="J11:J12"/>
    <mergeCell ref="H11:I11"/>
    <mergeCell ref="B11:B12"/>
    <mergeCell ref="F11:F12"/>
    <mergeCell ref="C11:C12"/>
    <mergeCell ref="D11:D12"/>
  </mergeCells>
  <phoneticPr fontId="11" type="noConversion"/>
  <hyperlinks>
    <hyperlink ref="B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7030A0"/>
    <pageSetUpPr fitToPage="1"/>
  </sheetPr>
  <dimension ref="B1:W158"/>
  <sheetViews>
    <sheetView showGridLines="0" zoomScale="85" zoomScaleNormal="85" workbookViewId="0">
      <pane ySplit="12" topLeftCell="A78" activePane="bottomLeft" state="frozen"/>
      <selection activeCell="F21" sqref="F21:F22"/>
      <selection pane="bottomLeft" activeCell="L79" sqref="L79"/>
    </sheetView>
  </sheetViews>
  <sheetFormatPr defaultColWidth="12.08984375" defaultRowHeight="12.5" x14ac:dyDescent="0.25"/>
  <cols>
    <col min="1" max="1" width="2.08984375" style="29" customWidth="1"/>
    <col min="2" max="2" width="4.54296875" style="29" customWidth="1"/>
    <col min="3" max="3" width="49.453125" style="46" bestFit="1" customWidth="1"/>
    <col min="4" max="4" width="10.6328125" style="46" bestFit="1" customWidth="1"/>
    <col min="5" max="5" width="11.453125" style="29" customWidth="1"/>
    <col min="6" max="6" width="13.08984375" style="47" customWidth="1"/>
    <col min="7" max="7" width="17.36328125" style="174" bestFit="1" customWidth="1"/>
    <col min="8" max="8" width="17.08984375" style="30" bestFit="1" customWidth="1"/>
    <col min="9" max="9" width="11.90625" style="31" bestFit="1" customWidth="1"/>
    <col min="10" max="10" width="16.453125" style="29" bestFit="1" customWidth="1"/>
    <col min="11" max="11" width="18.54296875" style="29" bestFit="1" customWidth="1"/>
    <col min="12" max="12" width="14.08984375" style="29" bestFit="1" customWidth="1"/>
    <col min="13" max="13" width="19.08984375" style="29" customWidth="1"/>
    <col min="14" max="14" width="19.6328125" style="29" bestFit="1" customWidth="1"/>
    <col min="15" max="16384" width="12.08984375" style="29"/>
  </cols>
  <sheetData>
    <row r="1" spans="2:23" x14ac:dyDescent="0.25">
      <c r="B1" s="27" t="s">
        <v>0</v>
      </c>
      <c r="C1" s="27"/>
      <c r="D1" s="27"/>
      <c r="E1" s="27"/>
      <c r="F1" s="27"/>
      <c r="G1" s="172"/>
      <c r="H1" s="172"/>
      <c r="I1" s="173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2:23" x14ac:dyDescent="0.25">
      <c r="C2" s="29"/>
      <c r="D2" s="29"/>
      <c r="F2" s="29"/>
      <c r="G2" s="30"/>
    </row>
    <row r="3" spans="2:23" ht="13" x14ac:dyDescent="0.3">
      <c r="B3" s="80" t="s">
        <v>32</v>
      </c>
      <c r="C3" s="32"/>
      <c r="D3" s="32"/>
      <c r="E3" s="32"/>
      <c r="F3" s="32"/>
      <c r="G3" s="33"/>
      <c r="H3" s="33"/>
      <c r="I3" s="34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2:23" ht="13" x14ac:dyDescent="0.3">
      <c r="B4" s="96" t="s">
        <v>49</v>
      </c>
      <c r="C4" s="29"/>
      <c r="D4" s="29"/>
      <c r="E4" s="109"/>
      <c r="F4" s="29"/>
      <c r="G4" s="30"/>
    </row>
    <row r="5" spans="2:23" x14ac:dyDescent="0.25">
      <c r="C5" s="32"/>
      <c r="D5" s="32"/>
      <c r="E5" s="32"/>
      <c r="F5" s="32"/>
      <c r="G5" s="33"/>
      <c r="H5" s="33"/>
      <c r="I5" s="34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2:23" ht="13" x14ac:dyDescent="0.3">
      <c r="B6" s="35" t="s">
        <v>42</v>
      </c>
      <c r="C6" s="36"/>
      <c r="D6" s="37">
        <f>+'1.1'!D6</f>
        <v>45747</v>
      </c>
      <c r="E6" s="38"/>
      <c r="F6" s="32"/>
      <c r="G6" s="33"/>
      <c r="H6" s="33"/>
      <c r="I6" s="34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2:23" ht="13" x14ac:dyDescent="0.3">
      <c r="B7" s="35" t="s">
        <v>43</v>
      </c>
      <c r="C7" s="36"/>
      <c r="D7" s="39">
        <f>+Índice!D6</f>
        <v>7983.79</v>
      </c>
      <c r="E7" s="40"/>
      <c r="F7" s="32"/>
      <c r="G7" s="33"/>
      <c r="H7" s="33"/>
      <c r="I7" s="34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2:23" ht="13" x14ac:dyDescent="0.3">
      <c r="B8" s="41"/>
      <c r="C8" s="42"/>
      <c r="D8" s="42"/>
      <c r="E8" s="43"/>
      <c r="F8" s="32"/>
      <c r="G8" s="33"/>
      <c r="H8" s="33"/>
      <c r="I8" s="34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2:23" ht="13.5" thickBot="1" x14ac:dyDescent="0.35">
      <c r="B9" s="36" t="s">
        <v>1</v>
      </c>
      <c r="C9" s="42"/>
      <c r="D9" s="42"/>
      <c r="E9" s="43"/>
      <c r="F9" s="32"/>
      <c r="G9" s="33"/>
      <c r="H9" s="33"/>
      <c r="I9" s="34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2:23" ht="13.5" thickBot="1" x14ac:dyDescent="0.35">
      <c r="B10" s="113"/>
      <c r="C10" s="114"/>
      <c r="D10" s="114"/>
      <c r="E10" s="115"/>
      <c r="F10" s="116"/>
      <c r="G10" s="117"/>
      <c r="H10" s="117"/>
      <c r="I10" s="118"/>
      <c r="J10" s="116"/>
      <c r="K10" s="119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2:23" ht="13" x14ac:dyDescent="0.3">
      <c r="B11" s="11" t="s">
        <v>2</v>
      </c>
      <c r="C11" s="2" t="s">
        <v>11</v>
      </c>
      <c r="D11" s="2" t="s">
        <v>4</v>
      </c>
      <c r="E11" s="2" t="s">
        <v>26</v>
      </c>
      <c r="F11" s="2" t="s">
        <v>5</v>
      </c>
      <c r="G11" s="78" t="s">
        <v>6</v>
      </c>
      <c r="H11" s="9" t="s">
        <v>6</v>
      </c>
      <c r="I11" s="9"/>
      <c r="J11" s="2" t="s">
        <v>7</v>
      </c>
      <c r="K11" s="13" t="s">
        <v>18</v>
      </c>
    </row>
    <row r="12" spans="2:23" ht="27.75" customHeight="1" thickBot="1" x14ac:dyDescent="0.35">
      <c r="B12" s="10"/>
      <c r="C12" s="14"/>
      <c r="D12" s="14"/>
      <c r="E12" s="14"/>
      <c r="F12" s="14"/>
      <c r="G12" s="175" t="s">
        <v>8</v>
      </c>
      <c r="H12" s="176" t="s">
        <v>9</v>
      </c>
      <c r="I12" s="177" t="s">
        <v>10</v>
      </c>
      <c r="J12" s="14"/>
      <c r="K12" s="12"/>
    </row>
    <row r="13" spans="2:23" s="25" customFormat="1" ht="14" customHeight="1" x14ac:dyDescent="0.25">
      <c r="B13" s="198">
        <v>1</v>
      </c>
      <c r="C13" s="183" t="s">
        <v>105</v>
      </c>
      <c r="D13" s="183" t="s">
        <v>87</v>
      </c>
      <c r="E13" s="184"/>
      <c r="F13" s="185"/>
      <c r="G13" s="186">
        <v>1157255464</v>
      </c>
      <c r="H13" s="186">
        <v>1157255464</v>
      </c>
      <c r="I13" s="181"/>
      <c r="J13" s="199" t="s">
        <v>36</v>
      </c>
      <c r="K13" s="200" t="s">
        <v>37</v>
      </c>
    </row>
    <row r="14" spans="2:23" s="25" customFormat="1" ht="14" customHeight="1" x14ac:dyDescent="0.25">
      <c r="B14" s="198">
        <v>2</v>
      </c>
      <c r="C14" s="183" t="s">
        <v>121</v>
      </c>
      <c r="D14" s="183" t="s">
        <v>87</v>
      </c>
      <c r="E14" s="184"/>
      <c r="F14" s="185"/>
      <c r="G14" s="186">
        <v>3850000</v>
      </c>
      <c r="H14" s="186">
        <v>3850000</v>
      </c>
      <c r="I14" s="201"/>
      <c r="J14" s="199" t="s">
        <v>36</v>
      </c>
      <c r="K14" s="200" t="s">
        <v>37</v>
      </c>
      <c r="L14" s="182"/>
    </row>
    <row r="15" spans="2:23" s="25" customFormat="1" ht="14" customHeight="1" x14ac:dyDescent="0.25">
      <c r="B15" s="198">
        <v>3</v>
      </c>
      <c r="C15" s="183" t="s">
        <v>124</v>
      </c>
      <c r="D15" s="183" t="s">
        <v>87</v>
      </c>
      <c r="E15" s="184"/>
      <c r="F15" s="185"/>
      <c r="G15" s="186">
        <v>13829150</v>
      </c>
      <c r="H15" s="186">
        <v>13829150</v>
      </c>
      <c r="I15" s="181"/>
      <c r="J15" s="199" t="s">
        <v>36</v>
      </c>
      <c r="K15" s="200" t="s">
        <v>37</v>
      </c>
      <c r="L15" s="182"/>
    </row>
    <row r="16" spans="2:23" s="25" customFormat="1" ht="14" customHeight="1" x14ac:dyDescent="0.25">
      <c r="B16" s="198">
        <v>4</v>
      </c>
      <c r="C16" s="183" t="s">
        <v>60</v>
      </c>
      <c r="D16" s="183" t="s">
        <v>87</v>
      </c>
      <c r="E16" s="184"/>
      <c r="F16" s="185"/>
      <c r="G16" s="186">
        <v>104040</v>
      </c>
      <c r="H16" s="186">
        <v>104040</v>
      </c>
      <c r="I16" s="181"/>
      <c r="J16" s="199" t="s">
        <v>36</v>
      </c>
      <c r="K16" s="200" t="s">
        <v>37</v>
      </c>
      <c r="L16" s="182"/>
    </row>
    <row r="17" spans="2:14" s="25" customFormat="1" ht="14" customHeight="1" x14ac:dyDescent="0.25">
      <c r="B17" s="198">
        <v>5</v>
      </c>
      <c r="C17" s="183" t="s">
        <v>101</v>
      </c>
      <c r="D17" s="183" t="s">
        <v>87</v>
      </c>
      <c r="E17" s="184"/>
      <c r="F17" s="185"/>
      <c r="G17" s="186">
        <v>22400000</v>
      </c>
      <c r="H17" s="186">
        <v>22400000</v>
      </c>
      <c r="I17" s="181"/>
      <c r="J17" s="199" t="s">
        <v>36</v>
      </c>
      <c r="K17" s="200" t="s">
        <v>37</v>
      </c>
      <c r="L17" s="182"/>
    </row>
    <row r="18" spans="2:14" s="25" customFormat="1" ht="14" customHeight="1" x14ac:dyDescent="0.25">
      <c r="B18" s="198">
        <v>6</v>
      </c>
      <c r="C18" s="183" t="s">
        <v>99</v>
      </c>
      <c r="D18" s="183" t="s">
        <v>87</v>
      </c>
      <c r="E18" s="184"/>
      <c r="F18" s="185"/>
      <c r="G18" s="186">
        <v>648711</v>
      </c>
      <c r="H18" s="186">
        <v>648711</v>
      </c>
      <c r="I18" s="181"/>
      <c r="J18" s="199" t="s">
        <v>36</v>
      </c>
      <c r="K18" s="200" t="s">
        <v>37</v>
      </c>
      <c r="L18" s="182"/>
    </row>
    <row r="19" spans="2:14" s="25" customFormat="1" ht="14" customHeight="1" x14ac:dyDescent="0.25">
      <c r="B19" s="198">
        <v>7</v>
      </c>
      <c r="C19" s="183" t="s">
        <v>76</v>
      </c>
      <c r="D19" s="183" t="s">
        <v>87</v>
      </c>
      <c r="E19" s="184"/>
      <c r="F19" s="185"/>
      <c r="G19" s="186">
        <v>231088623.56187341</v>
      </c>
      <c r="H19" s="186">
        <v>40785008.600000001</v>
      </c>
      <c r="I19" s="201">
        <v>23836.25007194245</v>
      </c>
      <c r="J19" s="199" t="s">
        <v>36</v>
      </c>
      <c r="K19" s="200" t="s">
        <v>37</v>
      </c>
      <c r="L19" s="182"/>
      <c r="M19" s="202"/>
      <c r="N19" s="203"/>
    </row>
    <row r="20" spans="2:14" s="25" customFormat="1" ht="14" customHeight="1" x14ac:dyDescent="0.25">
      <c r="B20" s="198">
        <v>8</v>
      </c>
      <c r="C20" s="183" t="s">
        <v>127</v>
      </c>
      <c r="D20" s="183" t="s">
        <v>87</v>
      </c>
      <c r="E20" s="184"/>
      <c r="F20" s="185"/>
      <c r="G20" s="186">
        <v>2310000</v>
      </c>
      <c r="H20" s="186">
        <v>2310000</v>
      </c>
      <c r="I20" s="201"/>
      <c r="J20" s="199" t="s">
        <v>36</v>
      </c>
      <c r="K20" s="200" t="s">
        <v>37</v>
      </c>
      <c r="L20" s="182"/>
    </row>
    <row r="21" spans="2:14" s="25" customFormat="1" ht="14" customHeight="1" x14ac:dyDescent="0.25">
      <c r="B21" s="198">
        <v>9</v>
      </c>
      <c r="C21" s="183" t="s">
        <v>61</v>
      </c>
      <c r="D21" s="183" t="s">
        <v>87</v>
      </c>
      <c r="E21" s="184"/>
      <c r="F21" s="185"/>
      <c r="G21" s="186">
        <v>6369420</v>
      </c>
      <c r="H21" s="186">
        <v>6369420</v>
      </c>
      <c r="I21" s="181"/>
      <c r="J21" s="199" t="s">
        <v>36</v>
      </c>
      <c r="K21" s="200" t="s">
        <v>37</v>
      </c>
      <c r="L21" s="182"/>
      <c r="M21" s="203"/>
    </row>
    <row r="22" spans="2:14" s="25" customFormat="1" ht="14" customHeight="1" x14ac:dyDescent="0.25">
      <c r="B22" s="198">
        <v>10</v>
      </c>
      <c r="C22" s="183" t="s">
        <v>95</v>
      </c>
      <c r="D22" s="183" t="s">
        <v>87</v>
      </c>
      <c r="E22" s="184"/>
      <c r="F22" s="185"/>
      <c r="G22" s="186">
        <v>13956807.921</v>
      </c>
      <c r="H22" s="186"/>
      <c r="I22" s="201">
        <v>1769.9</v>
      </c>
      <c r="J22" s="199" t="s">
        <v>36</v>
      </c>
      <c r="K22" s="200" t="s">
        <v>37</v>
      </c>
      <c r="L22" s="182"/>
    </row>
    <row r="23" spans="2:14" s="25" customFormat="1" ht="14" customHeight="1" x14ac:dyDescent="0.25">
      <c r="B23" s="198">
        <v>11</v>
      </c>
      <c r="C23" s="183" t="s">
        <v>62</v>
      </c>
      <c r="D23" s="183" t="s">
        <v>87</v>
      </c>
      <c r="E23" s="184"/>
      <c r="F23" s="185"/>
      <c r="G23" s="186">
        <v>15200000</v>
      </c>
      <c r="H23" s="186">
        <v>15200000</v>
      </c>
      <c r="I23" s="181"/>
      <c r="J23" s="199" t="s">
        <v>36</v>
      </c>
      <c r="K23" s="200" t="s">
        <v>37</v>
      </c>
      <c r="L23" s="182"/>
    </row>
    <row r="24" spans="2:14" s="25" customFormat="1" ht="14" customHeight="1" x14ac:dyDescent="0.25">
      <c r="B24" s="198">
        <v>12</v>
      </c>
      <c r="C24" s="183" t="s">
        <v>75</v>
      </c>
      <c r="D24" s="183" t="s">
        <v>87</v>
      </c>
      <c r="E24" s="184"/>
      <c r="F24" s="185"/>
      <c r="G24" s="186">
        <v>670957741.60000002</v>
      </c>
      <c r="H24" s="186"/>
      <c r="I24" s="201">
        <v>84040</v>
      </c>
      <c r="J24" s="199" t="s">
        <v>36</v>
      </c>
      <c r="K24" s="200" t="s">
        <v>37</v>
      </c>
      <c r="L24" s="182"/>
    </row>
    <row r="25" spans="2:14" s="25" customFormat="1" ht="14" customHeight="1" x14ac:dyDescent="0.25">
      <c r="B25" s="198">
        <v>13</v>
      </c>
      <c r="C25" s="183" t="s">
        <v>126</v>
      </c>
      <c r="D25" s="183" t="s">
        <v>87</v>
      </c>
      <c r="E25" s="184"/>
      <c r="F25" s="185"/>
      <c r="G25" s="186">
        <v>16650000</v>
      </c>
      <c r="H25" s="186">
        <v>16650000</v>
      </c>
      <c r="I25" s="181"/>
      <c r="J25" s="199" t="s">
        <v>36</v>
      </c>
      <c r="K25" s="200" t="s">
        <v>37</v>
      </c>
      <c r="L25" s="182"/>
    </row>
    <row r="26" spans="2:14" s="25" customFormat="1" ht="14" customHeight="1" x14ac:dyDescent="0.25">
      <c r="B26" s="198">
        <v>14</v>
      </c>
      <c r="C26" s="183" t="s">
        <v>63</v>
      </c>
      <c r="D26" s="183" t="s">
        <v>87</v>
      </c>
      <c r="E26" s="184"/>
      <c r="F26" s="185"/>
      <c r="G26" s="186">
        <v>332800</v>
      </c>
      <c r="H26" s="186">
        <v>332800</v>
      </c>
      <c r="I26" s="181"/>
      <c r="J26" s="199" t="s">
        <v>36</v>
      </c>
      <c r="K26" s="200" t="s">
        <v>37</v>
      </c>
      <c r="L26" s="182"/>
    </row>
    <row r="27" spans="2:14" s="25" customFormat="1" ht="14" customHeight="1" x14ac:dyDescent="0.25">
      <c r="B27" s="198">
        <v>15</v>
      </c>
      <c r="C27" s="183" t="s">
        <v>64</v>
      </c>
      <c r="D27" s="183" t="s">
        <v>87</v>
      </c>
      <c r="E27" s="184"/>
      <c r="F27" s="185"/>
      <c r="G27" s="186">
        <v>3660862</v>
      </c>
      <c r="H27" s="186">
        <v>3660862</v>
      </c>
      <c r="I27" s="181"/>
      <c r="J27" s="199" t="s">
        <v>36</v>
      </c>
      <c r="K27" s="200" t="s">
        <v>37</v>
      </c>
      <c r="L27" s="182"/>
    </row>
    <row r="28" spans="2:14" s="25" customFormat="1" ht="14" customHeight="1" x14ac:dyDescent="0.25">
      <c r="B28" s="198">
        <v>16</v>
      </c>
      <c r="C28" s="183" t="s">
        <v>132</v>
      </c>
      <c r="D28" s="183" t="s">
        <v>87</v>
      </c>
      <c r="E28" s="184"/>
      <c r="F28" s="185"/>
      <c r="G28" s="186">
        <v>2152500</v>
      </c>
      <c r="H28" s="186">
        <v>2152500</v>
      </c>
      <c r="I28" s="181"/>
      <c r="J28" s="199" t="s">
        <v>36</v>
      </c>
      <c r="K28" s="200" t="s">
        <v>37</v>
      </c>
      <c r="L28" s="182"/>
    </row>
    <row r="29" spans="2:14" s="25" customFormat="1" ht="14" customHeight="1" x14ac:dyDescent="0.25">
      <c r="B29" s="198">
        <v>17</v>
      </c>
      <c r="C29" s="183" t="s">
        <v>93</v>
      </c>
      <c r="D29" s="183" t="s">
        <v>87</v>
      </c>
      <c r="E29" s="184"/>
      <c r="F29" s="185"/>
      <c r="G29" s="186">
        <v>214855764.58500001</v>
      </c>
      <c r="H29" s="186"/>
      <c r="I29" s="201">
        <v>26911.5</v>
      </c>
      <c r="J29" s="199" t="s">
        <v>36</v>
      </c>
      <c r="K29" s="200" t="s">
        <v>37</v>
      </c>
      <c r="L29" s="182"/>
    </row>
    <row r="30" spans="2:14" s="25" customFormat="1" ht="14" customHeight="1" x14ac:dyDescent="0.25">
      <c r="B30" s="198">
        <v>18</v>
      </c>
      <c r="C30" s="183" t="s">
        <v>65</v>
      </c>
      <c r="D30" s="183" t="s">
        <v>87</v>
      </c>
      <c r="E30" s="184"/>
      <c r="F30" s="185"/>
      <c r="G30" s="186">
        <v>3120000</v>
      </c>
      <c r="H30" s="186">
        <v>3120000</v>
      </c>
      <c r="I30" s="181"/>
      <c r="J30" s="199" t="s">
        <v>36</v>
      </c>
      <c r="K30" s="200" t="s">
        <v>37</v>
      </c>
      <c r="L30" s="182"/>
    </row>
    <row r="31" spans="2:14" s="25" customFormat="1" ht="14" customHeight="1" x14ac:dyDescent="0.25">
      <c r="B31" s="198">
        <v>19</v>
      </c>
      <c r="C31" s="183" t="s">
        <v>115</v>
      </c>
      <c r="D31" s="183" t="s">
        <v>87</v>
      </c>
      <c r="E31" s="184"/>
      <c r="F31" s="185"/>
      <c r="G31" s="186">
        <v>11437098.5266</v>
      </c>
      <c r="H31" s="186"/>
      <c r="I31" s="181">
        <v>1432.54</v>
      </c>
      <c r="J31" s="199" t="s">
        <v>36</v>
      </c>
      <c r="K31" s="200" t="s">
        <v>37</v>
      </c>
      <c r="L31" s="182"/>
    </row>
    <row r="32" spans="2:14" s="25" customFormat="1" ht="14" customHeight="1" x14ac:dyDescent="0.25">
      <c r="B32" s="198">
        <v>20</v>
      </c>
      <c r="C32" s="183" t="s">
        <v>117</v>
      </c>
      <c r="D32" s="183" t="s">
        <v>87</v>
      </c>
      <c r="E32" s="184"/>
      <c r="F32" s="185"/>
      <c r="G32" s="186">
        <v>3512867.6</v>
      </c>
      <c r="H32" s="186"/>
      <c r="I32" s="181">
        <v>440</v>
      </c>
      <c r="J32" s="199" t="s">
        <v>36</v>
      </c>
      <c r="K32" s="200" t="s">
        <v>37</v>
      </c>
      <c r="L32" s="182"/>
    </row>
    <row r="33" spans="2:12" s="25" customFormat="1" ht="14" customHeight="1" x14ac:dyDescent="0.25">
      <c r="B33" s="198">
        <v>21</v>
      </c>
      <c r="C33" s="183" t="s">
        <v>119</v>
      </c>
      <c r="D33" s="183" t="s">
        <v>87</v>
      </c>
      <c r="E33" s="184"/>
      <c r="F33" s="185"/>
      <c r="G33" s="186">
        <v>6786221.5</v>
      </c>
      <c r="H33" s="186"/>
      <c r="I33" s="181">
        <v>850</v>
      </c>
      <c r="J33" s="199" t="s">
        <v>36</v>
      </c>
      <c r="K33" s="200" t="s">
        <v>37</v>
      </c>
      <c r="L33" s="182"/>
    </row>
    <row r="34" spans="2:12" s="25" customFormat="1" ht="14" customHeight="1" x14ac:dyDescent="0.25">
      <c r="B34" s="198">
        <v>22</v>
      </c>
      <c r="C34" s="183" t="s">
        <v>89</v>
      </c>
      <c r="D34" s="183" t="s">
        <v>87</v>
      </c>
      <c r="E34" s="184"/>
      <c r="F34" s="185"/>
      <c r="G34" s="186">
        <v>79639000</v>
      </c>
      <c r="H34" s="186">
        <v>79639000</v>
      </c>
      <c r="I34" s="181"/>
      <c r="J34" s="199" t="s">
        <v>36</v>
      </c>
      <c r="K34" s="200" t="s">
        <v>37</v>
      </c>
      <c r="L34" s="182"/>
    </row>
    <row r="35" spans="2:12" s="25" customFormat="1" ht="14" customHeight="1" x14ac:dyDescent="0.25">
      <c r="B35" s="198">
        <v>23</v>
      </c>
      <c r="C35" s="183" t="s">
        <v>133</v>
      </c>
      <c r="D35" s="183" t="s">
        <v>87</v>
      </c>
      <c r="E35" s="184"/>
      <c r="F35" s="185"/>
      <c r="G35" s="186">
        <v>276762</v>
      </c>
      <c r="H35" s="186">
        <v>276762</v>
      </c>
      <c r="I35" s="181"/>
      <c r="J35" s="199" t="s">
        <v>36</v>
      </c>
      <c r="K35" s="200" t="s">
        <v>37</v>
      </c>
      <c r="L35" s="182"/>
    </row>
    <row r="36" spans="2:12" s="25" customFormat="1" ht="14" customHeight="1" x14ac:dyDescent="0.25">
      <c r="B36" s="198">
        <v>24</v>
      </c>
      <c r="C36" s="183" t="s">
        <v>90</v>
      </c>
      <c r="D36" s="183" t="s">
        <v>87</v>
      </c>
      <c r="E36" s="184"/>
      <c r="F36" s="185"/>
      <c r="G36" s="186">
        <v>1071950</v>
      </c>
      <c r="H36" s="186">
        <v>1071950</v>
      </c>
      <c r="I36" s="181"/>
      <c r="J36" s="199" t="s">
        <v>36</v>
      </c>
      <c r="K36" s="200" t="s">
        <v>37</v>
      </c>
      <c r="L36" s="182"/>
    </row>
    <row r="37" spans="2:12" s="25" customFormat="1" ht="14" customHeight="1" x14ac:dyDescent="0.25">
      <c r="B37" s="198">
        <v>25</v>
      </c>
      <c r="C37" s="183" t="s">
        <v>112</v>
      </c>
      <c r="D37" s="183" t="s">
        <v>87</v>
      </c>
      <c r="E37" s="184"/>
      <c r="F37" s="185"/>
      <c r="G37" s="186">
        <v>4388846</v>
      </c>
      <c r="H37" s="186">
        <v>4388846</v>
      </c>
      <c r="I37" s="181"/>
      <c r="J37" s="199" t="s">
        <v>36</v>
      </c>
      <c r="K37" s="200" t="s">
        <v>37</v>
      </c>
      <c r="L37" s="182"/>
    </row>
    <row r="38" spans="2:12" s="25" customFormat="1" ht="14" customHeight="1" x14ac:dyDescent="0.25">
      <c r="B38" s="198">
        <v>26</v>
      </c>
      <c r="C38" s="183" t="s">
        <v>116</v>
      </c>
      <c r="D38" s="183" t="s">
        <v>87</v>
      </c>
      <c r="E38" s="184"/>
      <c r="F38" s="185"/>
      <c r="G38" s="186">
        <v>40557653.200000003</v>
      </c>
      <c r="H38" s="186"/>
      <c r="I38" s="201">
        <v>5080</v>
      </c>
      <c r="J38" s="199" t="s">
        <v>36</v>
      </c>
      <c r="K38" s="200" t="s">
        <v>37</v>
      </c>
      <c r="L38" s="182"/>
    </row>
    <row r="39" spans="2:12" s="25" customFormat="1" ht="14" customHeight="1" x14ac:dyDescent="0.25">
      <c r="B39" s="198">
        <v>27</v>
      </c>
      <c r="C39" s="183" t="s">
        <v>94</v>
      </c>
      <c r="D39" s="183" t="s">
        <v>87</v>
      </c>
      <c r="E39" s="184"/>
      <c r="F39" s="185"/>
      <c r="G39" s="186">
        <v>17353565.943999998</v>
      </c>
      <c r="H39" s="186"/>
      <c r="I39" s="201">
        <v>2173.6</v>
      </c>
      <c r="J39" s="199" t="s">
        <v>36</v>
      </c>
      <c r="K39" s="200" t="s">
        <v>37</v>
      </c>
      <c r="L39" s="182"/>
    </row>
    <row r="40" spans="2:12" s="25" customFormat="1" ht="14" customHeight="1" x14ac:dyDescent="0.25">
      <c r="B40" s="198">
        <v>28</v>
      </c>
      <c r="C40" s="183" t="s">
        <v>111</v>
      </c>
      <c r="D40" s="183" t="s">
        <v>77</v>
      </c>
      <c r="E40" s="184"/>
      <c r="F40" s="185"/>
      <c r="G40" s="186">
        <v>35128676</v>
      </c>
      <c r="H40" s="186"/>
      <c r="I40" s="181">
        <v>4400</v>
      </c>
      <c r="J40" s="199" t="s">
        <v>36</v>
      </c>
      <c r="K40" s="200" t="s">
        <v>37</v>
      </c>
      <c r="L40" s="182"/>
    </row>
    <row r="41" spans="2:12" s="25" customFormat="1" ht="14" customHeight="1" x14ac:dyDescent="0.25">
      <c r="B41" s="198">
        <v>29</v>
      </c>
      <c r="C41" s="183" t="s">
        <v>110</v>
      </c>
      <c r="D41" s="183" t="s">
        <v>87</v>
      </c>
      <c r="E41" s="184"/>
      <c r="F41" s="185"/>
      <c r="G41" s="186">
        <v>12355154.538699999</v>
      </c>
      <c r="H41" s="186"/>
      <c r="I41" s="181">
        <v>1547.53</v>
      </c>
      <c r="J41" s="199" t="s">
        <v>36</v>
      </c>
      <c r="K41" s="200" t="s">
        <v>37</v>
      </c>
      <c r="L41" s="182"/>
    </row>
    <row r="42" spans="2:12" s="25" customFormat="1" ht="14" customHeight="1" x14ac:dyDescent="0.25">
      <c r="B42" s="198">
        <v>30</v>
      </c>
      <c r="C42" s="183" t="s">
        <v>91</v>
      </c>
      <c r="D42" s="183" t="s">
        <v>87</v>
      </c>
      <c r="E42" s="184"/>
      <c r="F42" s="185"/>
      <c r="G42" s="186">
        <v>5172697.5410000002</v>
      </c>
      <c r="H42" s="186"/>
      <c r="I42" s="201">
        <v>647.9</v>
      </c>
      <c r="J42" s="199" t="s">
        <v>36</v>
      </c>
      <c r="K42" s="200" t="s">
        <v>37</v>
      </c>
      <c r="L42" s="182"/>
    </row>
    <row r="43" spans="2:12" s="25" customFormat="1" ht="14" customHeight="1" x14ac:dyDescent="0.25">
      <c r="B43" s="198">
        <v>31</v>
      </c>
      <c r="C43" s="183" t="s">
        <v>130</v>
      </c>
      <c r="D43" s="183" t="s">
        <v>87</v>
      </c>
      <c r="E43" s="184"/>
      <c r="F43" s="185"/>
      <c r="G43" s="186">
        <v>5005000</v>
      </c>
      <c r="H43" s="186">
        <v>5005000</v>
      </c>
      <c r="I43" s="181"/>
      <c r="J43" s="199" t="s">
        <v>36</v>
      </c>
      <c r="K43" s="200" t="s">
        <v>37</v>
      </c>
      <c r="L43" s="182"/>
    </row>
    <row r="44" spans="2:12" s="25" customFormat="1" ht="14" customHeight="1" x14ac:dyDescent="0.25">
      <c r="B44" s="198">
        <v>32</v>
      </c>
      <c r="C44" s="183" t="s">
        <v>96</v>
      </c>
      <c r="D44" s="183" t="s">
        <v>87</v>
      </c>
      <c r="E44" s="184"/>
      <c r="F44" s="185"/>
      <c r="G44" s="186">
        <v>13830000</v>
      </c>
      <c r="H44" s="186">
        <v>13830000</v>
      </c>
      <c r="I44" s="181"/>
      <c r="J44" s="199" t="s">
        <v>36</v>
      </c>
      <c r="K44" s="200" t="s">
        <v>37</v>
      </c>
      <c r="L44" s="182"/>
    </row>
    <row r="45" spans="2:12" s="25" customFormat="1" ht="14" customHeight="1" x14ac:dyDescent="0.25">
      <c r="B45" s="198">
        <v>33</v>
      </c>
      <c r="C45" s="183" t="s">
        <v>137</v>
      </c>
      <c r="D45" s="183" t="s">
        <v>87</v>
      </c>
      <c r="E45" s="184"/>
      <c r="F45" s="185"/>
      <c r="G45" s="186">
        <v>3050000</v>
      </c>
      <c r="H45" s="186">
        <v>3050000</v>
      </c>
      <c r="I45" s="181"/>
      <c r="J45" s="199" t="s">
        <v>36</v>
      </c>
      <c r="K45" s="200" t="s">
        <v>37</v>
      </c>
      <c r="L45" s="182"/>
    </row>
    <row r="46" spans="2:12" s="25" customFormat="1" ht="14" customHeight="1" x14ac:dyDescent="0.25">
      <c r="B46" s="198">
        <v>34</v>
      </c>
      <c r="C46" s="183" t="s">
        <v>114</v>
      </c>
      <c r="D46" s="183" t="s">
        <v>87</v>
      </c>
      <c r="E46" s="184"/>
      <c r="F46" s="185"/>
      <c r="G46" s="186">
        <v>1012480</v>
      </c>
      <c r="H46" s="186">
        <v>1012480</v>
      </c>
      <c r="I46" s="181"/>
      <c r="J46" s="199" t="s">
        <v>36</v>
      </c>
      <c r="K46" s="200" t="s">
        <v>37</v>
      </c>
      <c r="L46" s="182"/>
    </row>
    <row r="47" spans="2:12" s="25" customFormat="1" ht="14" customHeight="1" x14ac:dyDescent="0.25">
      <c r="B47" s="198">
        <v>35</v>
      </c>
      <c r="C47" s="183" t="s">
        <v>139</v>
      </c>
      <c r="D47" s="183" t="s">
        <v>87</v>
      </c>
      <c r="E47" s="184"/>
      <c r="F47" s="185"/>
      <c r="G47" s="186">
        <v>3850000</v>
      </c>
      <c r="H47" s="186">
        <v>3850000</v>
      </c>
      <c r="I47" s="181"/>
      <c r="J47" s="199" t="s">
        <v>36</v>
      </c>
      <c r="K47" s="200" t="s">
        <v>37</v>
      </c>
      <c r="L47" s="182"/>
    </row>
    <row r="48" spans="2:12" s="25" customFormat="1" ht="14" customHeight="1" x14ac:dyDescent="0.25">
      <c r="B48" s="198">
        <v>36</v>
      </c>
      <c r="C48" s="183" t="s">
        <v>113</v>
      </c>
      <c r="D48" s="183" t="s">
        <v>87</v>
      </c>
      <c r="E48" s="184"/>
      <c r="F48" s="185"/>
      <c r="G48" s="186">
        <v>1600000</v>
      </c>
      <c r="H48" s="186">
        <v>1600000</v>
      </c>
      <c r="I48" s="181"/>
      <c r="J48" s="199" t="s">
        <v>36</v>
      </c>
      <c r="K48" s="200" t="s">
        <v>37</v>
      </c>
      <c r="L48" s="182"/>
    </row>
    <row r="49" spans="2:13" s="25" customFormat="1" ht="14" customHeight="1" x14ac:dyDescent="0.25">
      <c r="B49" s="198">
        <v>37</v>
      </c>
      <c r="C49" s="183" t="s">
        <v>122</v>
      </c>
      <c r="D49" s="183" t="s">
        <v>87</v>
      </c>
      <c r="E49" s="184"/>
      <c r="F49" s="185"/>
      <c r="G49" s="186">
        <v>6748000</v>
      </c>
      <c r="H49" s="186">
        <v>6748000</v>
      </c>
      <c r="I49" s="181"/>
      <c r="J49" s="199" t="s">
        <v>36</v>
      </c>
      <c r="K49" s="200" t="s">
        <v>37</v>
      </c>
      <c r="L49" s="182"/>
    </row>
    <row r="50" spans="2:13" s="25" customFormat="1" ht="14" customHeight="1" x14ac:dyDescent="0.25">
      <c r="B50" s="198">
        <v>38</v>
      </c>
      <c r="C50" s="183" t="s">
        <v>73</v>
      </c>
      <c r="D50" s="183" t="s">
        <v>77</v>
      </c>
      <c r="E50" s="184"/>
      <c r="F50" s="185"/>
      <c r="G50" s="186">
        <v>296974633.38799995</v>
      </c>
      <c r="H50" s="186"/>
      <c r="I50" s="201">
        <v>37197.199999999997</v>
      </c>
      <c r="J50" s="199" t="s">
        <v>36</v>
      </c>
      <c r="K50" s="200" t="s">
        <v>37</v>
      </c>
      <c r="L50" s="182"/>
    </row>
    <row r="51" spans="2:13" s="25" customFormat="1" ht="14" customHeight="1" x14ac:dyDescent="0.25">
      <c r="B51" s="198">
        <v>39</v>
      </c>
      <c r="C51" s="183" t="s">
        <v>102</v>
      </c>
      <c r="D51" s="183" t="s">
        <v>87</v>
      </c>
      <c r="E51" s="184"/>
      <c r="F51" s="185"/>
      <c r="G51" s="186">
        <v>1464000</v>
      </c>
      <c r="H51" s="186">
        <v>1464000</v>
      </c>
      <c r="I51" s="181"/>
      <c r="J51" s="199" t="s">
        <v>36</v>
      </c>
      <c r="K51" s="200" t="s">
        <v>37</v>
      </c>
      <c r="L51" s="182"/>
    </row>
    <row r="52" spans="2:13" s="25" customFormat="1" ht="14" customHeight="1" x14ac:dyDescent="0.25">
      <c r="B52" s="198">
        <v>40</v>
      </c>
      <c r="C52" s="183" t="s">
        <v>104</v>
      </c>
      <c r="D52" s="183" t="s">
        <v>87</v>
      </c>
      <c r="E52" s="184"/>
      <c r="F52" s="185"/>
      <c r="G52" s="186">
        <v>18484753</v>
      </c>
      <c r="H52" s="186">
        <v>18484753</v>
      </c>
      <c r="I52" s="181"/>
      <c r="J52" s="199" t="s">
        <v>36</v>
      </c>
      <c r="K52" s="200" t="s">
        <v>37</v>
      </c>
      <c r="L52" s="182"/>
    </row>
    <row r="53" spans="2:13" s="25" customFormat="1" ht="14" customHeight="1" x14ac:dyDescent="0.25">
      <c r="B53" s="198">
        <v>41</v>
      </c>
      <c r="C53" s="183" t="s">
        <v>107</v>
      </c>
      <c r="D53" s="183" t="s">
        <v>87</v>
      </c>
      <c r="E53" s="184"/>
      <c r="F53" s="185"/>
      <c r="G53" s="186">
        <v>14929687.300000001</v>
      </c>
      <c r="H53" s="186"/>
      <c r="I53" s="181">
        <v>1870</v>
      </c>
      <c r="J53" s="199" t="s">
        <v>36</v>
      </c>
      <c r="K53" s="200" t="s">
        <v>37</v>
      </c>
      <c r="L53" s="182"/>
    </row>
    <row r="54" spans="2:13" s="25" customFormat="1" ht="14" customHeight="1" x14ac:dyDescent="0.25">
      <c r="B54" s="198">
        <v>42</v>
      </c>
      <c r="C54" s="183" t="s">
        <v>140</v>
      </c>
      <c r="D54" s="183" t="s">
        <v>87</v>
      </c>
      <c r="E54" s="184"/>
      <c r="F54" s="185"/>
      <c r="G54" s="186">
        <v>495000</v>
      </c>
      <c r="H54" s="186">
        <v>495000</v>
      </c>
      <c r="I54" s="181"/>
      <c r="J54" s="199" t="s">
        <v>36</v>
      </c>
      <c r="K54" s="200" t="s">
        <v>37</v>
      </c>
      <c r="L54" s="182"/>
    </row>
    <row r="55" spans="2:13" s="25" customFormat="1" ht="14" customHeight="1" x14ac:dyDescent="0.25">
      <c r="B55" s="198">
        <v>43</v>
      </c>
      <c r="C55" s="183" t="s">
        <v>120</v>
      </c>
      <c r="D55" s="183" t="s">
        <v>87</v>
      </c>
      <c r="E55" s="184"/>
      <c r="F55" s="185"/>
      <c r="G55" s="186">
        <v>4400000</v>
      </c>
      <c r="H55" s="186">
        <v>4400000</v>
      </c>
      <c r="I55" s="181"/>
      <c r="J55" s="199" t="s">
        <v>36</v>
      </c>
      <c r="K55" s="200" t="s">
        <v>37</v>
      </c>
      <c r="L55" s="182"/>
    </row>
    <row r="56" spans="2:13" s="25" customFormat="1" ht="14" customHeight="1" x14ac:dyDescent="0.25">
      <c r="B56" s="198">
        <v>44</v>
      </c>
      <c r="C56" s="183" t="s">
        <v>138</v>
      </c>
      <c r="D56" s="183" t="s">
        <v>87</v>
      </c>
      <c r="E56" s="184"/>
      <c r="F56" s="185"/>
      <c r="G56" s="186">
        <v>32200000</v>
      </c>
      <c r="H56" s="186">
        <v>32200000</v>
      </c>
      <c r="I56" s="181"/>
      <c r="J56" s="199" t="s">
        <v>36</v>
      </c>
      <c r="K56" s="200" t="s">
        <v>37</v>
      </c>
      <c r="L56" s="182"/>
    </row>
    <row r="57" spans="2:13" s="25" customFormat="1" ht="14" customHeight="1" x14ac:dyDescent="0.25">
      <c r="B57" s="198">
        <v>45</v>
      </c>
      <c r="C57" s="183" t="s">
        <v>134</v>
      </c>
      <c r="D57" s="183" t="s">
        <v>87</v>
      </c>
      <c r="E57" s="184"/>
      <c r="F57" s="185"/>
      <c r="G57" s="186">
        <v>704000</v>
      </c>
      <c r="H57" s="186">
        <v>704000</v>
      </c>
      <c r="I57" s="181"/>
      <c r="J57" s="199" t="s">
        <v>36</v>
      </c>
      <c r="K57" s="200" t="s">
        <v>37</v>
      </c>
      <c r="L57" s="182"/>
    </row>
    <row r="58" spans="2:13" s="25" customFormat="1" ht="13.75" customHeight="1" x14ac:dyDescent="0.25">
      <c r="B58" s="198">
        <v>46</v>
      </c>
      <c r="C58" s="183" t="s">
        <v>135</v>
      </c>
      <c r="D58" s="183" t="s">
        <v>87</v>
      </c>
      <c r="E58" s="184"/>
      <c r="F58" s="185"/>
      <c r="G58" s="186">
        <v>545000</v>
      </c>
      <c r="H58" s="186">
        <v>545000</v>
      </c>
      <c r="I58" s="181"/>
      <c r="J58" s="199" t="s">
        <v>36</v>
      </c>
      <c r="K58" s="200" t="s">
        <v>37</v>
      </c>
      <c r="L58" s="182"/>
    </row>
    <row r="59" spans="2:13" s="25" customFormat="1" ht="14" customHeight="1" x14ac:dyDescent="0.25">
      <c r="B59" s="198">
        <v>47</v>
      </c>
      <c r="C59" s="183" t="s">
        <v>70</v>
      </c>
      <c r="D59" s="183" t="s">
        <v>77</v>
      </c>
      <c r="E59" s="184"/>
      <c r="F59" s="185"/>
      <c r="G59" s="186">
        <v>841417536.10459995</v>
      </c>
      <c r="H59" s="186"/>
      <c r="I59" s="201">
        <v>105390.73999999999</v>
      </c>
      <c r="J59" s="199" t="s">
        <v>36</v>
      </c>
      <c r="K59" s="200" t="s">
        <v>37</v>
      </c>
      <c r="L59" s="182"/>
    </row>
    <row r="60" spans="2:13" s="25" customFormat="1" ht="14" customHeight="1" x14ac:dyDescent="0.25">
      <c r="B60" s="198">
        <v>48</v>
      </c>
      <c r="C60" s="183" t="s">
        <v>108</v>
      </c>
      <c r="D60" s="183" t="s">
        <v>87</v>
      </c>
      <c r="E60" s="184"/>
      <c r="F60" s="185"/>
      <c r="G60" s="186">
        <v>57811820.958500005</v>
      </c>
      <c r="H60" s="186"/>
      <c r="I60" s="181">
        <v>7241.1500000000005</v>
      </c>
      <c r="J60" s="199" t="s">
        <v>36</v>
      </c>
      <c r="K60" s="200" t="s">
        <v>37</v>
      </c>
      <c r="L60" s="182"/>
    </row>
    <row r="61" spans="2:13" s="25" customFormat="1" ht="14" customHeight="1" x14ac:dyDescent="0.25">
      <c r="B61" s="198">
        <v>49</v>
      </c>
      <c r="C61" s="183" t="s">
        <v>136</v>
      </c>
      <c r="D61" s="183" t="s">
        <v>87</v>
      </c>
      <c r="E61" s="184"/>
      <c r="F61" s="185"/>
      <c r="G61" s="186">
        <v>4800000</v>
      </c>
      <c r="H61" s="186">
        <v>4800000</v>
      </c>
      <c r="I61" s="181"/>
      <c r="J61" s="199" t="s">
        <v>36</v>
      </c>
      <c r="K61" s="200" t="s">
        <v>37</v>
      </c>
      <c r="L61" s="182"/>
    </row>
    <row r="62" spans="2:13" s="25" customFormat="1" ht="14" customHeight="1" x14ac:dyDescent="0.25">
      <c r="B62" s="198">
        <v>50</v>
      </c>
      <c r="C62" s="183" t="s">
        <v>66</v>
      </c>
      <c r="D62" s="183" t="s">
        <v>87</v>
      </c>
      <c r="E62" s="184"/>
      <c r="F62" s="185"/>
      <c r="G62" s="186">
        <v>21400000</v>
      </c>
      <c r="H62" s="186">
        <v>21400000</v>
      </c>
      <c r="I62" s="181"/>
      <c r="J62" s="199" t="s">
        <v>36</v>
      </c>
      <c r="K62" s="200" t="s">
        <v>37</v>
      </c>
      <c r="L62" s="182"/>
    </row>
    <row r="63" spans="2:13" s="25" customFormat="1" ht="14" customHeight="1" x14ac:dyDescent="0.25">
      <c r="B63" s="198">
        <v>51</v>
      </c>
      <c r="C63" s="183" t="s">
        <v>103</v>
      </c>
      <c r="D63" s="183" t="s">
        <v>87</v>
      </c>
      <c r="E63" s="184"/>
      <c r="F63" s="185"/>
      <c r="G63" s="186">
        <v>5500000</v>
      </c>
      <c r="H63" s="186">
        <v>5500000</v>
      </c>
      <c r="I63" s="181"/>
      <c r="J63" s="199" t="s">
        <v>36</v>
      </c>
      <c r="K63" s="200" t="s">
        <v>37</v>
      </c>
      <c r="L63" s="182"/>
    </row>
    <row r="64" spans="2:13" s="25" customFormat="1" ht="14" customHeight="1" x14ac:dyDescent="0.25">
      <c r="B64" s="198">
        <v>52</v>
      </c>
      <c r="C64" s="183" t="s">
        <v>58</v>
      </c>
      <c r="D64" s="183" t="s">
        <v>87</v>
      </c>
      <c r="E64" s="184"/>
      <c r="F64" s="185"/>
      <c r="G64" s="186">
        <v>108513270</v>
      </c>
      <c r="H64" s="186">
        <v>108513270</v>
      </c>
      <c r="I64" s="181"/>
      <c r="J64" s="199" t="s">
        <v>36</v>
      </c>
      <c r="K64" s="200" t="s">
        <v>37</v>
      </c>
      <c r="L64" s="182"/>
      <c r="M64" s="202"/>
    </row>
    <row r="65" spans="2:13" s="25" customFormat="1" ht="14" customHeight="1" x14ac:dyDescent="0.25">
      <c r="B65" s="198">
        <v>53</v>
      </c>
      <c r="C65" s="183" t="s">
        <v>118</v>
      </c>
      <c r="D65" s="183" t="s">
        <v>87</v>
      </c>
      <c r="E65" s="184"/>
      <c r="F65" s="185"/>
      <c r="G65" s="186">
        <v>220053690.90240002</v>
      </c>
      <c r="H65" s="186"/>
      <c r="I65" s="181">
        <v>27562.560000000001</v>
      </c>
      <c r="J65" s="199" t="s">
        <v>36</v>
      </c>
      <c r="K65" s="200" t="s">
        <v>37</v>
      </c>
      <c r="L65" s="182"/>
      <c r="M65" s="202"/>
    </row>
    <row r="66" spans="2:13" s="25" customFormat="1" ht="14" customHeight="1" x14ac:dyDescent="0.25">
      <c r="B66" s="198">
        <v>54</v>
      </c>
      <c r="C66" s="183" t="s">
        <v>67</v>
      </c>
      <c r="D66" s="183" t="s">
        <v>87</v>
      </c>
      <c r="E66" s="184"/>
      <c r="F66" s="185"/>
      <c r="G66" s="186">
        <v>32479027.399999999</v>
      </c>
      <c r="H66" s="186">
        <v>32000000</v>
      </c>
      <c r="I66" s="201">
        <v>60</v>
      </c>
      <c r="J66" s="199" t="s">
        <v>36</v>
      </c>
      <c r="K66" s="200" t="s">
        <v>37</v>
      </c>
      <c r="L66" s="182"/>
    </row>
    <row r="67" spans="2:13" s="25" customFormat="1" ht="14" customHeight="1" x14ac:dyDescent="0.25">
      <c r="B67" s="198">
        <v>55</v>
      </c>
      <c r="C67" s="183" t="s">
        <v>123</v>
      </c>
      <c r="D67" s="183" t="s">
        <v>87</v>
      </c>
      <c r="E67" s="184"/>
      <c r="F67" s="185"/>
      <c r="G67" s="186">
        <v>722900</v>
      </c>
      <c r="H67" s="186">
        <v>722900</v>
      </c>
      <c r="I67" s="201"/>
      <c r="J67" s="199" t="s">
        <v>36</v>
      </c>
      <c r="K67" s="200" t="s">
        <v>37</v>
      </c>
      <c r="L67" s="182"/>
    </row>
    <row r="68" spans="2:13" s="25" customFormat="1" ht="14" customHeight="1" x14ac:dyDescent="0.25">
      <c r="B68" s="198">
        <v>56</v>
      </c>
      <c r="C68" s="183" t="s">
        <v>71</v>
      </c>
      <c r="D68" s="183" t="s">
        <v>77</v>
      </c>
      <c r="E68" s="184"/>
      <c r="F68" s="185"/>
      <c r="G68" s="186">
        <v>1964012.34</v>
      </c>
      <c r="H68" s="186"/>
      <c r="I68" s="201">
        <v>246</v>
      </c>
      <c r="J68" s="199" t="s">
        <v>36</v>
      </c>
      <c r="K68" s="200" t="s">
        <v>37</v>
      </c>
      <c r="L68" s="182"/>
    </row>
    <row r="69" spans="2:13" s="25" customFormat="1" ht="14" customHeight="1" x14ac:dyDescent="0.25">
      <c r="B69" s="198">
        <v>57</v>
      </c>
      <c r="C69" s="183" t="s">
        <v>131</v>
      </c>
      <c r="D69" s="183" t="s">
        <v>87</v>
      </c>
      <c r="E69" s="184"/>
      <c r="F69" s="185"/>
      <c r="G69" s="186">
        <v>1154730</v>
      </c>
      <c r="H69" s="186">
        <v>1154730</v>
      </c>
      <c r="I69" s="181"/>
      <c r="J69" s="199" t="s">
        <v>36</v>
      </c>
      <c r="K69" s="200" t="s">
        <v>37</v>
      </c>
      <c r="L69" s="182"/>
    </row>
    <row r="70" spans="2:13" s="25" customFormat="1" ht="14" customHeight="1" x14ac:dyDescent="0.25">
      <c r="B70" s="198">
        <v>58</v>
      </c>
      <c r="C70" s="183" t="s">
        <v>109</v>
      </c>
      <c r="D70" s="183" t="s">
        <v>87</v>
      </c>
      <c r="E70" s="184"/>
      <c r="F70" s="185"/>
      <c r="G70" s="186">
        <v>333063759.32499999</v>
      </c>
      <c r="H70" s="186"/>
      <c r="I70" s="181">
        <v>41717.5</v>
      </c>
      <c r="J70" s="199" t="s">
        <v>36</v>
      </c>
      <c r="K70" s="200" t="s">
        <v>37</v>
      </c>
      <c r="L70" s="182"/>
    </row>
    <row r="71" spans="2:13" s="25" customFormat="1" ht="14" customHeight="1" x14ac:dyDescent="0.25">
      <c r="B71" s="198">
        <v>59</v>
      </c>
      <c r="C71" s="183" t="s">
        <v>142</v>
      </c>
      <c r="D71" s="183" t="s">
        <v>87</v>
      </c>
      <c r="E71" s="184"/>
      <c r="F71" s="185"/>
      <c r="G71" s="186">
        <v>1110268</v>
      </c>
      <c r="H71" s="186">
        <v>1110268</v>
      </c>
      <c r="I71" s="181"/>
      <c r="J71" s="199" t="s">
        <v>36</v>
      </c>
      <c r="K71" s="200" t="s">
        <v>37</v>
      </c>
      <c r="L71" s="182"/>
    </row>
    <row r="72" spans="2:13" s="25" customFormat="1" ht="14" customHeight="1" x14ac:dyDescent="0.25">
      <c r="B72" s="198">
        <v>60</v>
      </c>
      <c r="C72" s="183" t="s">
        <v>68</v>
      </c>
      <c r="D72" s="183" t="s">
        <v>87</v>
      </c>
      <c r="E72" s="184"/>
      <c r="F72" s="185"/>
      <c r="G72" s="186">
        <v>5387500</v>
      </c>
      <c r="H72" s="186">
        <v>5387500</v>
      </c>
      <c r="I72" s="181"/>
      <c r="J72" s="199" t="s">
        <v>36</v>
      </c>
      <c r="K72" s="200" t="s">
        <v>37</v>
      </c>
      <c r="L72" s="182"/>
    </row>
    <row r="73" spans="2:13" s="25" customFormat="1" ht="14" customHeight="1" x14ac:dyDescent="0.25">
      <c r="B73" s="198">
        <v>61</v>
      </c>
      <c r="C73" s="183" t="s">
        <v>128</v>
      </c>
      <c r="D73" s="183" t="s">
        <v>87</v>
      </c>
      <c r="E73" s="184"/>
      <c r="F73" s="185"/>
      <c r="G73" s="186">
        <v>2200000</v>
      </c>
      <c r="H73" s="186">
        <v>2200000</v>
      </c>
      <c r="I73" s="181"/>
      <c r="J73" s="199" t="s">
        <v>36</v>
      </c>
      <c r="K73" s="200" t="s">
        <v>37</v>
      </c>
      <c r="L73" s="182"/>
    </row>
    <row r="74" spans="2:13" s="25" customFormat="1" ht="14" customHeight="1" x14ac:dyDescent="0.25">
      <c r="B74" s="198">
        <v>62</v>
      </c>
      <c r="C74" s="183" t="s">
        <v>100</v>
      </c>
      <c r="D74" s="183" t="s">
        <v>87</v>
      </c>
      <c r="E74" s="184"/>
      <c r="F74" s="185"/>
      <c r="G74" s="186">
        <v>30000000</v>
      </c>
      <c r="H74" s="186">
        <v>30000000</v>
      </c>
      <c r="I74" s="181"/>
      <c r="J74" s="199" t="s">
        <v>36</v>
      </c>
      <c r="K74" s="200" t="s">
        <v>37</v>
      </c>
      <c r="L74" s="182"/>
    </row>
    <row r="75" spans="2:13" s="25" customFormat="1" ht="14" customHeight="1" x14ac:dyDescent="0.25">
      <c r="B75" s="198">
        <v>63</v>
      </c>
      <c r="C75" s="183" t="s">
        <v>129</v>
      </c>
      <c r="D75" s="183" t="s">
        <v>87</v>
      </c>
      <c r="E75" s="184"/>
      <c r="F75" s="185"/>
      <c r="G75" s="186">
        <v>4400000</v>
      </c>
      <c r="H75" s="186">
        <v>4400000</v>
      </c>
      <c r="I75" s="181"/>
      <c r="J75" s="199" t="s">
        <v>36</v>
      </c>
      <c r="K75" s="200" t="s">
        <v>37</v>
      </c>
      <c r="L75" s="182"/>
    </row>
    <row r="76" spans="2:13" s="25" customFormat="1" ht="14" customHeight="1" x14ac:dyDescent="0.25">
      <c r="B76" s="198">
        <v>64</v>
      </c>
      <c r="C76" s="183" t="s">
        <v>141</v>
      </c>
      <c r="D76" s="183" t="s">
        <v>87</v>
      </c>
      <c r="E76" s="184"/>
      <c r="F76" s="185"/>
      <c r="G76" s="186">
        <v>560000</v>
      </c>
      <c r="H76" s="186">
        <v>560000</v>
      </c>
      <c r="I76" s="181"/>
      <c r="J76" s="199" t="s">
        <v>36</v>
      </c>
      <c r="K76" s="200" t="s">
        <v>37</v>
      </c>
      <c r="L76" s="182"/>
    </row>
    <row r="77" spans="2:13" s="25" customFormat="1" ht="14" customHeight="1" x14ac:dyDescent="0.25">
      <c r="B77" s="198">
        <v>65</v>
      </c>
      <c r="C77" s="183" t="s">
        <v>72</v>
      </c>
      <c r="D77" s="183" t="s">
        <v>87</v>
      </c>
      <c r="E77" s="184"/>
      <c r="F77" s="185"/>
      <c r="G77" s="186">
        <v>2590602512.8499999</v>
      </c>
      <c r="H77" s="186">
        <v>20500755</v>
      </c>
      <c r="I77" s="181">
        <v>321915</v>
      </c>
      <c r="J77" s="199" t="s">
        <v>36</v>
      </c>
      <c r="K77" s="200" t="s">
        <v>37</v>
      </c>
      <c r="L77" s="182"/>
      <c r="M77" s="202"/>
    </row>
    <row r="78" spans="2:13" s="25" customFormat="1" ht="14" customHeight="1" x14ac:dyDescent="0.25">
      <c r="B78" s="198">
        <v>66</v>
      </c>
      <c r="C78" s="183" t="s">
        <v>125</v>
      </c>
      <c r="D78" s="183" t="s">
        <v>87</v>
      </c>
      <c r="E78" s="184"/>
      <c r="F78" s="185"/>
      <c r="G78" s="186">
        <v>396552</v>
      </c>
      <c r="H78" s="186">
        <v>396552</v>
      </c>
      <c r="I78" s="181"/>
      <c r="J78" s="199" t="s">
        <v>36</v>
      </c>
      <c r="K78" s="200" t="s">
        <v>37</v>
      </c>
      <c r="L78" s="182"/>
    </row>
    <row r="79" spans="2:13" s="25" customFormat="1" ht="14" customHeight="1" x14ac:dyDescent="0.25">
      <c r="B79" s="198">
        <v>67</v>
      </c>
      <c r="C79" s="183" t="s">
        <v>92</v>
      </c>
      <c r="D79" s="183" t="s">
        <v>87</v>
      </c>
      <c r="E79" s="184"/>
      <c r="F79" s="185"/>
      <c r="G79" s="186">
        <v>104515794.89</v>
      </c>
      <c r="H79" s="186"/>
      <c r="I79" s="201">
        <v>13091</v>
      </c>
      <c r="J79" s="199" t="s">
        <v>36</v>
      </c>
      <c r="K79" s="200" t="s">
        <v>37</v>
      </c>
      <c r="L79" s="182"/>
    </row>
    <row r="80" spans="2:13" s="25" customFormat="1" ht="14" customHeight="1" x14ac:dyDescent="0.25">
      <c r="B80" s="198">
        <v>68</v>
      </c>
      <c r="C80" s="183" t="s">
        <v>69</v>
      </c>
      <c r="D80" s="183" t="s">
        <v>87</v>
      </c>
      <c r="E80" s="184"/>
      <c r="F80" s="185"/>
      <c r="G80" s="186">
        <v>84282976.886799991</v>
      </c>
      <c r="H80" s="186">
        <v>72938650</v>
      </c>
      <c r="I80" s="201">
        <v>1420.9199999999998</v>
      </c>
      <c r="J80" s="199" t="s">
        <v>36</v>
      </c>
      <c r="K80" s="200" t="s">
        <v>37</v>
      </c>
      <c r="L80" s="182"/>
    </row>
    <row r="81" spans="2:23" s="25" customFormat="1" ht="14" customHeight="1" x14ac:dyDescent="0.25">
      <c r="B81" s="198">
        <v>69</v>
      </c>
      <c r="C81" s="183" t="s">
        <v>97</v>
      </c>
      <c r="D81" s="183" t="s">
        <v>87</v>
      </c>
      <c r="E81" s="184"/>
      <c r="F81" s="185"/>
      <c r="G81" s="186">
        <v>209139932</v>
      </c>
      <c r="H81" s="186">
        <v>209139932</v>
      </c>
      <c r="I81" s="181"/>
      <c r="J81" s="199" t="s">
        <v>36</v>
      </c>
      <c r="K81" s="200" t="s">
        <v>37</v>
      </c>
      <c r="L81" s="182"/>
    </row>
    <row r="82" spans="2:23" s="25" customFormat="1" ht="14" customHeight="1" x14ac:dyDescent="0.25">
      <c r="B82" s="198">
        <v>70</v>
      </c>
      <c r="C82" s="183" t="s">
        <v>74</v>
      </c>
      <c r="D82" s="183" t="s">
        <v>77</v>
      </c>
      <c r="E82" s="184"/>
      <c r="F82" s="185"/>
      <c r="G82" s="186">
        <v>1690576302.0242307</v>
      </c>
      <c r="H82" s="186"/>
      <c r="I82" s="201">
        <v>211751.09841619467</v>
      </c>
      <c r="J82" s="199" t="s">
        <v>36</v>
      </c>
      <c r="K82" s="200" t="s">
        <v>37</v>
      </c>
      <c r="L82" s="182"/>
    </row>
    <row r="83" spans="2:23" s="25" customFormat="1" ht="14" customHeight="1" x14ac:dyDescent="0.25">
      <c r="B83" s="198">
        <v>71</v>
      </c>
      <c r="C83" s="183" t="s">
        <v>98</v>
      </c>
      <c r="D83" s="183" t="s">
        <v>87</v>
      </c>
      <c r="E83" s="184"/>
      <c r="F83" s="185"/>
      <c r="G83" s="186">
        <v>75171883</v>
      </c>
      <c r="H83" s="186">
        <v>75171883</v>
      </c>
      <c r="I83" s="181"/>
      <c r="J83" s="199" t="s">
        <v>36</v>
      </c>
      <c r="K83" s="200" t="s">
        <v>37</v>
      </c>
      <c r="L83" s="182"/>
    </row>
    <row r="84" spans="2:23" s="25" customFormat="1" ht="14" customHeight="1" x14ac:dyDescent="0.25">
      <c r="B84" s="198">
        <v>72</v>
      </c>
      <c r="C84" s="183" t="s">
        <v>78</v>
      </c>
      <c r="D84" s="183" t="s">
        <v>87</v>
      </c>
      <c r="E84" s="184"/>
      <c r="F84" s="185"/>
      <c r="G84" s="186">
        <v>204274757312.29999</v>
      </c>
      <c r="H84" s="186">
        <v>204274757312.29999</v>
      </c>
      <c r="I84" s="181"/>
      <c r="J84" s="199" t="s">
        <v>36</v>
      </c>
      <c r="K84" s="200" t="s">
        <v>37</v>
      </c>
      <c r="L84" s="182"/>
    </row>
    <row r="85" spans="2:23" s="25" customFormat="1" ht="14" customHeight="1" x14ac:dyDescent="0.25">
      <c r="B85" s="198">
        <v>73</v>
      </c>
      <c r="C85" s="183" t="s">
        <v>79</v>
      </c>
      <c r="D85" s="183" t="s">
        <v>87</v>
      </c>
      <c r="E85" s="184"/>
      <c r="F85" s="185"/>
      <c r="G85" s="186">
        <v>740628692.86000001</v>
      </c>
      <c r="H85" s="186">
        <v>740628692.86000001</v>
      </c>
      <c r="I85" s="181"/>
      <c r="J85" s="199" t="s">
        <v>36</v>
      </c>
      <c r="K85" s="200" t="s">
        <v>37</v>
      </c>
      <c r="L85" s="182"/>
    </row>
    <row r="86" spans="2:23" ht="14" customHeight="1" x14ac:dyDescent="0.25">
      <c r="B86" s="198">
        <v>74</v>
      </c>
      <c r="C86" s="187" t="s">
        <v>106</v>
      </c>
      <c r="D86" s="183" t="s">
        <v>87</v>
      </c>
      <c r="E86" s="184"/>
      <c r="F86" s="185"/>
      <c r="G86" s="186">
        <v>20408345378.700001</v>
      </c>
      <c r="H86" s="186">
        <v>20408345378.700001</v>
      </c>
      <c r="I86" s="181"/>
      <c r="J86" s="111" t="s">
        <v>36</v>
      </c>
      <c r="K86" s="112" t="s">
        <v>37</v>
      </c>
      <c r="L86" s="104"/>
      <c r="M86" s="30"/>
    </row>
    <row r="87" spans="2:23" ht="14" customHeight="1" thickBot="1" x14ac:dyDescent="0.3">
      <c r="B87" s="110">
        <v>75</v>
      </c>
      <c r="C87" s="188" t="s">
        <v>80</v>
      </c>
      <c r="D87" s="183" t="s">
        <v>87</v>
      </c>
      <c r="E87" s="184"/>
      <c r="F87" s="185"/>
      <c r="G87" s="186">
        <v>16588403057</v>
      </c>
      <c r="H87" s="186">
        <v>16588403057</v>
      </c>
      <c r="I87" s="181"/>
      <c r="J87" s="111" t="s">
        <v>36</v>
      </c>
      <c r="K87" s="112" t="s">
        <v>37</v>
      </c>
      <c r="L87" s="104"/>
      <c r="M87" s="30"/>
    </row>
    <row r="88" spans="2:23" ht="12.75" customHeight="1" thickBot="1" x14ac:dyDescent="0.3">
      <c r="B88" s="120"/>
      <c r="C88" s="121"/>
      <c r="D88" s="121"/>
      <c r="E88" s="122"/>
      <c r="F88" s="123" t="s">
        <v>17</v>
      </c>
      <c r="G88" s="196">
        <f>SUM(G13:G87)</f>
        <v>251441073840.74768</v>
      </c>
      <c r="H88" s="196">
        <f t="shared" ref="H88:I88" si="0">SUM(H13:H87)</f>
        <v>244075463627.45999</v>
      </c>
      <c r="I88" s="196">
        <f t="shared" si="0"/>
        <v>922592.38848813716</v>
      </c>
      <c r="J88" s="125"/>
      <c r="K88" s="124"/>
      <c r="M88" s="30"/>
    </row>
    <row r="89" spans="2:23" ht="18" customHeight="1" x14ac:dyDescent="0.3">
      <c r="B89" s="36"/>
      <c r="C89" s="42"/>
      <c r="D89" s="42"/>
      <c r="E89" s="43"/>
      <c r="F89" s="32"/>
      <c r="G89" s="32"/>
      <c r="H89" s="32"/>
      <c r="I89" s="34"/>
      <c r="J89" s="32"/>
      <c r="K89" s="32"/>
      <c r="L89" s="32"/>
      <c r="M89" s="30"/>
      <c r="O89" s="32"/>
      <c r="P89" s="32"/>
      <c r="Q89" s="32"/>
      <c r="R89" s="32"/>
      <c r="S89" s="32"/>
      <c r="T89" s="32"/>
      <c r="U89" s="32"/>
      <c r="V89" s="32"/>
      <c r="W89" s="32"/>
    </row>
    <row r="90" spans="2:23" x14ac:dyDescent="0.25">
      <c r="G90" s="47"/>
      <c r="H90" s="47"/>
      <c r="J90" s="105"/>
      <c r="K90" s="106"/>
      <c r="M90" s="30"/>
    </row>
    <row r="91" spans="2:23" ht="13" x14ac:dyDescent="0.3">
      <c r="B91" s="36" t="s">
        <v>16</v>
      </c>
      <c r="G91" s="191"/>
      <c r="H91" s="47"/>
      <c r="I91" s="48"/>
      <c r="J91" s="30"/>
      <c r="K91" s="106"/>
      <c r="M91" s="30"/>
    </row>
    <row r="92" spans="2:23" ht="13" thickBot="1" x14ac:dyDescent="0.3">
      <c r="G92" s="48"/>
    </row>
    <row r="93" spans="2:23" ht="12.75" customHeight="1" x14ac:dyDescent="0.3">
      <c r="B93" s="21" t="s">
        <v>2</v>
      </c>
      <c r="C93" s="5" t="s">
        <v>11</v>
      </c>
      <c r="D93" s="5" t="s">
        <v>4</v>
      </c>
      <c r="E93" s="5" t="s">
        <v>26</v>
      </c>
      <c r="F93" s="5" t="s">
        <v>5</v>
      </c>
      <c r="G93" s="79" t="s">
        <v>6</v>
      </c>
      <c r="H93" s="15" t="s">
        <v>6</v>
      </c>
      <c r="I93" s="15"/>
      <c r="J93" s="5" t="s">
        <v>7</v>
      </c>
      <c r="K93" s="19" t="s">
        <v>18</v>
      </c>
    </row>
    <row r="94" spans="2:23" ht="13" thickBot="1" x14ac:dyDescent="0.3">
      <c r="B94" s="17"/>
      <c r="C94" s="4"/>
      <c r="D94" s="4"/>
      <c r="E94" s="4"/>
      <c r="F94" s="4"/>
      <c r="G94" s="81" t="s">
        <v>8</v>
      </c>
      <c r="H94" s="82" t="s">
        <v>9</v>
      </c>
      <c r="I94" s="83" t="s">
        <v>10</v>
      </c>
      <c r="J94" s="4"/>
      <c r="K94" s="18"/>
    </row>
    <row r="95" spans="2:23" x14ac:dyDescent="0.25">
      <c r="B95" s="45">
        <v>1</v>
      </c>
      <c r="G95" s="48"/>
      <c r="K95" s="49"/>
    </row>
    <row r="96" spans="2:23" x14ac:dyDescent="0.25">
      <c r="B96" s="45">
        <v>2</v>
      </c>
      <c r="G96" s="48"/>
      <c r="K96" s="49"/>
    </row>
    <row r="97" spans="2:23" ht="13" thickBot="1" x14ac:dyDescent="0.3">
      <c r="B97" s="50">
        <v>3</v>
      </c>
      <c r="C97" s="51"/>
      <c r="D97" s="51"/>
      <c r="E97" s="55"/>
      <c r="F97" s="57"/>
      <c r="G97" s="52"/>
      <c r="H97" s="53"/>
      <c r="I97" s="54"/>
      <c r="J97" s="55"/>
      <c r="K97" s="56"/>
    </row>
    <row r="98" spans="2:23" ht="3" customHeight="1" thickBot="1" x14ac:dyDescent="0.3">
      <c r="B98" s="55"/>
      <c r="C98" s="51"/>
      <c r="D98" s="51"/>
      <c r="E98" s="55"/>
      <c r="F98" s="57"/>
      <c r="G98" s="52"/>
      <c r="H98" s="53"/>
      <c r="I98" s="54"/>
      <c r="J98" s="55"/>
      <c r="K98" s="55"/>
    </row>
    <row r="99" spans="2:23" ht="13.5" thickBot="1" x14ac:dyDescent="0.35">
      <c r="F99" s="58" t="s">
        <v>17</v>
      </c>
      <c r="G99" s="66">
        <v>0</v>
      </c>
      <c r="H99" s="66">
        <v>0</v>
      </c>
      <c r="I99" s="67">
        <v>0</v>
      </c>
    </row>
    <row r="100" spans="2:23" ht="13" thickTop="1" x14ac:dyDescent="0.25">
      <c r="G100" s="48"/>
    </row>
    <row r="101" spans="2:23" ht="13" x14ac:dyDescent="0.3">
      <c r="B101" s="68" t="s">
        <v>44</v>
      </c>
      <c r="C101" s="69"/>
      <c r="D101" s="68"/>
      <c r="E101" s="68"/>
      <c r="F101" s="70"/>
      <c r="G101" s="71"/>
    </row>
    <row r="102" spans="2:23" x14ac:dyDescent="0.25">
      <c r="G102" s="48"/>
    </row>
    <row r="103" spans="2:23" x14ac:dyDescent="0.25">
      <c r="G103" s="48"/>
    </row>
    <row r="104" spans="2:23" x14ac:dyDescent="0.25">
      <c r="G104" s="48"/>
    </row>
    <row r="105" spans="2:23" x14ac:dyDescent="0.25">
      <c r="G105" s="48"/>
    </row>
    <row r="106" spans="2:23" x14ac:dyDescent="0.25">
      <c r="G106" s="48"/>
    </row>
    <row r="107" spans="2:23" x14ac:dyDescent="0.25">
      <c r="G107" s="48"/>
    </row>
    <row r="108" spans="2:23" s="31" customFormat="1" x14ac:dyDescent="0.25">
      <c r="B108" s="29"/>
      <c r="C108" s="46"/>
      <c r="D108" s="46"/>
      <c r="E108" s="29"/>
      <c r="F108" s="47"/>
      <c r="G108" s="48"/>
      <c r="H108" s="30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2:23" s="31" customFormat="1" x14ac:dyDescent="0.25">
      <c r="B109" s="29"/>
      <c r="C109" s="46"/>
      <c r="D109" s="46"/>
      <c r="E109" s="29"/>
      <c r="F109" s="47"/>
      <c r="G109" s="48"/>
      <c r="H109" s="30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2:23" s="31" customFormat="1" x14ac:dyDescent="0.25">
      <c r="B110" s="29"/>
      <c r="C110" s="46"/>
      <c r="D110" s="46"/>
      <c r="E110" s="29"/>
      <c r="F110" s="47"/>
      <c r="G110" s="48"/>
      <c r="H110" s="30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2:23" s="31" customFormat="1" ht="13" x14ac:dyDescent="0.3">
      <c r="B111" s="29"/>
      <c r="C111" s="46"/>
      <c r="D111" s="46"/>
      <c r="E111" s="29"/>
      <c r="F111" s="47"/>
      <c r="G111" s="48"/>
      <c r="H111" s="58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2:23" s="31" customFormat="1" ht="13" x14ac:dyDescent="0.3">
      <c r="B112" s="29"/>
      <c r="C112" s="46"/>
      <c r="D112" s="46"/>
      <c r="E112" s="29"/>
      <c r="F112" s="47"/>
      <c r="G112" s="48"/>
      <c r="H112" s="58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2:23" s="31" customFormat="1" x14ac:dyDescent="0.25">
      <c r="B113" s="29"/>
      <c r="C113" s="46"/>
      <c r="D113" s="46"/>
      <c r="E113" s="29"/>
      <c r="F113" s="47"/>
      <c r="G113" s="48"/>
      <c r="H113" s="30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2:23" s="31" customFormat="1" x14ac:dyDescent="0.25">
      <c r="B114" s="29"/>
      <c r="C114" s="46"/>
      <c r="D114" s="46"/>
      <c r="E114" s="29"/>
      <c r="F114" s="47"/>
      <c r="G114" s="48"/>
      <c r="H114" s="30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2:23" s="31" customFormat="1" x14ac:dyDescent="0.25">
      <c r="B115" s="29"/>
      <c r="C115" s="46"/>
      <c r="D115" s="46"/>
      <c r="E115" s="29"/>
      <c r="F115" s="47"/>
      <c r="G115" s="48"/>
      <c r="H115" s="30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2:23" s="31" customFormat="1" x14ac:dyDescent="0.25">
      <c r="B116" s="29"/>
      <c r="C116" s="46"/>
      <c r="D116" s="46"/>
      <c r="E116" s="29"/>
      <c r="F116" s="47"/>
      <c r="G116" s="48"/>
      <c r="H116" s="30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2:23" s="31" customFormat="1" x14ac:dyDescent="0.25">
      <c r="B117" s="29"/>
      <c r="C117" s="46"/>
      <c r="D117" s="46"/>
      <c r="E117" s="29"/>
      <c r="F117" s="47"/>
      <c r="G117" s="48"/>
      <c r="H117" s="30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2:23" s="31" customFormat="1" x14ac:dyDescent="0.25">
      <c r="B118" s="29"/>
      <c r="C118" s="46"/>
      <c r="D118" s="46"/>
      <c r="E118" s="29"/>
      <c r="F118" s="47"/>
      <c r="G118" s="48"/>
      <c r="H118" s="30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2:23" s="31" customFormat="1" x14ac:dyDescent="0.25">
      <c r="B119" s="29"/>
      <c r="C119" s="46"/>
      <c r="D119" s="46"/>
      <c r="E119" s="29"/>
      <c r="F119" s="47"/>
      <c r="G119" s="48"/>
      <c r="H119" s="30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2:23" s="31" customFormat="1" x14ac:dyDescent="0.25">
      <c r="B120" s="29"/>
      <c r="C120" s="46"/>
      <c r="D120" s="46"/>
      <c r="E120" s="29"/>
      <c r="F120" s="47"/>
      <c r="G120" s="48"/>
      <c r="H120" s="30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2:23" s="31" customFormat="1" x14ac:dyDescent="0.25">
      <c r="B121" s="29"/>
      <c r="C121" s="46"/>
      <c r="D121" s="46"/>
      <c r="E121" s="29"/>
      <c r="F121" s="47"/>
      <c r="G121" s="48"/>
      <c r="H121" s="30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2:23" s="31" customFormat="1" x14ac:dyDescent="0.25">
      <c r="B122" s="29"/>
      <c r="C122" s="46"/>
      <c r="D122" s="46"/>
      <c r="E122" s="29"/>
      <c r="F122" s="47"/>
      <c r="G122" s="48"/>
      <c r="H122" s="30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2:23" s="31" customFormat="1" x14ac:dyDescent="0.25">
      <c r="B123" s="29"/>
      <c r="C123" s="46"/>
      <c r="D123" s="46"/>
      <c r="E123" s="29"/>
      <c r="F123" s="47"/>
      <c r="G123" s="48"/>
      <c r="H123" s="30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2:23" s="30" customFormat="1" x14ac:dyDescent="0.25">
      <c r="B124" s="29"/>
      <c r="C124" s="46"/>
      <c r="D124" s="46"/>
      <c r="E124" s="29"/>
      <c r="F124" s="47"/>
      <c r="G124" s="48"/>
      <c r="I124" s="31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2:23" s="30" customFormat="1" x14ac:dyDescent="0.25">
      <c r="B125" s="29"/>
      <c r="C125" s="46"/>
      <c r="D125" s="46"/>
      <c r="E125" s="29"/>
      <c r="F125" s="47"/>
      <c r="G125" s="48"/>
      <c r="I125" s="31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2:23" s="30" customFormat="1" x14ac:dyDescent="0.25">
      <c r="B126" s="29"/>
      <c r="C126" s="46"/>
      <c r="D126" s="46"/>
      <c r="E126" s="29"/>
      <c r="F126" s="47"/>
      <c r="G126" s="48"/>
      <c r="I126" s="31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2:23" s="30" customFormat="1" x14ac:dyDescent="0.25">
      <c r="B127" s="29"/>
      <c r="C127" s="46"/>
      <c r="D127" s="46"/>
      <c r="E127" s="29"/>
      <c r="F127" s="47"/>
      <c r="G127" s="48"/>
      <c r="I127" s="31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2:23" s="30" customFormat="1" x14ac:dyDescent="0.25">
      <c r="B128" s="29"/>
      <c r="C128" s="46"/>
      <c r="D128" s="46"/>
      <c r="E128" s="29"/>
      <c r="F128" s="47"/>
      <c r="G128" s="48"/>
      <c r="I128" s="31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2:23" s="30" customFormat="1" x14ac:dyDescent="0.25">
      <c r="B129" s="29"/>
      <c r="C129" s="46"/>
      <c r="D129" s="46"/>
      <c r="E129" s="29"/>
      <c r="F129" s="47"/>
      <c r="G129" s="48"/>
      <c r="I129" s="31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2:23" s="30" customFormat="1" x14ac:dyDescent="0.25">
      <c r="B130" s="29"/>
      <c r="C130" s="46"/>
      <c r="D130" s="46"/>
      <c r="E130" s="29"/>
      <c r="F130" s="47"/>
      <c r="G130" s="48"/>
      <c r="I130" s="31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2:23" s="30" customFormat="1" x14ac:dyDescent="0.25">
      <c r="B131" s="29"/>
      <c r="C131" s="46"/>
      <c r="D131" s="46"/>
      <c r="E131" s="29"/>
      <c r="F131" s="47"/>
      <c r="G131" s="48"/>
      <c r="I131" s="31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2:23" s="30" customFormat="1" x14ac:dyDescent="0.25">
      <c r="B132" s="29"/>
      <c r="C132" s="46"/>
      <c r="D132" s="46"/>
      <c r="E132" s="29"/>
      <c r="F132" s="47"/>
      <c r="G132" s="48"/>
      <c r="I132" s="31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2:23" s="30" customFormat="1" x14ac:dyDescent="0.25">
      <c r="B133" s="29"/>
      <c r="C133" s="46"/>
      <c r="D133" s="46"/>
      <c r="E133" s="29"/>
      <c r="F133" s="47"/>
      <c r="G133" s="48"/>
      <c r="I133" s="31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2:23" s="30" customFormat="1" x14ac:dyDescent="0.25">
      <c r="B134" s="29"/>
      <c r="C134" s="46"/>
      <c r="D134" s="46"/>
      <c r="E134" s="29"/>
      <c r="F134" s="47"/>
      <c r="G134" s="48"/>
      <c r="I134" s="31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2:23" s="30" customFormat="1" x14ac:dyDescent="0.25">
      <c r="B135" s="29"/>
      <c r="C135" s="46"/>
      <c r="D135" s="46"/>
      <c r="E135" s="29"/>
      <c r="F135" s="47"/>
      <c r="G135" s="48"/>
      <c r="I135" s="31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2:23" s="30" customFormat="1" x14ac:dyDescent="0.25">
      <c r="B136" s="29"/>
      <c r="C136" s="46"/>
      <c r="D136" s="46"/>
      <c r="E136" s="29"/>
      <c r="F136" s="47"/>
      <c r="G136" s="48"/>
      <c r="I136" s="31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2:23" s="30" customFormat="1" x14ac:dyDescent="0.25">
      <c r="B137" s="29"/>
      <c r="C137" s="46"/>
      <c r="D137" s="46"/>
      <c r="E137" s="29"/>
      <c r="F137" s="47"/>
      <c r="G137" s="48"/>
      <c r="I137" s="31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2:23" s="30" customFormat="1" x14ac:dyDescent="0.25">
      <c r="B138" s="29"/>
      <c r="C138" s="46"/>
      <c r="D138" s="46"/>
      <c r="E138" s="29"/>
      <c r="F138" s="47"/>
      <c r="G138" s="48"/>
      <c r="I138" s="31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2:23" s="30" customFormat="1" x14ac:dyDescent="0.25">
      <c r="B139" s="29"/>
      <c r="C139" s="46"/>
      <c r="D139" s="46"/>
      <c r="E139" s="29"/>
      <c r="F139" s="47"/>
      <c r="G139" s="48"/>
      <c r="I139" s="31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2:23" s="30" customFormat="1" x14ac:dyDescent="0.25">
      <c r="B140" s="29"/>
      <c r="C140" s="46"/>
      <c r="D140" s="46"/>
      <c r="E140" s="29"/>
      <c r="F140" s="47"/>
      <c r="G140" s="48"/>
      <c r="I140" s="31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2:23" s="30" customFormat="1" x14ac:dyDescent="0.25">
      <c r="B141" s="29"/>
      <c r="C141" s="46"/>
      <c r="D141" s="46"/>
      <c r="E141" s="29"/>
      <c r="F141" s="47"/>
      <c r="G141" s="48"/>
      <c r="I141" s="31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2:23" s="30" customFormat="1" x14ac:dyDescent="0.25">
      <c r="B142" s="29"/>
      <c r="C142" s="46"/>
      <c r="D142" s="46"/>
      <c r="E142" s="29"/>
      <c r="F142" s="47"/>
      <c r="G142" s="48"/>
      <c r="I142" s="31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2:23" s="30" customFormat="1" x14ac:dyDescent="0.25">
      <c r="B143" s="29"/>
      <c r="C143" s="46"/>
      <c r="D143" s="46"/>
      <c r="E143" s="29"/>
      <c r="F143" s="47"/>
      <c r="G143" s="48"/>
      <c r="I143" s="31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2:23" s="30" customFormat="1" x14ac:dyDescent="0.25">
      <c r="B144" s="29"/>
      <c r="C144" s="46"/>
      <c r="D144" s="46"/>
      <c r="E144" s="29"/>
      <c r="F144" s="47"/>
      <c r="G144" s="48"/>
      <c r="I144" s="31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2:23" s="30" customFormat="1" x14ac:dyDescent="0.25">
      <c r="B145" s="29"/>
      <c r="C145" s="46"/>
      <c r="D145" s="46"/>
      <c r="E145" s="29"/>
      <c r="F145" s="47"/>
      <c r="G145" s="48"/>
      <c r="I145" s="31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2:23" s="30" customFormat="1" x14ac:dyDescent="0.25">
      <c r="B146" s="29"/>
      <c r="C146" s="46"/>
      <c r="D146" s="46"/>
      <c r="E146" s="29"/>
      <c r="F146" s="47"/>
      <c r="G146" s="48"/>
      <c r="I146" s="31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2:23" s="30" customFormat="1" x14ac:dyDescent="0.25">
      <c r="B147" s="29"/>
      <c r="C147" s="46"/>
      <c r="D147" s="46"/>
      <c r="E147" s="29"/>
      <c r="F147" s="47"/>
      <c r="G147" s="48"/>
      <c r="I147" s="31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2:23" s="30" customFormat="1" x14ac:dyDescent="0.25">
      <c r="B148" s="29"/>
      <c r="C148" s="46"/>
      <c r="D148" s="46"/>
      <c r="E148" s="29"/>
      <c r="F148" s="47"/>
      <c r="G148" s="48"/>
      <c r="I148" s="31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2:23" s="30" customFormat="1" x14ac:dyDescent="0.25">
      <c r="B149" s="29"/>
      <c r="C149" s="46"/>
      <c r="D149" s="46"/>
      <c r="E149" s="29"/>
      <c r="F149" s="47"/>
      <c r="G149" s="48"/>
      <c r="I149" s="31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2:23" s="30" customFormat="1" x14ac:dyDescent="0.25">
      <c r="B150" s="29"/>
      <c r="C150" s="46"/>
      <c r="D150" s="46"/>
      <c r="E150" s="29"/>
      <c r="F150" s="47"/>
      <c r="G150" s="48"/>
      <c r="I150" s="31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2:23" s="30" customFormat="1" x14ac:dyDescent="0.25">
      <c r="B151" s="29"/>
      <c r="C151" s="46"/>
      <c r="D151" s="46"/>
      <c r="E151" s="29"/>
      <c r="F151" s="47"/>
      <c r="G151" s="48"/>
      <c r="I151" s="31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2:23" s="30" customFormat="1" x14ac:dyDescent="0.25">
      <c r="B152" s="29"/>
      <c r="C152" s="46"/>
      <c r="D152" s="46"/>
      <c r="E152" s="29"/>
      <c r="F152" s="47"/>
      <c r="G152" s="48"/>
      <c r="I152" s="31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2:23" s="30" customFormat="1" x14ac:dyDescent="0.25">
      <c r="B153" s="29"/>
      <c r="C153" s="46"/>
      <c r="D153" s="46"/>
      <c r="E153" s="29"/>
      <c r="F153" s="47"/>
      <c r="G153" s="48"/>
      <c r="I153" s="31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2:23" s="30" customFormat="1" x14ac:dyDescent="0.25">
      <c r="B154" s="29"/>
      <c r="C154" s="46"/>
      <c r="D154" s="46"/>
      <c r="E154" s="29"/>
      <c r="F154" s="47"/>
      <c r="G154" s="48"/>
      <c r="I154" s="31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2:23" s="30" customFormat="1" x14ac:dyDescent="0.25">
      <c r="B155" s="29"/>
      <c r="C155" s="46"/>
      <c r="D155" s="46"/>
      <c r="E155" s="29"/>
      <c r="F155" s="47"/>
      <c r="G155" s="48"/>
      <c r="I155" s="31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2:23" s="30" customFormat="1" x14ac:dyDescent="0.25">
      <c r="B156" s="29"/>
      <c r="C156" s="46"/>
      <c r="D156" s="46"/>
      <c r="E156" s="29"/>
      <c r="F156" s="47"/>
      <c r="G156" s="48"/>
      <c r="I156" s="31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2:23" s="30" customFormat="1" x14ac:dyDescent="0.25">
      <c r="B157" s="29"/>
      <c r="C157" s="46"/>
      <c r="D157" s="46"/>
      <c r="E157" s="29"/>
      <c r="F157" s="47"/>
      <c r="G157" s="48"/>
      <c r="I157" s="31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2:23" s="30" customFormat="1" x14ac:dyDescent="0.25">
      <c r="B158" s="29"/>
      <c r="C158" s="46"/>
      <c r="D158" s="46"/>
      <c r="E158" s="29"/>
      <c r="F158" s="47"/>
      <c r="G158" s="48"/>
      <c r="I158" s="31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</row>
  </sheetData>
  <sortState xmlns:xlrd2="http://schemas.microsoft.com/office/spreadsheetml/2017/richdata2" ref="C13:K83">
    <sortCondition ref="C13:C83"/>
  </sortState>
  <mergeCells count="16">
    <mergeCell ref="J11:J12"/>
    <mergeCell ref="K11:K12"/>
    <mergeCell ref="B93:B94"/>
    <mergeCell ref="C93:C94"/>
    <mergeCell ref="D93:D94"/>
    <mergeCell ref="E93:E94"/>
    <mergeCell ref="F93:F94"/>
    <mergeCell ref="H93:I93"/>
    <mergeCell ref="J93:J94"/>
    <mergeCell ref="K93:K94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B1:W89"/>
  <sheetViews>
    <sheetView showGridLines="0" zoomScale="90" zoomScaleNormal="90" workbookViewId="0">
      <pane ySplit="7" topLeftCell="A8" activePane="bottomLeft" state="frozen"/>
      <selection activeCell="F21" sqref="F21:F22"/>
      <selection pane="bottomLeft" activeCell="H18" sqref="H18"/>
    </sheetView>
  </sheetViews>
  <sheetFormatPr defaultColWidth="9.08984375" defaultRowHeight="12.5" x14ac:dyDescent="0.25"/>
  <cols>
    <col min="1" max="1" width="2.08984375" style="29" customWidth="1"/>
    <col min="2" max="2" width="5.6328125" style="29" customWidth="1"/>
    <col min="3" max="3" width="39.90625" style="46" bestFit="1" customWidth="1"/>
    <col min="4" max="4" width="12.6328125" style="29" customWidth="1"/>
    <col min="5" max="5" width="12.6328125" style="29" hidden="1" customWidth="1"/>
    <col min="6" max="6" width="12.6328125" style="47" hidden="1" customWidth="1"/>
    <col min="7" max="7" width="13.6328125" style="174" customWidth="1"/>
    <col min="8" max="8" width="14.6328125" style="30" bestFit="1" customWidth="1"/>
    <col min="9" max="9" width="13.6328125" style="31" customWidth="1"/>
    <col min="10" max="11" width="12.6328125" style="29" customWidth="1"/>
    <col min="12" max="12" width="13.54296875" style="29" bestFit="1" customWidth="1"/>
    <col min="13" max="13" width="14.90625" style="104" bestFit="1" customWidth="1"/>
    <col min="14" max="14" width="9.08984375" style="29"/>
    <col min="15" max="15" width="13.6328125" style="29" bestFit="1" customWidth="1"/>
    <col min="16" max="16" width="11.6328125" style="29" bestFit="1" customWidth="1"/>
    <col min="17" max="16384" width="9.08984375" style="29"/>
  </cols>
  <sheetData>
    <row r="1" spans="2:23" x14ac:dyDescent="0.25">
      <c r="B1" s="27" t="s">
        <v>0</v>
      </c>
      <c r="C1" s="27"/>
      <c r="D1" s="27"/>
      <c r="E1" s="27"/>
      <c r="F1" s="27"/>
      <c r="G1" s="172"/>
      <c r="H1" s="172"/>
      <c r="I1" s="173"/>
      <c r="J1" s="27"/>
      <c r="K1" s="27"/>
      <c r="L1" s="27"/>
      <c r="M1" s="189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2:23" x14ac:dyDescent="0.25">
      <c r="C2" s="29"/>
      <c r="F2" s="29"/>
      <c r="G2" s="30"/>
    </row>
    <row r="3" spans="2:23" ht="13" x14ac:dyDescent="0.3">
      <c r="B3" s="80" t="s">
        <v>32</v>
      </c>
      <c r="C3" s="32"/>
      <c r="D3" s="32"/>
      <c r="E3" s="32"/>
      <c r="F3" s="32"/>
      <c r="G3" s="33"/>
      <c r="H3" s="33"/>
      <c r="I3" s="34"/>
      <c r="J3" s="32"/>
      <c r="K3" s="32"/>
      <c r="L3" s="32"/>
      <c r="M3" s="190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2:23" ht="13" x14ac:dyDescent="0.3">
      <c r="B4" s="96" t="s">
        <v>50</v>
      </c>
      <c r="C4" s="29"/>
      <c r="F4" s="29"/>
      <c r="G4" s="30"/>
      <c r="K4" s="32"/>
    </row>
    <row r="5" spans="2:23" x14ac:dyDescent="0.25">
      <c r="C5" s="32"/>
      <c r="D5" s="32"/>
      <c r="E5" s="32"/>
      <c r="F5" s="32"/>
      <c r="G5" s="33"/>
      <c r="H5" s="33"/>
      <c r="I5" s="34"/>
      <c r="J5" s="32"/>
      <c r="K5" s="32"/>
      <c r="L5" s="32"/>
      <c r="M5" s="190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2:23" ht="13" x14ac:dyDescent="0.3">
      <c r="B6" s="35" t="s">
        <v>42</v>
      </c>
      <c r="C6" s="36"/>
      <c r="D6" s="37">
        <f>+'1.1'!D6</f>
        <v>45747</v>
      </c>
      <c r="E6" s="38"/>
      <c r="F6" s="32"/>
      <c r="G6" s="33"/>
      <c r="H6" s="33"/>
      <c r="I6" s="34"/>
      <c r="J6" s="32"/>
      <c r="K6" s="32"/>
      <c r="L6" s="32"/>
      <c r="M6" s="190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2:23" ht="13" x14ac:dyDescent="0.3">
      <c r="B7" s="35" t="s">
        <v>43</v>
      </c>
      <c r="C7" s="36"/>
      <c r="D7" s="39">
        <f>+Índice!D6</f>
        <v>7983.79</v>
      </c>
      <c r="E7" s="40"/>
      <c r="F7" s="32"/>
      <c r="G7" s="33"/>
      <c r="H7" s="33"/>
      <c r="I7" s="34"/>
      <c r="J7" s="32"/>
      <c r="K7" s="32"/>
      <c r="L7" s="32"/>
      <c r="M7" s="190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2:23" ht="13" x14ac:dyDescent="0.3">
      <c r="B8" s="41"/>
      <c r="C8" s="42"/>
      <c r="D8" s="43"/>
      <c r="E8" s="43"/>
      <c r="F8" s="32"/>
      <c r="G8" s="33"/>
      <c r="H8" s="33"/>
      <c r="I8" s="34"/>
      <c r="J8" s="32"/>
      <c r="K8" s="32"/>
      <c r="L8" s="32"/>
      <c r="M8" s="190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2:23" ht="13" x14ac:dyDescent="0.3">
      <c r="B9" s="36" t="s">
        <v>1</v>
      </c>
      <c r="C9" s="42"/>
      <c r="D9" s="43"/>
      <c r="E9" s="43"/>
      <c r="F9" s="32"/>
      <c r="G9" s="33"/>
      <c r="H9" s="33"/>
      <c r="I9" s="34"/>
      <c r="J9" s="32"/>
      <c r="K9" s="32"/>
      <c r="L9" s="32"/>
      <c r="M9" s="190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2:23" ht="13.5" thickBot="1" x14ac:dyDescent="0.35">
      <c r="B10" s="36"/>
      <c r="C10" s="42"/>
      <c r="D10" s="43"/>
      <c r="E10" s="43"/>
      <c r="F10" s="32"/>
      <c r="G10" s="33"/>
      <c r="H10" s="33"/>
      <c r="I10" s="34"/>
      <c r="J10" s="32"/>
      <c r="K10" s="32"/>
      <c r="L10" s="32"/>
      <c r="M10" s="190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2:23" ht="12.75" customHeight="1" x14ac:dyDescent="0.3">
      <c r="B11" s="21" t="s">
        <v>2</v>
      </c>
      <c r="C11" s="5" t="s">
        <v>12</v>
      </c>
      <c r="D11" s="5" t="s">
        <v>4</v>
      </c>
      <c r="E11" s="5" t="s">
        <v>26</v>
      </c>
      <c r="F11" s="5" t="s">
        <v>5</v>
      </c>
      <c r="G11" s="79" t="s">
        <v>6</v>
      </c>
      <c r="H11" s="15" t="s">
        <v>6</v>
      </c>
      <c r="I11" s="15"/>
      <c r="J11" s="5" t="s">
        <v>7</v>
      </c>
      <c r="K11" s="19" t="s">
        <v>18</v>
      </c>
    </row>
    <row r="12" spans="2:23" ht="25.5" thickBot="1" x14ac:dyDescent="0.3">
      <c r="B12" s="17"/>
      <c r="C12" s="4"/>
      <c r="D12" s="4"/>
      <c r="E12" s="4"/>
      <c r="F12" s="4"/>
      <c r="G12" s="81" t="s">
        <v>8</v>
      </c>
      <c r="H12" s="82" t="s">
        <v>9</v>
      </c>
      <c r="I12" s="83" t="s">
        <v>10</v>
      </c>
      <c r="J12" s="4"/>
      <c r="K12" s="18"/>
    </row>
    <row r="13" spans="2:23" ht="13" x14ac:dyDescent="0.25">
      <c r="B13" s="108">
        <v>1</v>
      </c>
      <c r="C13" s="126" t="s">
        <v>38</v>
      </c>
      <c r="D13" s="128" t="s">
        <v>87</v>
      </c>
      <c r="E13" s="44"/>
      <c r="F13" s="44"/>
      <c r="G13" s="193">
        <f>+H13</f>
        <v>44359986</v>
      </c>
      <c r="H13" s="193">
        <v>44359986</v>
      </c>
      <c r="I13" s="127"/>
      <c r="J13" s="128" t="s">
        <v>36</v>
      </c>
      <c r="K13" s="129" t="s">
        <v>37</v>
      </c>
    </row>
    <row r="14" spans="2:23" ht="13" x14ac:dyDescent="0.25">
      <c r="B14" s="84">
        <v>2</v>
      </c>
      <c r="C14" s="46" t="s">
        <v>45</v>
      </c>
      <c r="D14" s="130" t="s">
        <v>87</v>
      </c>
      <c r="E14" s="131"/>
      <c r="F14" s="131"/>
      <c r="G14" s="194">
        <f>+H14</f>
        <v>7213174693.4099998</v>
      </c>
      <c r="H14" s="194">
        <v>7213174693.4099998</v>
      </c>
      <c r="I14" s="132"/>
      <c r="J14" s="130" t="s">
        <v>36</v>
      </c>
      <c r="K14" s="85" t="s">
        <v>37</v>
      </c>
    </row>
    <row r="15" spans="2:23" ht="13" x14ac:dyDescent="0.25">
      <c r="B15" s="84">
        <v>3</v>
      </c>
      <c r="C15" s="46" t="s">
        <v>81</v>
      </c>
      <c r="D15" s="130" t="s">
        <v>87</v>
      </c>
      <c r="E15" s="131"/>
      <c r="F15" s="131"/>
      <c r="G15" s="194">
        <f>+H15</f>
        <v>675340235.17999995</v>
      </c>
      <c r="H15" s="194">
        <v>675340235.17999995</v>
      </c>
      <c r="I15" s="132"/>
      <c r="J15" s="130" t="s">
        <v>36</v>
      </c>
      <c r="K15" s="85" t="s">
        <v>37</v>
      </c>
      <c r="L15" s="30"/>
    </row>
    <row r="16" spans="2:23" ht="13" x14ac:dyDescent="0.25">
      <c r="B16" s="84">
        <v>4</v>
      </c>
      <c r="C16" s="46" t="s">
        <v>55</v>
      </c>
      <c r="D16" s="130" t="s">
        <v>87</v>
      </c>
      <c r="E16" s="131"/>
      <c r="F16" s="131"/>
      <c r="G16" s="194">
        <f>+H16</f>
        <v>686447983.47000003</v>
      </c>
      <c r="H16" s="194">
        <v>686447983.47000003</v>
      </c>
      <c r="I16" s="132"/>
      <c r="J16" s="130" t="s">
        <v>36</v>
      </c>
      <c r="K16" s="85" t="s">
        <v>37</v>
      </c>
    </row>
    <row r="17" spans="2:23" ht="13.5" thickBot="1" x14ac:dyDescent="0.3">
      <c r="B17" s="84">
        <v>5</v>
      </c>
      <c r="C17" s="51" t="s">
        <v>82</v>
      </c>
      <c r="D17" s="133" t="s">
        <v>87</v>
      </c>
      <c r="E17" s="107"/>
      <c r="F17" s="107"/>
      <c r="G17" s="195">
        <f>+H17</f>
        <v>5903004954.21</v>
      </c>
      <c r="H17" s="195">
        <v>5903004954.21</v>
      </c>
      <c r="I17" s="83"/>
      <c r="J17" s="133" t="s">
        <v>36</v>
      </c>
      <c r="K17" s="134" t="s">
        <v>37</v>
      </c>
    </row>
    <row r="18" spans="2:23" ht="13.5" thickBot="1" x14ac:dyDescent="0.35">
      <c r="B18" s="135"/>
      <c r="C18" s="136"/>
      <c r="D18" s="137"/>
      <c r="E18" s="137"/>
      <c r="F18" s="138" t="s">
        <v>17</v>
      </c>
      <c r="G18" s="94">
        <f>SUM(G13:G17)</f>
        <v>14522327852.27</v>
      </c>
      <c r="H18" s="94">
        <f>SUM(H13:H17)</f>
        <v>14522327852.27</v>
      </c>
      <c r="I18" s="139">
        <v>0</v>
      </c>
      <c r="J18" s="137"/>
      <c r="K18" s="140"/>
    </row>
    <row r="19" spans="2:23" ht="13" x14ac:dyDescent="0.3">
      <c r="B19" s="36"/>
      <c r="C19" s="42"/>
      <c r="D19" s="43"/>
      <c r="E19" s="43"/>
      <c r="F19" s="32"/>
      <c r="G19" s="33"/>
      <c r="H19" s="33"/>
      <c r="I19" s="34"/>
      <c r="J19" s="32"/>
      <c r="K19" s="32"/>
      <c r="L19" s="32"/>
      <c r="M19" s="190"/>
      <c r="N19" s="32"/>
      <c r="O19" s="32"/>
      <c r="P19" s="32"/>
      <c r="Q19" s="32"/>
      <c r="R19" s="32"/>
      <c r="S19" s="32"/>
      <c r="T19" s="32"/>
      <c r="U19" s="32"/>
      <c r="V19" s="32"/>
      <c r="W19" s="32"/>
    </row>
    <row r="20" spans="2:23" x14ac:dyDescent="0.25">
      <c r="G20" s="48"/>
    </row>
    <row r="21" spans="2:23" ht="13" x14ac:dyDescent="0.3">
      <c r="B21" s="36" t="s">
        <v>16</v>
      </c>
      <c r="G21" s="48"/>
    </row>
    <row r="22" spans="2:23" ht="13" thickBot="1" x14ac:dyDescent="0.3">
      <c r="G22" s="48"/>
    </row>
    <row r="23" spans="2:23" ht="12.75" customHeight="1" x14ac:dyDescent="0.3">
      <c r="B23" s="21" t="s">
        <v>2</v>
      </c>
      <c r="C23" s="5" t="s">
        <v>12</v>
      </c>
      <c r="D23" s="5" t="s">
        <v>4</v>
      </c>
      <c r="E23" s="5" t="s">
        <v>26</v>
      </c>
      <c r="F23" s="5" t="s">
        <v>5</v>
      </c>
      <c r="G23" s="79" t="s">
        <v>6</v>
      </c>
      <c r="H23" s="15" t="s">
        <v>6</v>
      </c>
      <c r="I23" s="15"/>
      <c r="J23" s="5" t="s">
        <v>7</v>
      </c>
      <c r="K23" s="19" t="s">
        <v>18</v>
      </c>
    </row>
    <row r="24" spans="2:23" ht="25.5" thickBot="1" x14ac:dyDescent="0.3">
      <c r="B24" s="6"/>
      <c r="C24" s="16"/>
      <c r="D24" s="16"/>
      <c r="E24" s="16"/>
      <c r="F24" s="16"/>
      <c r="G24" s="143" t="s">
        <v>8</v>
      </c>
      <c r="H24" s="144" t="s">
        <v>9</v>
      </c>
      <c r="I24" s="132" t="s">
        <v>10</v>
      </c>
      <c r="J24" s="16"/>
      <c r="K24" s="8"/>
    </row>
    <row r="25" spans="2:23" x14ac:dyDescent="0.25">
      <c r="B25" s="59">
        <v>1</v>
      </c>
      <c r="C25" s="60"/>
      <c r="D25" s="141"/>
      <c r="E25" s="141"/>
      <c r="F25" s="61"/>
      <c r="G25" s="62"/>
      <c r="H25" s="63"/>
      <c r="I25" s="64"/>
      <c r="J25" s="141"/>
      <c r="K25" s="142"/>
    </row>
    <row r="26" spans="2:23" x14ac:dyDescent="0.25">
      <c r="B26" s="45">
        <v>2</v>
      </c>
      <c r="G26" s="48"/>
      <c r="K26" s="49"/>
    </row>
    <row r="27" spans="2:23" x14ac:dyDescent="0.25">
      <c r="B27" s="45">
        <v>3</v>
      </c>
      <c r="G27" s="48"/>
      <c r="K27" s="49"/>
    </row>
    <row r="28" spans="2:23" ht="15" customHeight="1" thickBot="1" x14ac:dyDescent="0.3">
      <c r="B28" s="92"/>
      <c r="C28" s="51"/>
      <c r="D28" s="55"/>
      <c r="E28" s="55"/>
      <c r="F28" s="57"/>
      <c r="G28" s="52"/>
      <c r="H28" s="53"/>
      <c r="I28" s="54"/>
      <c r="J28" s="55"/>
      <c r="K28" s="56"/>
    </row>
    <row r="29" spans="2:23" ht="13.5" thickBot="1" x14ac:dyDescent="0.35">
      <c r="B29" s="135"/>
      <c r="C29" s="136"/>
      <c r="D29" s="137"/>
      <c r="E29" s="137"/>
      <c r="F29" s="138" t="s">
        <v>17</v>
      </c>
      <c r="G29" s="94">
        <v>0</v>
      </c>
      <c r="H29" s="94">
        <v>0</v>
      </c>
      <c r="I29" s="95">
        <v>0</v>
      </c>
      <c r="J29" s="137"/>
      <c r="K29" s="140"/>
    </row>
    <row r="30" spans="2:23" x14ac:dyDescent="0.25">
      <c r="G30" s="48"/>
    </row>
    <row r="31" spans="2:23" ht="13" x14ac:dyDescent="0.3">
      <c r="B31" s="68" t="s">
        <v>44</v>
      </c>
      <c r="C31" s="69"/>
      <c r="D31" s="68"/>
      <c r="E31" s="68"/>
      <c r="F31" s="70"/>
      <c r="G31" s="71"/>
    </row>
    <row r="32" spans="2:23" x14ac:dyDescent="0.25">
      <c r="G32" s="48"/>
    </row>
    <row r="33" spans="2:23" x14ac:dyDescent="0.25">
      <c r="G33" s="48"/>
    </row>
    <row r="34" spans="2:23" x14ac:dyDescent="0.25">
      <c r="G34" s="48"/>
    </row>
    <row r="35" spans="2:23" x14ac:dyDescent="0.25">
      <c r="G35" s="48"/>
    </row>
    <row r="36" spans="2:23" x14ac:dyDescent="0.25">
      <c r="B36" s="72"/>
      <c r="C36" s="73"/>
      <c r="D36" s="72"/>
      <c r="E36" s="72"/>
      <c r="F36" s="74"/>
      <c r="G36" s="75"/>
      <c r="H36" s="76"/>
      <c r="I36" s="77"/>
      <c r="J36" s="72"/>
      <c r="K36" s="72"/>
    </row>
    <row r="37" spans="2:23" x14ac:dyDescent="0.25">
      <c r="B37" s="72"/>
      <c r="C37" s="73"/>
      <c r="D37" s="72"/>
      <c r="E37" s="72"/>
      <c r="F37" s="74"/>
      <c r="G37" s="75"/>
      <c r="H37" s="76"/>
      <c r="I37" s="77"/>
      <c r="J37" s="72"/>
      <c r="K37" s="72"/>
    </row>
    <row r="38" spans="2:23" x14ac:dyDescent="0.25">
      <c r="B38" s="72"/>
      <c r="C38" s="73"/>
      <c r="D38" s="72"/>
      <c r="E38" s="72"/>
      <c r="F38" s="74"/>
      <c r="G38" s="75"/>
      <c r="H38" s="76"/>
      <c r="I38" s="77"/>
      <c r="J38" s="72"/>
      <c r="K38" s="72"/>
    </row>
    <row r="39" spans="2:23" x14ac:dyDescent="0.25">
      <c r="B39" s="72"/>
      <c r="C39" s="73"/>
      <c r="D39" s="72"/>
      <c r="E39" s="72"/>
      <c r="F39" s="74"/>
      <c r="G39" s="75"/>
      <c r="H39" s="76"/>
      <c r="I39" s="77"/>
      <c r="J39" s="72"/>
      <c r="K39" s="72"/>
    </row>
    <row r="40" spans="2:23" x14ac:dyDescent="0.25">
      <c r="G40" s="48"/>
    </row>
    <row r="41" spans="2:23" x14ac:dyDescent="0.25">
      <c r="G41" s="48"/>
    </row>
    <row r="42" spans="2:23" x14ac:dyDescent="0.25">
      <c r="G42" s="48"/>
    </row>
    <row r="43" spans="2:23" s="30" customFormat="1" x14ac:dyDescent="0.25">
      <c r="B43" s="29"/>
      <c r="C43" s="46"/>
      <c r="D43" s="29"/>
      <c r="E43" s="29"/>
      <c r="F43" s="47"/>
      <c r="G43" s="48"/>
      <c r="I43" s="31"/>
      <c r="J43" s="29"/>
      <c r="K43" s="29"/>
      <c r="L43" s="29"/>
      <c r="M43" s="104"/>
      <c r="N43" s="29"/>
      <c r="O43" s="29"/>
      <c r="P43" s="29"/>
      <c r="Q43" s="29"/>
      <c r="R43" s="29"/>
      <c r="S43" s="29"/>
      <c r="T43" s="29"/>
      <c r="U43" s="29"/>
      <c r="V43" s="29"/>
      <c r="W43" s="29"/>
    </row>
    <row r="44" spans="2:23" s="30" customFormat="1" x14ac:dyDescent="0.25">
      <c r="B44" s="29"/>
      <c r="C44" s="46"/>
      <c r="D44" s="29"/>
      <c r="E44" s="29"/>
      <c r="F44" s="47"/>
      <c r="G44" s="48"/>
      <c r="I44" s="31"/>
      <c r="J44" s="29"/>
      <c r="K44" s="29"/>
      <c r="L44" s="29"/>
      <c r="M44" s="104"/>
      <c r="N44" s="29"/>
      <c r="O44" s="29"/>
      <c r="P44" s="29"/>
      <c r="Q44" s="29"/>
      <c r="R44" s="29"/>
      <c r="S44" s="29"/>
      <c r="T44" s="29"/>
      <c r="U44" s="29"/>
      <c r="V44" s="29"/>
      <c r="W44" s="29"/>
    </row>
    <row r="45" spans="2:23" s="30" customFormat="1" x14ac:dyDescent="0.25">
      <c r="B45" s="29"/>
      <c r="C45" s="46"/>
      <c r="D45" s="29"/>
      <c r="E45" s="29"/>
      <c r="F45" s="47"/>
      <c r="G45" s="48"/>
      <c r="I45" s="31"/>
      <c r="J45" s="29"/>
      <c r="K45" s="29"/>
      <c r="L45" s="29"/>
      <c r="M45" s="104"/>
      <c r="N45" s="29"/>
      <c r="O45" s="29"/>
      <c r="P45" s="29"/>
      <c r="Q45" s="29"/>
      <c r="R45" s="29"/>
      <c r="S45" s="29"/>
      <c r="T45" s="29"/>
      <c r="U45" s="29"/>
      <c r="V45" s="29"/>
      <c r="W45" s="29"/>
    </row>
    <row r="46" spans="2:23" s="30" customFormat="1" x14ac:dyDescent="0.25">
      <c r="B46" s="29"/>
      <c r="C46" s="46"/>
      <c r="D46" s="29"/>
      <c r="E46" s="29"/>
      <c r="F46" s="47"/>
      <c r="G46" s="48"/>
      <c r="I46" s="31"/>
      <c r="J46" s="29"/>
      <c r="K46" s="29"/>
      <c r="L46" s="29"/>
      <c r="M46" s="104"/>
      <c r="N46" s="29"/>
      <c r="O46" s="29"/>
      <c r="P46" s="29"/>
      <c r="Q46" s="29"/>
      <c r="R46" s="29"/>
      <c r="S46" s="29"/>
      <c r="T46" s="29"/>
      <c r="U46" s="29"/>
      <c r="V46" s="29"/>
      <c r="W46" s="29"/>
    </row>
    <row r="47" spans="2:23" s="30" customFormat="1" x14ac:dyDescent="0.25">
      <c r="B47" s="29"/>
      <c r="C47" s="46"/>
      <c r="D47" s="29"/>
      <c r="E47" s="29"/>
      <c r="F47" s="47"/>
      <c r="G47" s="48"/>
      <c r="I47" s="31"/>
      <c r="J47" s="29"/>
      <c r="K47" s="29"/>
      <c r="L47" s="29"/>
      <c r="M47" s="104"/>
      <c r="N47" s="29"/>
      <c r="O47" s="29"/>
      <c r="P47" s="29"/>
      <c r="Q47" s="29"/>
      <c r="R47" s="29"/>
      <c r="S47" s="29"/>
      <c r="T47" s="29"/>
      <c r="U47" s="29"/>
      <c r="V47" s="29"/>
      <c r="W47" s="29"/>
    </row>
    <row r="48" spans="2:23" s="30" customFormat="1" x14ac:dyDescent="0.25">
      <c r="B48" s="29"/>
      <c r="C48" s="46"/>
      <c r="D48" s="29"/>
      <c r="E48" s="29"/>
      <c r="F48" s="47"/>
      <c r="G48" s="48"/>
      <c r="I48" s="31"/>
      <c r="J48" s="29"/>
      <c r="K48" s="29"/>
      <c r="L48" s="29"/>
      <c r="M48" s="104"/>
      <c r="N48" s="29"/>
      <c r="O48" s="29"/>
      <c r="P48" s="29"/>
      <c r="Q48" s="29"/>
      <c r="R48" s="29"/>
      <c r="S48" s="29"/>
      <c r="T48" s="29"/>
      <c r="U48" s="29"/>
      <c r="V48" s="29"/>
      <c r="W48" s="29"/>
    </row>
    <row r="49" spans="2:23" s="30" customFormat="1" x14ac:dyDescent="0.25">
      <c r="B49" s="29"/>
      <c r="C49" s="46"/>
      <c r="D49" s="29"/>
      <c r="E49" s="29"/>
      <c r="F49" s="47"/>
      <c r="G49" s="48"/>
      <c r="I49" s="31"/>
      <c r="J49" s="29"/>
      <c r="K49" s="29"/>
      <c r="L49" s="29"/>
      <c r="M49" s="104"/>
      <c r="N49" s="29"/>
      <c r="O49" s="29"/>
      <c r="P49" s="29"/>
      <c r="Q49" s="29"/>
      <c r="R49" s="29"/>
      <c r="S49" s="29"/>
      <c r="T49" s="29"/>
      <c r="U49" s="29"/>
      <c r="V49" s="29"/>
      <c r="W49" s="29"/>
    </row>
    <row r="50" spans="2:23" s="30" customFormat="1" x14ac:dyDescent="0.25">
      <c r="B50" s="29"/>
      <c r="C50" s="46"/>
      <c r="D50" s="29"/>
      <c r="E50" s="29"/>
      <c r="F50" s="47"/>
      <c r="G50" s="48"/>
      <c r="I50" s="31"/>
      <c r="J50" s="29"/>
      <c r="K50" s="29"/>
      <c r="L50" s="29"/>
      <c r="M50" s="104"/>
      <c r="N50" s="29"/>
      <c r="O50" s="29"/>
      <c r="P50" s="29"/>
      <c r="Q50" s="29"/>
      <c r="R50" s="29"/>
      <c r="S50" s="29"/>
      <c r="T50" s="29"/>
      <c r="U50" s="29"/>
      <c r="V50" s="29"/>
      <c r="W50" s="29"/>
    </row>
    <row r="51" spans="2:23" s="30" customFormat="1" x14ac:dyDescent="0.25">
      <c r="B51" s="29"/>
      <c r="C51" s="46"/>
      <c r="D51" s="29"/>
      <c r="E51" s="29"/>
      <c r="F51" s="47"/>
      <c r="G51" s="48"/>
      <c r="I51" s="31"/>
      <c r="J51" s="29"/>
      <c r="K51" s="29"/>
      <c r="L51" s="29"/>
      <c r="M51" s="104"/>
      <c r="N51" s="29"/>
      <c r="O51" s="29"/>
      <c r="P51" s="29"/>
      <c r="Q51" s="29"/>
      <c r="R51" s="29"/>
      <c r="S51" s="29"/>
      <c r="T51" s="29"/>
      <c r="U51" s="29"/>
      <c r="V51" s="29"/>
      <c r="W51" s="29"/>
    </row>
    <row r="52" spans="2:23" s="30" customFormat="1" x14ac:dyDescent="0.25">
      <c r="B52" s="29"/>
      <c r="C52" s="46"/>
      <c r="D52" s="29"/>
      <c r="E52" s="29"/>
      <c r="F52" s="47"/>
      <c r="G52" s="48"/>
      <c r="I52" s="31"/>
      <c r="J52" s="29"/>
      <c r="K52" s="29"/>
      <c r="L52" s="29"/>
      <c r="M52" s="104"/>
      <c r="N52" s="29"/>
      <c r="O52" s="29"/>
      <c r="P52" s="29"/>
      <c r="Q52" s="29"/>
      <c r="R52" s="29"/>
      <c r="S52" s="29"/>
      <c r="T52" s="29"/>
      <c r="U52" s="29"/>
      <c r="V52" s="29"/>
      <c r="W52" s="29"/>
    </row>
    <row r="53" spans="2:23" s="30" customFormat="1" x14ac:dyDescent="0.25">
      <c r="B53" s="29"/>
      <c r="C53" s="46"/>
      <c r="D53" s="29"/>
      <c r="E53" s="29"/>
      <c r="F53" s="47"/>
      <c r="G53" s="48"/>
      <c r="I53" s="31"/>
      <c r="J53" s="29"/>
      <c r="K53" s="29"/>
      <c r="L53" s="29"/>
      <c r="M53" s="104"/>
      <c r="N53" s="29"/>
      <c r="O53" s="29"/>
      <c r="P53" s="29"/>
      <c r="Q53" s="29"/>
      <c r="R53" s="29"/>
      <c r="S53" s="29"/>
      <c r="T53" s="29"/>
      <c r="U53" s="29"/>
      <c r="V53" s="29"/>
      <c r="W53" s="29"/>
    </row>
    <row r="54" spans="2:23" s="30" customFormat="1" x14ac:dyDescent="0.25">
      <c r="B54" s="29"/>
      <c r="C54" s="46"/>
      <c r="D54" s="29"/>
      <c r="E54" s="29"/>
      <c r="F54" s="47"/>
      <c r="G54" s="48"/>
      <c r="I54" s="31"/>
      <c r="J54" s="29"/>
      <c r="K54" s="29"/>
      <c r="L54" s="29"/>
      <c r="M54" s="104"/>
      <c r="N54" s="29"/>
      <c r="O54" s="29"/>
      <c r="P54" s="29"/>
      <c r="Q54" s="29"/>
      <c r="R54" s="29"/>
      <c r="S54" s="29"/>
      <c r="T54" s="29"/>
      <c r="U54" s="29"/>
      <c r="V54" s="29"/>
      <c r="W54" s="29"/>
    </row>
    <row r="55" spans="2:23" s="30" customFormat="1" x14ac:dyDescent="0.25">
      <c r="B55" s="29"/>
      <c r="C55" s="46"/>
      <c r="D55" s="29"/>
      <c r="E55" s="29"/>
      <c r="F55" s="47"/>
      <c r="G55" s="48"/>
      <c r="I55" s="31"/>
      <c r="J55" s="29"/>
      <c r="K55" s="29"/>
      <c r="L55" s="29"/>
      <c r="M55" s="104"/>
      <c r="N55" s="29"/>
      <c r="O55" s="29"/>
      <c r="P55" s="29"/>
      <c r="Q55" s="29"/>
      <c r="R55" s="29"/>
      <c r="S55" s="29"/>
      <c r="T55" s="29"/>
      <c r="U55" s="29"/>
      <c r="V55" s="29"/>
      <c r="W55" s="29"/>
    </row>
    <row r="56" spans="2:23" s="30" customFormat="1" x14ac:dyDescent="0.25">
      <c r="B56" s="29"/>
      <c r="C56" s="46"/>
      <c r="D56" s="29"/>
      <c r="E56" s="29"/>
      <c r="F56" s="47"/>
      <c r="G56" s="48"/>
      <c r="I56" s="31"/>
      <c r="J56" s="29"/>
      <c r="K56" s="29"/>
      <c r="L56" s="29"/>
      <c r="M56" s="104"/>
      <c r="N56" s="29"/>
      <c r="O56" s="29"/>
      <c r="P56" s="29"/>
      <c r="Q56" s="29"/>
      <c r="R56" s="29"/>
      <c r="S56" s="29"/>
      <c r="T56" s="29"/>
      <c r="U56" s="29"/>
      <c r="V56" s="29"/>
      <c r="W56" s="29"/>
    </row>
    <row r="57" spans="2:23" s="30" customFormat="1" x14ac:dyDescent="0.25">
      <c r="B57" s="29"/>
      <c r="C57" s="46"/>
      <c r="D57" s="29"/>
      <c r="E57" s="29"/>
      <c r="F57" s="47"/>
      <c r="G57" s="48"/>
      <c r="I57" s="31"/>
      <c r="J57" s="29"/>
      <c r="K57" s="29"/>
      <c r="L57" s="29"/>
      <c r="M57" s="104"/>
      <c r="N57" s="29"/>
      <c r="O57" s="29"/>
      <c r="P57" s="29"/>
      <c r="Q57" s="29"/>
      <c r="R57" s="29"/>
      <c r="S57" s="29"/>
      <c r="T57" s="29"/>
      <c r="U57" s="29"/>
      <c r="V57" s="29"/>
      <c r="W57" s="29"/>
    </row>
    <row r="58" spans="2:23" s="30" customFormat="1" x14ac:dyDescent="0.25">
      <c r="B58" s="29"/>
      <c r="C58" s="46"/>
      <c r="D58" s="29"/>
      <c r="E58" s="29"/>
      <c r="F58" s="47"/>
      <c r="G58" s="48"/>
      <c r="I58" s="31"/>
      <c r="J58" s="29"/>
      <c r="K58" s="29"/>
      <c r="L58" s="29"/>
      <c r="M58" s="104"/>
      <c r="N58" s="29"/>
      <c r="O58" s="29"/>
      <c r="P58" s="29"/>
      <c r="Q58" s="29"/>
      <c r="R58" s="29"/>
      <c r="S58" s="29"/>
      <c r="T58" s="29"/>
      <c r="U58" s="29"/>
      <c r="V58" s="29"/>
      <c r="W58" s="29"/>
    </row>
    <row r="59" spans="2:23" s="30" customFormat="1" x14ac:dyDescent="0.25">
      <c r="B59" s="29"/>
      <c r="C59" s="46"/>
      <c r="D59" s="29"/>
      <c r="E59" s="29"/>
      <c r="F59" s="47"/>
      <c r="G59" s="48"/>
      <c r="I59" s="31"/>
      <c r="J59" s="29"/>
      <c r="K59" s="29"/>
      <c r="L59" s="29"/>
      <c r="M59" s="104"/>
      <c r="N59" s="29"/>
      <c r="O59" s="29"/>
      <c r="P59" s="29"/>
      <c r="Q59" s="29"/>
      <c r="R59" s="29"/>
      <c r="S59" s="29"/>
      <c r="T59" s="29"/>
      <c r="U59" s="29"/>
      <c r="V59" s="29"/>
      <c r="W59" s="29"/>
    </row>
    <row r="60" spans="2:23" s="30" customFormat="1" x14ac:dyDescent="0.25">
      <c r="B60" s="29"/>
      <c r="C60" s="46"/>
      <c r="D60" s="29"/>
      <c r="E60" s="29"/>
      <c r="F60" s="47"/>
      <c r="G60" s="48"/>
      <c r="I60" s="31"/>
      <c r="J60" s="29"/>
      <c r="K60" s="29"/>
      <c r="L60" s="29"/>
      <c r="M60" s="104"/>
      <c r="N60" s="29"/>
      <c r="O60" s="29"/>
      <c r="P60" s="29"/>
      <c r="Q60" s="29"/>
      <c r="R60" s="29"/>
      <c r="S60" s="29"/>
      <c r="T60" s="29"/>
      <c r="U60" s="29"/>
      <c r="V60" s="29"/>
      <c r="W60" s="29"/>
    </row>
    <row r="61" spans="2:23" s="30" customFormat="1" x14ac:dyDescent="0.25">
      <c r="B61" s="29"/>
      <c r="C61" s="46"/>
      <c r="D61" s="29"/>
      <c r="E61" s="29"/>
      <c r="F61" s="47"/>
      <c r="G61" s="48"/>
      <c r="I61" s="31"/>
      <c r="J61" s="29"/>
      <c r="K61" s="29"/>
      <c r="L61" s="29"/>
      <c r="M61" s="104"/>
      <c r="N61" s="29"/>
      <c r="O61" s="29"/>
      <c r="P61" s="29"/>
      <c r="Q61" s="29"/>
      <c r="R61" s="29"/>
      <c r="S61" s="29"/>
      <c r="T61" s="29"/>
      <c r="U61" s="29"/>
      <c r="V61" s="29"/>
      <c r="W61" s="29"/>
    </row>
    <row r="62" spans="2:23" s="30" customFormat="1" x14ac:dyDescent="0.25">
      <c r="B62" s="29"/>
      <c r="C62" s="46"/>
      <c r="D62" s="29"/>
      <c r="E62" s="29"/>
      <c r="F62" s="47"/>
      <c r="G62" s="48"/>
      <c r="I62" s="31"/>
      <c r="J62" s="29"/>
      <c r="K62" s="29"/>
      <c r="L62" s="29"/>
      <c r="M62" s="104"/>
      <c r="N62" s="29"/>
      <c r="O62" s="29"/>
      <c r="P62" s="29"/>
      <c r="Q62" s="29"/>
      <c r="R62" s="29"/>
      <c r="S62" s="29"/>
      <c r="T62" s="29"/>
      <c r="U62" s="29"/>
      <c r="V62" s="29"/>
      <c r="W62" s="29"/>
    </row>
    <row r="63" spans="2:23" s="30" customFormat="1" x14ac:dyDescent="0.25">
      <c r="B63" s="29"/>
      <c r="C63" s="46"/>
      <c r="D63" s="29"/>
      <c r="E63" s="29"/>
      <c r="F63" s="47"/>
      <c r="G63" s="48"/>
      <c r="I63" s="31"/>
      <c r="J63" s="29"/>
      <c r="K63" s="29"/>
      <c r="L63" s="29"/>
      <c r="M63" s="104"/>
      <c r="N63" s="29"/>
      <c r="O63" s="29"/>
      <c r="P63" s="29"/>
      <c r="Q63" s="29"/>
      <c r="R63" s="29"/>
      <c r="S63" s="29"/>
      <c r="T63" s="29"/>
      <c r="U63" s="29"/>
      <c r="V63" s="29"/>
      <c r="W63" s="29"/>
    </row>
    <row r="64" spans="2:23" s="30" customFormat="1" x14ac:dyDescent="0.25">
      <c r="B64" s="29"/>
      <c r="C64" s="46"/>
      <c r="D64" s="29"/>
      <c r="E64" s="29"/>
      <c r="F64" s="47"/>
      <c r="G64" s="48"/>
      <c r="I64" s="31"/>
      <c r="J64" s="29"/>
      <c r="K64" s="29"/>
      <c r="L64" s="29"/>
      <c r="M64" s="104"/>
      <c r="N64" s="29"/>
      <c r="O64" s="29"/>
      <c r="P64" s="29"/>
      <c r="Q64" s="29"/>
      <c r="R64" s="29"/>
      <c r="S64" s="29"/>
      <c r="T64" s="29"/>
      <c r="U64" s="29"/>
      <c r="V64" s="29"/>
      <c r="W64" s="29"/>
    </row>
    <row r="65" spans="2:23" s="30" customFormat="1" x14ac:dyDescent="0.25">
      <c r="B65" s="29"/>
      <c r="C65" s="46"/>
      <c r="D65" s="29"/>
      <c r="E65" s="29"/>
      <c r="F65" s="47"/>
      <c r="G65" s="48"/>
      <c r="I65" s="31"/>
      <c r="J65" s="29"/>
      <c r="K65" s="29"/>
      <c r="L65" s="29"/>
      <c r="M65" s="104"/>
      <c r="N65" s="29"/>
      <c r="O65" s="29"/>
      <c r="P65" s="29"/>
      <c r="Q65" s="29"/>
      <c r="R65" s="29"/>
      <c r="S65" s="29"/>
      <c r="T65" s="29"/>
      <c r="U65" s="29"/>
      <c r="V65" s="29"/>
      <c r="W65" s="29"/>
    </row>
    <row r="66" spans="2:23" s="30" customFormat="1" x14ac:dyDescent="0.25">
      <c r="B66" s="29"/>
      <c r="C66" s="46"/>
      <c r="D66" s="29"/>
      <c r="E66" s="29"/>
      <c r="F66" s="47"/>
      <c r="G66" s="48"/>
      <c r="I66" s="31"/>
      <c r="J66" s="29"/>
      <c r="K66" s="29"/>
      <c r="L66" s="29"/>
      <c r="M66" s="104"/>
      <c r="N66" s="29"/>
      <c r="O66" s="29"/>
      <c r="P66" s="29"/>
      <c r="Q66" s="29"/>
      <c r="R66" s="29"/>
      <c r="S66" s="29"/>
      <c r="T66" s="29"/>
      <c r="U66" s="29"/>
      <c r="V66" s="29"/>
      <c r="W66" s="29"/>
    </row>
    <row r="67" spans="2:23" s="30" customFormat="1" x14ac:dyDescent="0.25">
      <c r="B67" s="29"/>
      <c r="C67" s="46"/>
      <c r="D67" s="29"/>
      <c r="E67" s="29"/>
      <c r="F67" s="47"/>
      <c r="G67" s="48"/>
      <c r="I67" s="31"/>
      <c r="J67" s="29"/>
      <c r="K67" s="29"/>
      <c r="L67" s="29"/>
      <c r="M67" s="104"/>
      <c r="N67" s="29"/>
      <c r="O67" s="29"/>
      <c r="P67" s="29"/>
      <c r="Q67" s="29"/>
      <c r="R67" s="29"/>
      <c r="S67" s="29"/>
      <c r="T67" s="29"/>
      <c r="U67" s="29"/>
      <c r="V67" s="29"/>
      <c r="W67" s="29"/>
    </row>
    <row r="68" spans="2:23" s="30" customFormat="1" x14ac:dyDescent="0.25">
      <c r="B68" s="29"/>
      <c r="C68" s="46"/>
      <c r="D68" s="29"/>
      <c r="E68" s="29"/>
      <c r="F68" s="47"/>
      <c r="G68" s="48"/>
      <c r="I68" s="31"/>
      <c r="J68" s="29"/>
      <c r="K68" s="29"/>
      <c r="L68" s="29"/>
      <c r="M68" s="104"/>
      <c r="N68" s="29"/>
      <c r="O68" s="29"/>
      <c r="P68" s="29"/>
      <c r="Q68" s="29"/>
      <c r="R68" s="29"/>
      <c r="S68" s="29"/>
      <c r="T68" s="29"/>
      <c r="U68" s="29"/>
      <c r="V68" s="29"/>
      <c r="W68" s="29"/>
    </row>
    <row r="69" spans="2:23" s="30" customFormat="1" x14ac:dyDescent="0.25">
      <c r="B69" s="29"/>
      <c r="C69" s="46"/>
      <c r="D69" s="29"/>
      <c r="E69" s="29"/>
      <c r="F69" s="47"/>
      <c r="G69" s="48"/>
      <c r="I69" s="31"/>
      <c r="J69" s="29"/>
      <c r="K69" s="29"/>
      <c r="L69" s="29"/>
      <c r="M69" s="104"/>
      <c r="N69" s="29"/>
      <c r="O69" s="29"/>
      <c r="P69" s="29"/>
      <c r="Q69" s="29"/>
      <c r="R69" s="29"/>
      <c r="S69" s="29"/>
      <c r="T69" s="29"/>
      <c r="U69" s="29"/>
      <c r="V69" s="29"/>
      <c r="W69" s="29"/>
    </row>
    <row r="70" spans="2:23" s="30" customFormat="1" x14ac:dyDescent="0.25">
      <c r="B70" s="29"/>
      <c r="C70" s="46"/>
      <c r="D70" s="29"/>
      <c r="E70" s="29"/>
      <c r="F70" s="47"/>
      <c r="G70" s="48"/>
      <c r="I70" s="31"/>
      <c r="J70" s="29"/>
      <c r="K70" s="29"/>
      <c r="L70" s="29"/>
      <c r="M70" s="104"/>
      <c r="N70" s="29"/>
      <c r="O70" s="29"/>
      <c r="P70" s="29"/>
      <c r="Q70" s="29"/>
      <c r="R70" s="29"/>
      <c r="S70" s="29"/>
      <c r="T70" s="29"/>
      <c r="U70" s="29"/>
      <c r="V70" s="29"/>
      <c r="W70" s="29"/>
    </row>
    <row r="71" spans="2:23" s="30" customFormat="1" x14ac:dyDescent="0.25">
      <c r="B71" s="29"/>
      <c r="C71" s="46"/>
      <c r="D71" s="29"/>
      <c r="E71" s="29"/>
      <c r="F71" s="47"/>
      <c r="G71" s="48"/>
      <c r="I71" s="31"/>
      <c r="J71" s="29"/>
      <c r="K71" s="29"/>
      <c r="L71" s="29"/>
      <c r="M71" s="104"/>
      <c r="N71" s="29"/>
      <c r="O71" s="29"/>
      <c r="P71" s="29"/>
      <c r="Q71" s="29"/>
      <c r="R71" s="29"/>
      <c r="S71" s="29"/>
      <c r="T71" s="29"/>
      <c r="U71" s="29"/>
      <c r="V71" s="29"/>
      <c r="W71" s="29"/>
    </row>
    <row r="72" spans="2:23" s="30" customFormat="1" x14ac:dyDescent="0.25">
      <c r="B72" s="29"/>
      <c r="C72" s="46"/>
      <c r="D72" s="29"/>
      <c r="E72" s="29"/>
      <c r="F72" s="47"/>
      <c r="G72" s="48"/>
      <c r="I72" s="31"/>
      <c r="J72" s="29"/>
      <c r="K72" s="29"/>
      <c r="L72" s="29"/>
      <c r="M72" s="104"/>
      <c r="N72" s="29"/>
      <c r="O72" s="29"/>
      <c r="P72" s="29"/>
      <c r="Q72" s="29"/>
      <c r="R72" s="29"/>
      <c r="S72" s="29"/>
      <c r="T72" s="29"/>
      <c r="U72" s="29"/>
      <c r="V72" s="29"/>
      <c r="W72" s="29"/>
    </row>
    <row r="73" spans="2:23" s="30" customFormat="1" x14ac:dyDescent="0.25">
      <c r="B73" s="29"/>
      <c r="C73" s="46"/>
      <c r="D73" s="29"/>
      <c r="E73" s="29"/>
      <c r="F73" s="47"/>
      <c r="G73" s="48"/>
      <c r="I73" s="31"/>
      <c r="J73" s="29"/>
      <c r="K73" s="29"/>
      <c r="L73" s="29"/>
      <c r="M73" s="104"/>
      <c r="N73" s="29"/>
      <c r="O73" s="29"/>
      <c r="P73" s="29"/>
      <c r="Q73" s="29"/>
      <c r="R73" s="29"/>
      <c r="S73" s="29"/>
      <c r="T73" s="29"/>
      <c r="U73" s="29"/>
      <c r="V73" s="29"/>
      <c r="W73" s="29"/>
    </row>
    <row r="74" spans="2:23" s="30" customFormat="1" x14ac:dyDescent="0.25">
      <c r="B74" s="29"/>
      <c r="C74" s="46"/>
      <c r="D74" s="29"/>
      <c r="E74" s="29"/>
      <c r="F74" s="47"/>
      <c r="G74" s="48"/>
      <c r="I74" s="31"/>
      <c r="J74" s="29"/>
      <c r="K74" s="29"/>
      <c r="L74" s="29"/>
      <c r="M74" s="104"/>
      <c r="N74" s="29"/>
      <c r="O74" s="29"/>
      <c r="P74" s="29"/>
      <c r="Q74" s="29"/>
      <c r="R74" s="29"/>
      <c r="S74" s="29"/>
      <c r="T74" s="29"/>
      <c r="U74" s="29"/>
      <c r="V74" s="29"/>
      <c r="W74" s="29"/>
    </row>
    <row r="75" spans="2:23" s="30" customFormat="1" x14ac:dyDescent="0.25">
      <c r="B75" s="29"/>
      <c r="C75" s="46"/>
      <c r="D75" s="29"/>
      <c r="E75" s="29"/>
      <c r="F75" s="47"/>
      <c r="G75" s="48"/>
      <c r="I75" s="31"/>
      <c r="J75" s="29"/>
      <c r="K75" s="29"/>
      <c r="L75" s="29"/>
      <c r="M75" s="104"/>
      <c r="N75" s="29"/>
      <c r="O75" s="29"/>
      <c r="P75" s="29"/>
      <c r="Q75" s="29"/>
      <c r="R75" s="29"/>
      <c r="S75" s="29"/>
      <c r="T75" s="29"/>
      <c r="U75" s="29"/>
      <c r="V75" s="29"/>
      <c r="W75" s="29"/>
    </row>
    <row r="76" spans="2:23" s="30" customFormat="1" x14ac:dyDescent="0.25">
      <c r="B76" s="29"/>
      <c r="C76" s="46"/>
      <c r="D76" s="29"/>
      <c r="E76" s="29"/>
      <c r="F76" s="47"/>
      <c r="G76" s="48"/>
      <c r="I76" s="31"/>
      <c r="J76" s="29"/>
      <c r="K76" s="29"/>
      <c r="L76" s="29"/>
      <c r="M76" s="104"/>
      <c r="N76" s="29"/>
      <c r="O76" s="29"/>
      <c r="P76" s="29"/>
      <c r="Q76" s="29"/>
      <c r="R76" s="29"/>
      <c r="S76" s="29"/>
      <c r="T76" s="29"/>
      <c r="U76" s="29"/>
      <c r="V76" s="29"/>
      <c r="W76" s="29"/>
    </row>
    <row r="77" spans="2:23" s="30" customFormat="1" x14ac:dyDescent="0.25">
      <c r="B77" s="29"/>
      <c r="C77" s="46"/>
      <c r="D77" s="29"/>
      <c r="E77" s="29"/>
      <c r="F77" s="47"/>
      <c r="G77" s="48"/>
      <c r="I77" s="31"/>
      <c r="J77" s="29"/>
      <c r="K77" s="29"/>
      <c r="L77" s="29"/>
      <c r="M77" s="104"/>
      <c r="N77" s="29"/>
      <c r="O77" s="29"/>
      <c r="P77" s="29"/>
      <c r="Q77" s="29"/>
      <c r="R77" s="29"/>
      <c r="S77" s="29"/>
      <c r="T77" s="29"/>
      <c r="U77" s="29"/>
      <c r="V77" s="29"/>
      <c r="W77" s="29"/>
    </row>
    <row r="78" spans="2:23" s="30" customFormat="1" x14ac:dyDescent="0.25">
      <c r="B78" s="29"/>
      <c r="C78" s="46"/>
      <c r="D78" s="29"/>
      <c r="E78" s="29"/>
      <c r="F78" s="47"/>
      <c r="G78" s="48"/>
      <c r="I78" s="31"/>
      <c r="J78" s="29"/>
      <c r="K78" s="29"/>
      <c r="L78" s="29"/>
      <c r="M78" s="104"/>
      <c r="N78" s="29"/>
      <c r="O78" s="29"/>
      <c r="P78" s="29"/>
      <c r="Q78" s="29"/>
      <c r="R78" s="29"/>
      <c r="S78" s="29"/>
      <c r="T78" s="29"/>
      <c r="U78" s="29"/>
      <c r="V78" s="29"/>
      <c r="W78" s="29"/>
    </row>
    <row r="79" spans="2:23" s="30" customFormat="1" x14ac:dyDescent="0.25">
      <c r="B79" s="29"/>
      <c r="C79" s="46"/>
      <c r="D79" s="29"/>
      <c r="E79" s="29"/>
      <c r="F79" s="47"/>
      <c r="G79" s="48"/>
      <c r="I79" s="31"/>
      <c r="J79" s="29"/>
      <c r="K79" s="29"/>
      <c r="L79" s="29"/>
      <c r="M79" s="104"/>
      <c r="N79" s="29"/>
      <c r="O79" s="29"/>
      <c r="P79" s="29"/>
      <c r="Q79" s="29"/>
      <c r="R79" s="29"/>
      <c r="S79" s="29"/>
      <c r="T79" s="29"/>
      <c r="U79" s="29"/>
      <c r="V79" s="29"/>
      <c r="W79" s="29"/>
    </row>
    <row r="80" spans="2:23" s="30" customFormat="1" x14ac:dyDescent="0.25">
      <c r="B80" s="29"/>
      <c r="C80" s="46"/>
      <c r="D80" s="29"/>
      <c r="E80" s="29"/>
      <c r="F80" s="47"/>
      <c r="G80" s="48"/>
      <c r="I80" s="31"/>
      <c r="J80" s="29"/>
      <c r="K80" s="29"/>
      <c r="L80" s="29"/>
      <c r="M80" s="104"/>
      <c r="N80" s="29"/>
      <c r="O80" s="29"/>
      <c r="P80" s="29"/>
      <c r="Q80" s="29"/>
      <c r="R80" s="29"/>
      <c r="S80" s="29"/>
      <c r="T80" s="29"/>
      <c r="U80" s="29"/>
      <c r="V80" s="29"/>
      <c r="W80" s="29"/>
    </row>
    <row r="81" spans="2:23" s="30" customFormat="1" x14ac:dyDescent="0.25">
      <c r="B81" s="29"/>
      <c r="C81" s="46"/>
      <c r="D81" s="29"/>
      <c r="E81" s="29"/>
      <c r="F81" s="47"/>
      <c r="G81" s="48"/>
      <c r="I81" s="31"/>
      <c r="J81" s="29"/>
      <c r="K81" s="29"/>
      <c r="L81" s="29"/>
      <c r="M81" s="104"/>
      <c r="N81" s="29"/>
      <c r="O81" s="29"/>
      <c r="P81" s="29"/>
      <c r="Q81" s="29"/>
      <c r="R81" s="29"/>
      <c r="S81" s="29"/>
      <c r="T81" s="29"/>
      <c r="U81" s="29"/>
      <c r="V81" s="29"/>
      <c r="W81" s="29"/>
    </row>
    <row r="82" spans="2:23" s="30" customFormat="1" x14ac:dyDescent="0.25">
      <c r="B82" s="29"/>
      <c r="C82" s="46"/>
      <c r="D82" s="29"/>
      <c r="E82" s="29"/>
      <c r="F82" s="47"/>
      <c r="G82" s="48"/>
      <c r="I82" s="31"/>
      <c r="J82" s="29"/>
      <c r="K82" s="29"/>
      <c r="L82" s="29"/>
      <c r="M82" s="104"/>
      <c r="N82" s="29"/>
      <c r="O82" s="29"/>
      <c r="P82" s="29"/>
      <c r="Q82" s="29"/>
      <c r="R82" s="29"/>
      <c r="S82" s="29"/>
      <c r="T82" s="29"/>
      <c r="U82" s="29"/>
      <c r="V82" s="29"/>
      <c r="W82" s="29"/>
    </row>
    <row r="83" spans="2:23" s="30" customFormat="1" x14ac:dyDescent="0.25">
      <c r="B83" s="29"/>
      <c r="C83" s="46"/>
      <c r="D83" s="29"/>
      <c r="E83" s="29"/>
      <c r="F83" s="47"/>
      <c r="G83" s="48"/>
      <c r="I83" s="31"/>
      <c r="J83" s="29"/>
      <c r="K83" s="29"/>
      <c r="L83" s="29"/>
      <c r="M83" s="104"/>
      <c r="N83" s="29"/>
      <c r="O83" s="29"/>
      <c r="P83" s="29"/>
      <c r="Q83" s="29"/>
      <c r="R83" s="29"/>
      <c r="S83" s="29"/>
      <c r="T83" s="29"/>
      <c r="U83" s="29"/>
      <c r="V83" s="29"/>
      <c r="W83" s="29"/>
    </row>
    <row r="84" spans="2:23" s="30" customFormat="1" x14ac:dyDescent="0.25">
      <c r="B84" s="29"/>
      <c r="C84" s="46"/>
      <c r="D84" s="29"/>
      <c r="E84" s="29"/>
      <c r="F84" s="47"/>
      <c r="G84" s="48"/>
      <c r="I84" s="31"/>
      <c r="J84" s="29"/>
      <c r="K84" s="29"/>
      <c r="L84" s="29"/>
      <c r="M84" s="104"/>
      <c r="N84" s="29"/>
      <c r="O84" s="29"/>
      <c r="P84" s="29"/>
      <c r="Q84" s="29"/>
      <c r="R84" s="29"/>
      <c r="S84" s="29"/>
      <c r="T84" s="29"/>
      <c r="U84" s="29"/>
      <c r="V84" s="29"/>
      <c r="W84" s="29"/>
    </row>
    <row r="85" spans="2:23" s="30" customFormat="1" x14ac:dyDescent="0.25">
      <c r="B85" s="29"/>
      <c r="C85" s="46"/>
      <c r="D85" s="29"/>
      <c r="E85" s="29"/>
      <c r="F85" s="47"/>
      <c r="G85" s="48"/>
      <c r="I85" s="31"/>
      <c r="J85" s="29"/>
      <c r="K85" s="29"/>
      <c r="L85" s="29"/>
      <c r="M85" s="104"/>
      <c r="N85" s="29"/>
      <c r="O85" s="29"/>
      <c r="P85" s="29"/>
      <c r="Q85" s="29"/>
      <c r="R85" s="29"/>
      <c r="S85" s="29"/>
      <c r="T85" s="29"/>
      <c r="U85" s="29"/>
      <c r="V85" s="29"/>
      <c r="W85" s="29"/>
    </row>
    <row r="86" spans="2:23" s="30" customFormat="1" x14ac:dyDescent="0.25">
      <c r="B86" s="29"/>
      <c r="C86" s="46"/>
      <c r="D86" s="29"/>
      <c r="E86" s="29"/>
      <c r="F86" s="47"/>
      <c r="G86" s="48"/>
      <c r="I86" s="31"/>
      <c r="J86" s="29"/>
      <c r="K86" s="29"/>
      <c r="L86" s="29"/>
      <c r="M86" s="104"/>
      <c r="N86" s="29"/>
      <c r="O86" s="29"/>
      <c r="P86" s="29"/>
      <c r="Q86" s="29"/>
      <c r="R86" s="29"/>
      <c r="S86" s="29"/>
      <c r="T86" s="29"/>
      <c r="U86" s="29"/>
      <c r="V86" s="29"/>
      <c r="W86" s="29"/>
    </row>
    <row r="87" spans="2:23" s="30" customFormat="1" x14ac:dyDescent="0.25">
      <c r="B87" s="29"/>
      <c r="C87" s="46"/>
      <c r="D87" s="29"/>
      <c r="E87" s="29"/>
      <c r="F87" s="47"/>
      <c r="G87" s="48"/>
      <c r="I87" s="31"/>
      <c r="J87" s="29"/>
      <c r="K87" s="29"/>
      <c r="L87" s="29"/>
      <c r="M87" s="104"/>
      <c r="N87" s="29"/>
      <c r="O87" s="29"/>
      <c r="P87" s="29"/>
      <c r="Q87" s="29"/>
      <c r="R87" s="29"/>
      <c r="S87" s="29"/>
      <c r="T87" s="29"/>
      <c r="U87" s="29"/>
      <c r="V87" s="29"/>
      <c r="W87" s="29"/>
    </row>
    <row r="88" spans="2:23" s="30" customFormat="1" x14ac:dyDescent="0.25">
      <c r="B88" s="29"/>
      <c r="C88" s="46"/>
      <c r="D88" s="29"/>
      <c r="E88" s="29"/>
      <c r="F88" s="47"/>
      <c r="G88" s="48"/>
      <c r="I88" s="31"/>
      <c r="J88" s="29"/>
      <c r="K88" s="29"/>
      <c r="L88" s="29"/>
      <c r="M88" s="104"/>
      <c r="N88" s="29"/>
      <c r="O88" s="29"/>
      <c r="P88" s="29"/>
      <c r="Q88" s="29"/>
      <c r="R88" s="29"/>
      <c r="S88" s="29"/>
      <c r="T88" s="29"/>
      <c r="U88" s="29"/>
      <c r="V88" s="29"/>
      <c r="W88" s="29"/>
    </row>
    <row r="89" spans="2:23" s="30" customFormat="1" x14ac:dyDescent="0.25">
      <c r="B89" s="29"/>
      <c r="C89" s="46"/>
      <c r="D89" s="29"/>
      <c r="E89" s="29"/>
      <c r="F89" s="47"/>
      <c r="G89" s="48"/>
      <c r="I89" s="31"/>
      <c r="J89" s="29"/>
      <c r="K89" s="29"/>
      <c r="L89" s="29"/>
      <c r="M89" s="104"/>
      <c r="N89" s="29"/>
      <c r="O89" s="29"/>
      <c r="P89" s="29"/>
      <c r="Q89" s="29"/>
      <c r="R89" s="29"/>
      <c r="S89" s="29"/>
      <c r="T89" s="29"/>
      <c r="U89" s="29"/>
      <c r="V89" s="29"/>
      <c r="W89" s="29"/>
    </row>
  </sheetData>
  <mergeCells count="16">
    <mergeCell ref="J11:J12"/>
    <mergeCell ref="K11:K12"/>
    <mergeCell ref="B23:B24"/>
    <mergeCell ref="C23:C24"/>
    <mergeCell ref="D23:D24"/>
    <mergeCell ref="E23:E24"/>
    <mergeCell ref="F23:F24"/>
    <mergeCell ref="H23:I23"/>
    <mergeCell ref="J23:J24"/>
    <mergeCell ref="K23:K24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B1:W85"/>
  <sheetViews>
    <sheetView zoomScale="90" zoomScaleNormal="90" workbookViewId="0">
      <pane ySplit="7" topLeftCell="A48" activePane="bottomLeft" state="frozen"/>
      <selection activeCell="L28" sqref="L28"/>
      <selection pane="bottomLeft" activeCell="M19" sqref="M19"/>
    </sheetView>
  </sheetViews>
  <sheetFormatPr defaultColWidth="9.08984375" defaultRowHeight="12.5" x14ac:dyDescent="0.25"/>
  <cols>
    <col min="1" max="1" width="2.08984375" style="29" customWidth="1"/>
    <col min="2" max="2" width="5.6328125" style="29" customWidth="1"/>
    <col min="3" max="3" width="49.08984375" style="46" bestFit="1" customWidth="1"/>
    <col min="4" max="5" width="12.6328125" style="29" customWidth="1"/>
    <col min="6" max="6" width="12.6328125" style="47" customWidth="1"/>
    <col min="7" max="7" width="17" style="174" customWidth="1"/>
    <col min="8" max="8" width="18" style="30" customWidth="1"/>
    <col min="9" max="9" width="14" style="31" bestFit="1" customWidth="1"/>
    <col min="10" max="11" width="12.6328125" style="29" customWidth="1"/>
    <col min="12" max="12" width="12" style="29" bestFit="1" customWidth="1"/>
    <col min="13" max="13" width="16.36328125" style="29" customWidth="1"/>
    <col min="14" max="14" width="9.08984375" style="29"/>
    <col min="15" max="15" width="13.6328125" style="29" bestFit="1" customWidth="1"/>
    <col min="16" max="16" width="11.6328125" style="29" bestFit="1" customWidth="1"/>
    <col min="17" max="16384" width="9.08984375" style="29"/>
  </cols>
  <sheetData>
    <row r="1" spans="2:23" x14ac:dyDescent="0.25">
      <c r="B1" s="27" t="s">
        <v>0</v>
      </c>
      <c r="C1" s="27"/>
      <c r="D1" s="27"/>
      <c r="E1" s="27"/>
      <c r="F1" s="27"/>
      <c r="G1" s="172"/>
      <c r="H1" s="172"/>
      <c r="I1" s="173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2:23" x14ac:dyDescent="0.25">
      <c r="C2" s="29"/>
      <c r="F2" s="29"/>
      <c r="G2" s="30"/>
    </row>
    <row r="3" spans="2:23" ht="13" x14ac:dyDescent="0.3">
      <c r="B3" s="80" t="s">
        <v>32</v>
      </c>
      <c r="C3" s="32"/>
      <c r="D3" s="32"/>
      <c r="E3" s="32"/>
      <c r="F3" s="32"/>
      <c r="G3" s="33"/>
      <c r="H3" s="33"/>
      <c r="I3" s="34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2:23" ht="13" x14ac:dyDescent="0.3">
      <c r="B4" s="96" t="s">
        <v>51</v>
      </c>
      <c r="C4" s="29"/>
      <c r="F4" s="29"/>
      <c r="G4" s="30"/>
    </row>
    <row r="5" spans="2:23" x14ac:dyDescent="0.25">
      <c r="C5" s="32"/>
      <c r="D5" s="32"/>
      <c r="E5" s="32"/>
      <c r="F5" s="32"/>
      <c r="G5" s="33"/>
      <c r="H5" s="33"/>
      <c r="I5" s="34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2:23" ht="13" x14ac:dyDescent="0.3">
      <c r="B6" s="35" t="s">
        <v>42</v>
      </c>
      <c r="C6" s="36"/>
      <c r="D6" s="37">
        <f>+'1.3'!D6</f>
        <v>45747</v>
      </c>
      <c r="E6" s="38"/>
      <c r="F6" s="32"/>
      <c r="G6" s="33"/>
      <c r="H6" s="33"/>
      <c r="I6" s="34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2:23" ht="13" x14ac:dyDescent="0.3">
      <c r="B7" s="35" t="s">
        <v>43</v>
      </c>
      <c r="C7" s="36"/>
      <c r="D7" s="39">
        <f>+Índice!D6</f>
        <v>7983.79</v>
      </c>
      <c r="E7" s="40"/>
      <c r="F7" s="32"/>
      <c r="G7" s="33"/>
      <c r="H7" s="33"/>
      <c r="I7" s="34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2:23" ht="13" x14ac:dyDescent="0.3">
      <c r="B8" s="41"/>
      <c r="C8" s="42"/>
      <c r="D8" s="43"/>
      <c r="E8" s="43"/>
      <c r="F8" s="32"/>
      <c r="G8" s="33"/>
      <c r="H8" s="33"/>
      <c r="I8" s="34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2:23" ht="13" x14ac:dyDescent="0.3">
      <c r="B9" s="36" t="s">
        <v>29</v>
      </c>
      <c r="C9" s="42"/>
      <c r="D9" s="43"/>
      <c r="E9" s="43"/>
      <c r="F9" s="32"/>
      <c r="G9" s="33"/>
      <c r="H9" s="33"/>
      <c r="I9" s="34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2:23" ht="13.5" thickBot="1" x14ac:dyDescent="0.35">
      <c r="B10" s="36"/>
      <c r="C10" s="42"/>
      <c r="D10" s="43"/>
      <c r="E10" s="43"/>
      <c r="F10" s="32"/>
      <c r="G10" s="33"/>
      <c r="H10" s="33"/>
      <c r="I10" s="34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2:23" ht="13" x14ac:dyDescent="0.3">
      <c r="B11" s="21" t="s">
        <v>2</v>
      </c>
      <c r="C11" s="5" t="s">
        <v>12</v>
      </c>
      <c r="D11" s="5" t="s">
        <v>4</v>
      </c>
      <c r="E11" s="5" t="s">
        <v>26</v>
      </c>
      <c r="F11" s="5" t="s">
        <v>5</v>
      </c>
      <c r="G11" s="79" t="s">
        <v>6</v>
      </c>
      <c r="H11" s="15" t="s">
        <v>6</v>
      </c>
      <c r="I11" s="15"/>
      <c r="J11" s="5" t="s">
        <v>7</v>
      </c>
      <c r="K11" s="19" t="s">
        <v>18</v>
      </c>
    </row>
    <row r="12" spans="2:23" ht="24" customHeight="1" thickBot="1" x14ac:dyDescent="0.3">
      <c r="B12" s="17"/>
      <c r="C12" s="4"/>
      <c r="D12" s="4"/>
      <c r="E12" s="4"/>
      <c r="F12" s="4"/>
      <c r="G12" s="81" t="s">
        <v>8</v>
      </c>
      <c r="H12" s="82" t="s">
        <v>9</v>
      </c>
      <c r="I12" s="83" t="s">
        <v>10</v>
      </c>
      <c r="J12" s="4"/>
      <c r="K12" s="18"/>
    </row>
    <row r="13" spans="2:23" x14ac:dyDescent="0.25">
      <c r="B13" s="45">
        <v>1</v>
      </c>
      <c r="C13" s="46" t="s">
        <v>23</v>
      </c>
      <c r="D13" s="86" t="s">
        <v>28</v>
      </c>
      <c r="E13" s="86" t="s">
        <v>28</v>
      </c>
      <c r="F13" s="86" t="s">
        <v>28</v>
      </c>
      <c r="G13" s="48">
        <f>+H13</f>
        <v>5804741327.9899998</v>
      </c>
      <c r="H13" s="48">
        <f>+'1.1'!H18</f>
        <v>5804741327.9899998</v>
      </c>
      <c r="I13" s="87"/>
      <c r="J13" s="86" t="s">
        <v>28</v>
      </c>
      <c r="K13" s="88" t="s">
        <v>28</v>
      </c>
    </row>
    <row r="14" spans="2:23" x14ac:dyDescent="0.25">
      <c r="B14" s="45">
        <v>2</v>
      </c>
      <c r="C14" s="46" t="s">
        <v>24</v>
      </c>
      <c r="D14" s="86" t="s">
        <v>28</v>
      </c>
      <c r="E14" s="86" t="s">
        <v>28</v>
      </c>
      <c r="F14" s="86" t="s">
        <v>28</v>
      </c>
      <c r="G14" s="48">
        <f t="shared" ref="G14:G15" si="0">+H14</f>
        <v>251441073840.74768</v>
      </c>
      <c r="H14" s="48">
        <f>+'1.2 '!G88</f>
        <v>251441073840.74768</v>
      </c>
      <c r="I14" s="87">
        <f>+'1.2 '!I88</f>
        <v>922592.38848813716</v>
      </c>
      <c r="J14" s="86" t="s">
        <v>28</v>
      </c>
      <c r="K14" s="88" t="s">
        <v>28</v>
      </c>
      <c r="O14" s="30"/>
    </row>
    <row r="15" spans="2:23" ht="13" thickBot="1" x14ac:dyDescent="0.3">
      <c r="B15" s="50">
        <v>3</v>
      </c>
      <c r="C15" s="51" t="s">
        <v>33</v>
      </c>
      <c r="D15" s="89" t="s">
        <v>28</v>
      </c>
      <c r="E15" s="89" t="s">
        <v>28</v>
      </c>
      <c r="F15" s="89" t="s">
        <v>28</v>
      </c>
      <c r="G15" s="48">
        <f t="shared" si="0"/>
        <v>14522327852.27</v>
      </c>
      <c r="H15" s="52">
        <f>+'1.3'!H18</f>
        <v>14522327852.27</v>
      </c>
      <c r="I15" s="90"/>
      <c r="J15" s="89" t="s">
        <v>28</v>
      </c>
      <c r="K15" s="91" t="s">
        <v>28</v>
      </c>
      <c r="P15" s="30"/>
    </row>
    <row r="16" spans="2:23" ht="13.5" thickBot="1" x14ac:dyDescent="0.35">
      <c r="F16" s="58" t="s">
        <v>17</v>
      </c>
      <c r="G16" s="66">
        <f>SUM(G13:G15)</f>
        <v>271768143021.00766</v>
      </c>
      <c r="H16" s="66">
        <f t="shared" ref="H16:I16" si="1">SUM(H13:H15)</f>
        <v>271768143021.00766</v>
      </c>
      <c r="I16" s="67">
        <f t="shared" si="1"/>
        <v>922592.38848813716</v>
      </c>
    </row>
    <row r="17" spans="2:23" ht="13.5" thickTop="1" x14ac:dyDescent="0.3">
      <c r="B17" s="36"/>
      <c r="C17" s="42"/>
      <c r="D17" s="43"/>
      <c r="E17" s="43"/>
      <c r="F17" s="32"/>
      <c r="G17" s="33"/>
      <c r="H17" s="33"/>
      <c r="I17" s="34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2:23" x14ac:dyDescent="0.25">
      <c r="G18" s="48"/>
      <c r="I18" s="104"/>
    </row>
    <row r="19" spans="2:23" ht="13" x14ac:dyDescent="0.3">
      <c r="B19" s="36" t="s">
        <v>30</v>
      </c>
      <c r="G19" s="48"/>
    </row>
    <row r="20" spans="2:23" ht="13" thickBot="1" x14ac:dyDescent="0.3">
      <c r="G20" s="48"/>
    </row>
    <row r="21" spans="2:23" ht="12.75" customHeight="1" x14ac:dyDescent="0.3">
      <c r="B21" s="21" t="s">
        <v>2</v>
      </c>
      <c r="C21" s="5" t="s">
        <v>12</v>
      </c>
      <c r="D21" s="5" t="s">
        <v>4</v>
      </c>
      <c r="E21" s="5" t="s">
        <v>26</v>
      </c>
      <c r="F21" s="5" t="s">
        <v>5</v>
      </c>
      <c r="G21" s="79" t="s">
        <v>6</v>
      </c>
      <c r="H21" s="15" t="s">
        <v>6</v>
      </c>
      <c r="I21" s="15"/>
      <c r="J21" s="5" t="s">
        <v>7</v>
      </c>
      <c r="K21" s="19" t="s">
        <v>18</v>
      </c>
    </row>
    <row r="22" spans="2:23" ht="30" customHeight="1" thickBot="1" x14ac:dyDescent="0.3">
      <c r="B22" s="17"/>
      <c r="C22" s="4"/>
      <c r="D22" s="4"/>
      <c r="E22" s="4"/>
      <c r="F22" s="4"/>
      <c r="G22" s="81" t="s">
        <v>8</v>
      </c>
      <c r="H22" s="82" t="s">
        <v>9</v>
      </c>
      <c r="I22" s="83" t="s">
        <v>10</v>
      </c>
      <c r="J22" s="4"/>
      <c r="K22" s="18"/>
    </row>
    <row r="23" spans="2:23" x14ac:dyDescent="0.25">
      <c r="B23" s="45">
        <v>1</v>
      </c>
      <c r="C23" s="46" t="s">
        <v>23</v>
      </c>
      <c r="D23" s="86" t="s">
        <v>28</v>
      </c>
      <c r="E23" s="86" t="s">
        <v>28</v>
      </c>
      <c r="F23" s="86" t="s">
        <v>28</v>
      </c>
      <c r="G23" s="62">
        <f>+H23</f>
        <v>45795001561</v>
      </c>
      <c r="H23" s="62">
        <f>+'1.1'!H31</f>
        <v>45795001561</v>
      </c>
      <c r="I23" s="62"/>
      <c r="J23" s="86" t="s">
        <v>28</v>
      </c>
      <c r="K23" s="88" t="s">
        <v>28</v>
      </c>
    </row>
    <row r="24" spans="2:23" ht="3" customHeight="1" thickBot="1" x14ac:dyDescent="0.3">
      <c r="B24" s="92"/>
      <c r="C24" s="51"/>
      <c r="D24" s="55"/>
      <c r="E24" s="55"/>
      <c r="F24" s="57"/>
      <c r="G24" s="52"/>
      <c r="H24" s="52"/>
      <c r="I24" s="52"/>
      <c r="J24" s="55"/>
      <c r="K24" s="56"/>
    </row>
    <row r="25" spans="2:23" ht="13.5" thickBot="1" x14ac:dyDescent="0.35">
      <c r="B25" s="92"/>
      <c r="C25" s="51"/>
      <c r="D25" s="55"/>
      <c r="E25" s="55"/>
      <c r="F25" s="93" t="s">
        <v>17</v>
      </c>
      <c r="G25" s="94">
        <f>SUM(G23:G24)</f>
        <v>45795001561</v>
      </c>
      <c r="H25" s="94">
        <f t="shared" ref="H25:I25" si="2">SUM(H23:H24)</f>
        <v>45795001561</v>
      </c>
      <c r="I25" s="94">
        <f t="shared" si="2"/>
        <v>0</v>
      </c>
      <c r="J25" s="55"/>
      <c r="K25" s="56"/>
    </row>
    <row r="26" spans="2:23" s="30" customFormat="1" ht="13" thickBot="1" x14ac:dyDescent="0.3">
      <c r="B26" s="29"/>
      <c r="C26" s="46"/>
      <c r="D26" s="29"/>
      <c r="E26" s="29"/>
      <c r="F26" s="47"/>
      <c r="G26" s="48"/>
      <c r="I26" s="31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</row>
    <row r="27" spans="2:23" s="30" customFormat="1" ht="13.5" thickBot="1" x14ac:dyDescent="0.35">
      <c r="B27" s="36" t="s">
        <v>31</v>
      </c>
      <c r="C27" s="46"/>
      <c r="D27" s="29"/>
      <c r="E27" s="29"/>
      <c r="F27" s="47"/>
      <c r="G27" s="66">
        <f>+G16+G25</f>
        <v>317563144582.00769</v>
      </c>
      <c r="H27" s="66">
        <f t="shared" ref="H27:I27" si="3">+H16+H25</f>
        <v>317563144582.00769</v>
      </c>
      <c r="I27" s="67">
        <f t="shared" si="3"/>
        <v>922592.38848813716</v>
      </c>
      <c r="J27" s="29"/>
      <c r="K27" s="29"/>
      <c r="L27" s="29"/>
      <c r="M27" s="104"/>
      <c r="N27" s="29"/>
      <c r="O27" s="29"/>
      <c r="P27" s="29"/>
      <c r="Q27" s="29"/>
      <c r="R27" s="29"/>
      <c r="S27" s="29"/>
      <c r="T27" s="29"/>
      <c r="U27" s="29"/>
      <c r="V27" s="29"/>
      <c r="W27" s="29"/>
    </row>
    <row r="28" spans="2:23" s="30" customFormat="1" ht="13" thickTop="1" x14ac:dyDescent="0.25">
      <c r="B28" s="29"/>
      <c r="C28" s="46"/>
      <c r="D28" s="29"/>
      <c r="E28" s="29"/>
      <c r="F28" s="47"/>
      <c r="G28" s="48"/>
      <c r="I28" s="31"/>
      <c r="J28" s="29"/>
      <c r="L28" s="29"/>
      <c r="M28" s="180"/>
      <c r="N28" s="29"/>
      <c r="O28" s="29"/>
      <c r="P28" s="29"/>
      <c r="Q28" s="29"/>
      <c r="R28" s="29"/>
      <c r="S28" s="29"/>
      <c r="T28" s="29"/>
      <c r="U28" s="29"/>
      <c r="V28" s="29"/>
      <c r="W28" s="29"/>
    </row>
    <row r="29" spans="2:23" s="30" customFormat="1" ht="13" x14ac:dyDescent="0.3">
      <c r="B29" s="68" t="s">
        <v>44</v>
      </c>
      <c r="C29" s="69"/>
      <c r="D29" s="68"/>
      <c r="E29" s="68"/>
      <c r="F29" s="70"/>
      <c r="G29" s="71"/>
      <c r="I29" s="31"/>
      <c r="J29" s="29"/>
      <c r="K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</row>
    <row r="30" spans="2:23" s="30" customFormat="1" x14ac:dyDescent="0.25">
      <c r="B30" s="29"/>
      <c r="C30" s="46"/>
      <c r="D30" s="29"/>
      <c r="E30" s="29"/>
      <c r="F30" s="47"/>
      <c r="G30" s="48"/>
      <c r="I30" s="31"/>
      <c r="K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</row>
    <row r="31" spans="2:23" s="30" customFormat="1" x14ac:dyDescent="0.25">
      <c r="B31" s="29"/>
      <c r="C31" s="46"/>
      <c r="D31" s="29"/>
      <c r="E31" s="29"/>
      <c r="F31" s="47"/>
      <c r="G31" s="48"/>
      <c r="I31" s="31"/>
      <c r="K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</row>
    <row r="32" spans="2:23" s="30" customFormat="1" x14ac:dyDescent="0.25">
      <c r="B32" s="29"/>
      <c r="C32" s="46"/>
      <c r="D32" s="29"/>
      <c r="E32" s="29"/>
      <c r="F32" s="47"/>
      <c r="G32" s="47"/>
      <c r="H32" s="47"/>
      <c r="I32" s="47"/>
      <c r="J32" s="47"/>
      <c r="K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</row>
    <row r="33" spans="2:23" s="30" customFormat="1" x14ac:dyDescent="0.25">
      <c r="B33" s="29"/>
      <c r="C33" s="46"/>
      <c r="D33" s="29"/>
      <c r="E33" s="29"/>
      <c r="F33" s="47"/>
      <c r="G33" s="48"/>
      <c r="I33" s="31"/>
      <c r="K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</row>
    <row r="34" spans="2:23" s="30" customFormat="1" x14ac:dyDescent="0.25">
      <c r="B34" s="29"/>
      <c r="C34" s="46"/>
      <c r="D34" s="29"/>
      <c r="E34" s="29"/>
      <c r="F34" s="47"/>
      <c r="G34" s="48"/>
      <c r="I34" s="31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</row>
    <row r="35" spans="2:23" s="30" customFormat="1" x14ac:dyDescent="0.25">
      <c r="B35" s="29"/>
      <c r="C35" s="46"/>
      <c r="D35" s="29"/>
      <c r="E35" s="29"/>
      <c r="F35" s="47"/>
      <c r="G35" s="48"/>
      <c r="I35" s="31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</row>
    <row r="36" spans="2:23" s="30" customFormat="1" x14ac:dyDescent="0.25">
      <c r="B36" s="29"/>
      <c r="C36" s="46"/>
      <c r="D36" s="29"/>
      <c r="E36" s="29"/>
      <c r="F36" s="47"/>
      <c r="G36" s="48"/>
      <c r="I36" s="31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</row>
    <row r="37" spans="2:23" s="30" customFormat="1" x14ac:dyDescent="0.25">
      <c r="B37" s="29"/>
      <c r="C37" s="46"/>
      <c r="D37" s="29"/>
      <c r="E37" s="29"/>
      <c r="F37" s="47"/>
      <c r="G37" s="48"/>
      <c r="I37" s="31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</row>
    <row r="38" spans="2:23" s="30" customFormat="1" x14ac:dyDescent="0.25">
      <c r="B38" s="29"/>
      <c r="C38" s="46"/>
      <c r="D38" s="29"/>
      <c r="E38" s="29"/>
      <c r="F38" s="47"/>
      <c r="G38" s="48"/>
      <c r="I38" s="31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</row>
    <row r="39" spans="2:23" s="30" customFormat="1" x14ac:dyDescent="0.25">
      <c r="B39" s="29"/>
      <c r="C39" s="46"/>
      <c r="D39" s="29"/>
      <c r="E39" s="29"/>
      <c r="F39" s="47"/>
      <c r="G39" s="48"/>
      <c r="I39" s="31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</row>
    <row r="40" spans="2:23" s="30" customFormat="1" x14ac:dyDescent="0.25">
      <c r="B40" s="29"/>
      <c r="C40" s="46"/>
      <c r="D40" s="29"/>
      <c r="E40" s="29"/>
      <c r="F40" s="47"/>
      <c r="G40" s="48"/>
      <c r="I40" s="31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</row>
    <row r="41" spans="2:23" s="30" customFormat="1" x14ac:dyDescent="0.25">
      <c r="B41" s="29"/>
      <c r="C41" s="46"/>
      <c r="D41" s="29"/>
      <c r="E41" s="29"/>
      <c r="F41" s="47"/>
      <c r="G41" s="48"/>
      <c r="I41" s="31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</row>
    <row r="42" spans="2:23" s="30" customFormat="1" x14ac:dyDescent="0.25">
      <c r="B42" s="29"/>
      <c r="C42" s="46"/>
      <c r="D42" s="29"/>
      <c r="E42" s="29"/>
      <c r="F42" s="47"/>
      <c r="G42" s="48"/>
      <c r="I42" s="31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</row>
    <row r="43" spans="2:23" s="30" customFormat="1" x14ac:dyDescent="0.25">
      <c r="B43" s="29"/>
      <c r="C43" s="46"/>
      <c r="D43" s="29"/>
      <c r="E43" s="29"/>
      <c r="F43" s="47"/>
      <c r="G43" s="48"/>
      <c r="I43" s="31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</row>
    <row r="44" spans="2:23" s="30" customFormat="1" x14ac:dyDescent="0.25">
      <c r="B44" s="29"/>
      <c r="C44" s="46"/>
      <c r="D44" s="29"/>
      <c r="E44" s="29"/>
      <c r="F44" s="47"/>
      <c r="G44" s="48"/>
      <c r="I44" s="31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</row>
    <row r="45" spans="2:23" s="30" customFormat="1" x14ac:dyDescent="0.25">
      <c r="B45" s="29"/>
      <c r="C45" s="46"/>
      <c r="D45" s="29"/>
      <c r="E45" s="29"/>
      <c r="F45" s="47"/>
      <c r="G45" s="48"/>
      <c r="I45" s="31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</row>
    <row r="46" spans="2:23" s="30" customFormat="1" x14ac:dyDescent="0.25">
      <c r="B46" s="29"/>
      <c r="C46" s="46"/>
      <c r="D46" s="29"/>
      <c r="E46" s="29"/>
      <c r="F46" s="47"/>
      <c r="G46" s="48"/>
      <c r="I46" s="31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</row>
    <row r="47" spans="2:23" s="30" customFormat="1" x14ac:dyDescent="0.25">
      <c r="B47" s="29"/>
      <c r="C47" s="46"/>
      <c r="D47" s="29"/>
      <c r="E47" s="29"/>
      <c r="F47" s="47"/>
      <c r="G47" s="48"/>
      <c r="I47" s="31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</row>
    <row r="48" spans="2:23" s="30" customFormat="1" x14ac:dyDescent="0.25">
      <c r="B48" s="29"/>
      <c r="C48" s="46"/>
      <c r="D48" s="29"/>
      <c r="E48" s="29"/>
      <c r="F48" s="47"/>
      <c r="G48" s="48"/>
      <c r="I48" s="31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</row>
    <row r="49" spans="2:23" s="30" customFormat="1" x14ac:dyDescent="0.25">
      <c r="B49" s="29"/>
      <c r="C49" s="46"/>
      <c r="D49" s="29"/>
      <c r="E49" s="29"/>
      <c r="F49" s="47"/>
      <c r="G49" s="48"/>
      <c r="I49" s="31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</row>
    <row r="50" spans="2:23" s="30" customFormat="1" x14ac:dyDescent="0.25">
      <c r="B50" s="29"/>
      <c r="C50" s="46"/>
      <c r="D50" s="29"/>
      <c r="E50" s="29"/>
      <c r="F50" s="47"/>
      <c r="G50" s="48"/>
      <c r="I50" s="31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</row>
    <row r="51" spans="2:23" s="30" customFormat="1" x14ac:dyDescent="0.25">
      <c r="B51" s="29"/>
      <c r="C51" s="46"/>
      <c r="D51" s="29"/>
      <c r="E51" s="29"/>
      <c r="F51" s="47"/>
      <c r="G51" s="48"/>
      <c r="I51" s="31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</row>
    <row r="52" spans="2:23" s="30" customFormat="1" x14ac:dyDescent="0.25">
      <c r="B52" s="29"/>
      <c r="C52" s="46"/>
      <c r="D52" s="29"/>
      <c r="E52" s="29"/>
      <c r="F52" s="47"/>
      <c r="G52" s="48"/>
      <c r="I52" s="31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</row>
    <row r="53" spans="2:23" s="30" customFormat="1" x14ac:dyDescent="0.25">
      <c r="B53" s="29"/>
      <c r="C53" s="46"/>
      <c r="D53" s="29"/>
      <c r="E53" s="29"/>
      <c r="F53" s="47"/>
      <c r="G53" s="48"/>
      <c r="I53" s="31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</row>
    <row r="54" spans="2:23" s="30" customFormat="1" x14ac:dyDescent="0.25">
      <c r="B54" s="29"/>
      <c r="C54" s="46"/>
      <c r="D54" s="29"/>
      <c r="E54" s="29"/>
      <c r="F54" s="47"/>
      <c r="G54" s="48"/>
      <c r="I54" s="31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</row>
    <row r="55" spans="2:23" s="30" customFormat="1" x14ac:dyDescent="0.25">
      <c r="B55" s="29"/>
      <c r="C55" s="46"/>
      <c r="D55" s="29"/>
      <c r="E55" s="29"/>
      <c r="F55" s="47"/>
      <c r="G55" s="48"/>
      <c r="I55" s="31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</row>
    <row r="56" spans="2:23" s="30" customFormat="1" x14ac:dyDescent="0.25">
      <c r="B56" s="29"/>
      <c r="C56" s="46"/>
      <c r="D56" s="29"/>
      <c r="E56" s="29"/>
      <c r="F56" s="47"/>
      <c r="G56" s="48"/>
      <c r="I56" s="31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</row>
    <row r="57" spans="2:23" s="30" customFormat="1" x14ac:dyDescent="0.25">
      <c r="B57" s="29"/>
      <c r="C57" s="46"/>
      <c r="D57" s="29"/>
      <c r="E57" s="29"/>
      <c r="F57" s="47"/>
      <c r="G57" s="48"/>
      <c r="I57" s="31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</row>
    <row r="58" spans="2:23" s="30" customFormat="1" x14ac:dyDescent="0.25">
      <c r="B58" s="29"/>
      <c r="C58" s="46"/>
      <c r="D58" s="29"/>
      <c r="E58" s="29"/>
      <c r="F58" s="47"/>
      <c r="G58" s="48"/>
      <c r="I58" s="31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</row>
    <row r="59" spans="2:23" s="30" customFormat="1" x14ac:dyDescent="0.25">
      <c r="B59" s="29"/>
      <c r="C59" s="46"/>
      <c r="D59" s="29"/>
      <c r="E59" s="29"/>
      <c r="F59" s="47"/>
      <c r="G59" s="48"/>
      <c r="I59" s="31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</row>
    <row r="60" spans="2:23" s="30" customFormat="1" x14ac:dyDescent="0.25">
      <c r="B60" s="29"/>
      <c r="C60" s="46"/>
      <c r="D60" s="29"/>
      <c r="E60" s="29"/>
      <c r="F60" s="47"/>
      <c r="G60" s="48"/>
      <c r="I60" s="31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</row>
    <row r="61" spans="2:23" s="30" customFormat="1" x14ac:dyDescent="0.25">
      <c r="B61" s="29"/>
      <c r="C61" s="46"/>
      <c r="D61" s="29"/>
      <c r="E61" s="29"/>
      <c r="F61" s="47"/>
      <c r="G61" s="48"/>
      <c r="I61" s="31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</row>
    <row r="62" spans="2:23" s="30" customFormat="1" x14ac:dyDescent="0.25">
      <c r="B62" s="29"/>
      <c r="C62" s="46"/>
      <c r="D62" s="29"/>
      <c r="E62" s="29"/>
      <c r="F62" s="47"/>
      <c r="G62" s="48"/>
      <c r="I62" s="31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</row>
    <row r="63" spans="2:23" s="30" customFormat="1" x14ac:dyDescent="0.25">
      <c r="B63" s="29"/>
      <c r="C63" s="46"/>
      <c r="D63" s="29"/>
      <c r="E63" s="29"/>
      <c r="F63" s="47"/>
      <c r="G63" s="48"/>
      <c r="I63" s="31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</row>
    <row r="64" spans="2:23" s="30" customFormat="1" x14ac:dyDescent="0.25">
      <c r="B64" s="29"/>
      <c r="C64" s="46"/>
      <c r="D64" s="29"/>
      <c r="E64" s="29"/>
      <c r="F64" s="47"/>
      <c r="G64" s="48"/>
      <c r="I64" s="31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</row>
    <row r="65" spans="2:23" s="30" customFormat="1" x14ac:dyDescent="0.25">
      <c r="B65" s="29"/>
      <c r="C65" s="46"/>
      <c r="D65" s="29"/>
      <c r="E65" s="29"/>
      <c r="F65" s="47"/>
      <c r="G65" s="48"/>
      <c r="I65" s="31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</row>
    <row r="66" spans="2:23" s="30" customFormat="1" x14ac:dyDescent="0.25">
      <c r="B66" s="29"/>
      <c r="C66" s="46"/>
      <c r="D66" s="29"/>
      <c r="E66" s="29"/>
      <c r="F66" s="47"/>
      <c r="G66" s="48"/>
      <c r="I66" s="31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</row>
    <row r="67" spans="2:23" s="30" customFormat="1" x14ac:dyDescent="0.25">
      <c r="B67" s="29"/>
      <c r="C67" s="46"/>
      <c r="D67" s="29"/>
      <c r="E67" s="29"/>
      <c r="F67" s="47"/>
      <c r="G67" s="48"/>
      <c r="I67" s="31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</row>
    <row r="68" spans="2:23" s="30" customFormat="1" x14ac:dyDescent="0.25">
      <c r="B68" s="29"/>
      <c r="C68" s="46"/>
      <c r="D68" s="29"/>
      <c r="E68" s="29"/>
      <c r="F68" s="47"/>
      <c r="G68" s="48"/>
      <c r="I68" s="31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</row>
    <row r="69" spans="2:23" s="30" customFormat="1" x14ac:dyDescent="0.25">
      <c r="B69" s="29"/>
      <c r="C69" s="46"/>
      <c r="D69" s="29"/>
      <c r="E69" s="29"/>
      <c r="F69" s="47"/>
      <c r="G69" s="48"/>
      <c r="I69" s="31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</row>
    <row r="70" spans="2:23" s="30" customFormat="1" x14ac:dyDescent="0.25">
      <c r="B70" s="29"/>
      <c r="C70" s="46"/>
      <c r="D70" s="29"/>
      <c r="E70" s="29"/>
      <c r="F70" s="47"/>
      <c r="G70" s="48"/>
      <c r="I70" s="31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</row>
    <row r="71" spans="2:23" s="30" customFormat="1" x14ac:dyDescent="0.25">
      <c r="B71" s="29"/>
      <c r="C71" s="46"/>
      <c r="D71" s="29"/>
      <c r="E71" s="29"/>
      <c r="F71" s="47"/>
      <c r="G71" s="48"/>
      <c r="I71" s="31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</row>
    <row r="72" spans="2:23" s="30" customFormat="1" x14ac:dyDescent="0.25">
      <c r="B72" s="29"/>
      <c r="C72" s="46"/>
      <c r="D72" s="29"/>
      <c r="E72" s="29"/>
      <c r="F72" s="47"/>
      <c r="G72" s="48"/>
      <c r="I72" s="31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</row>
    <row r="73" spans="2:23" s="30" customFormat="1" x14ac:dyDescent="0.25">
      <c r="B73" s="29"/>
      <c r="C73" s="46"/>
      <c r="D73" s="29"/>
      <c r="E73" s="29"/>
      <c r="F73" s="47"/>
      <c r="G73" s="48"/>
      <c r="I73" s="31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</row>
    <row r="74" spans="2:23" s="30" customFormat="1" x14ac:dyDescent="0.25">
      <c r="B74" s="29"/>
      <c r="C74" s="46"/>
      <c r="D74" s="29"/>
      <c r="E74" s="29"/>
      <c r="F74" s="47"/>
      <c r="G74" s="48"/>
      <c r="I74" s="31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</row>
    <row r="75" spans="2:23" s="30" customFormat="1" x14ac:dyDescent="0.25">
      <c r="B75" s="29"/>
      <c r="C75" s="46"/>
      <c r="D75" s="29"/>
      <c r="E75" s="29"/>
      <c r="F75" s="47"/>
      <c r="G75" s="48"/>
      <c r="I75" s="31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</row>
    <row r="76" spans="2:23" s="30" customFormat="1" x14ac:dyDescent="0.25">
      <c r="B76" s="29"/>
      <c r="C76" s="46"/>
      <c r="D76" s="29"/>
      <c r="E76" s="29"/>
      <c r="F76" s="47"/>
      <c r="G76" s="48"/>
      <c r="I76" s="31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</row>
    <row r="77" spans="2:23" s="30" customFormat="1" x14ac:dyDescent="0.25">
      <c r="B77" s="29"/>
      <c r="C77" s="46"/>
      <c r="D77" s="29"/>
      <c r="E77" s="29"/>
      <c r="F77" s="47"/>
      <c r="G77" s="48"/>
      <c r="I77" s="31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</row>
    <row r="78" spans="2:23" s="30" customFormat="1" x14ac:dyDescent="0.25">
      <c r="B78" s="29"/>
      <c r="C78" s="46"/>
      <c r="D78" s="29"/>
      <c r="E78" s="29"/>
      <c r="F78" s="47"/>
      <c r="G78" s="48"/>
      <c r="I78" s="31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</row>
    <row r="79" spans="2:23" s="30" customFormat="1" x14ac:dyDescent="0.25">
      <c r="B79" s="29"/>
      <c r="C79" s="46"/>
      <c r="D79" s="29"/>
      <c r="E79" s="29"/>
      <c r="F79" s="47"/>
      <c r="G79" s="48"/>
      <c r="I79" s="31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</row>
    <row r="80" spans="2:23" s="30" customFormat="1" x14ac:dyDescent="0.25">
      <c r="B80" s="29"/>
      <c r="C80" s="46"/>
      <c r="D80" s="29"/>
      <c r="E80" s="29"/>
      <c r="F80" s="47"/>
      <c r="G80" s="48"/>
      <c r="I80" s="31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</row>
    <row r="81" spans="2:23" s="30" customFormat="1" x14ac:dyDescent="0.25">
      <c r="B81" s="29"/>
      <c r="C81" s="46"/>
      <c r="D81" s="29"/>
      <c r="E81" s="29"/>
      <c r="F81" s="47"/>
      <c r="G81" s="48"/>
      <c r="I81" s="31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</row>
    <row r="82" spans="2:23" s="30" customFormat="1" x14ac:dyDescent="0.25">
      <c r="B82" s="29"/>
      <c r="C82" s="46"/>
      <c r="D82" s="29"/>
      <c r="E82" s="29"/>
      <c r="F82" s="47"/>
      <c r="G82" s="48"/>
      <c r="I82" s="31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</row>
    <row r="83" spans="2:23" s="30" customFormat="1" x14ac:dyDescent="0.25">
      <c r="B83" s="29"/>
      <c r="C83" s="46"/>
      <c r="D83" s="29"/>
      <c r="E83" s="29"/>
      <c r="F83" s="47"/>
      <c r="G83" s="48"/>
      <c r="I83" s="31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</row>
    <row r="84" spans="2:23" s="30" customFormat="1" x14ac:dyDescent="0.25">
      <c r="B84" s="29"/>
      <c r="C84" s="46"/>
      <c r="D84" s="29"/>
      <c r="E84" s="29"/>
      <c r="F84" s="47"/>
      <c r="G84" s="48"/>
      <c r="I84" s="31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</row>
    <row r="85" spans="2:23" s="30" customFormat="1" x14ac:dyDescent="0.25">
      <c r="B85" s="29"/>
      <c r="C85" s="46"/>
      <c r="D85" s="29"/>
      <c r="E85" s="29"/>
      <c r="F85" s="47"/>
      <c r="G85" s="48"/>
      <c r="I85" s="31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</row>
  </sheetData>
  <mergeCells count="16">
    <mergeCell ref="J11:J12"/>
    <mergeCell ref="K11:K12"/>
    <mergeCell ref="B21:B22"/>
    <mergeCell ref="C21:C22"/>
    <mergeCell ref="D21:D22"/>
    <mergeCell ref="E21:E22"/>
    <mergeCell ref="F21:F22"/>
    <mergeCell ref="H21:I21"/>
    <mergeCell ref="J21:J22"/>
    <mergeCell ref="K21:K22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gEfVH59jYJi4Dyzqj3jassjVZ/TvoyhLw4eDtIPkJVA=</DigestValue>
    </Reference>
    <Reference Type="http://www.w3.org/2000/09/xmldsig#Object" URI="#idOfficeObject">
      <DigestMethod Algorithm="http://www.w3.org/2001/04/xmlenc#sha256"/>
      <DigestValue>VH4vtH6EkCOgWAONLf83Jp1d/O+jCVxcQdoMALZrUtM=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msLmuwdDWzbeGnAmdG0Tmnvphdr7OH/N1pyi5j2VeBs=</DigestValue>
    </Reference>
  </SignedInfo>
  <SignatureValue>em0kcXDtL/RUnm9Ernj1GUwYES5rYUJXv8hf5QJDVg4RYfSw5ugcfVNljqzJTpoHps3oXz4/yNOo
eqvkW/o8T3qbnx+ZjFvOeLJ8OskLsRwdvvG7QONl122Iv2FG/kqnYe+Gv5XFaazxVzndwqG/yPg4
sit4zv80UTWhV3+IANTbQ1HNqENlywi63NkLJ6PsI/pc36UOt0Gnq35/uzt8eqcLALH5Kz597ctJ
F1yJaNYCq2/eALKVhGNfqT2fmWLHPOI5xCEqjYtX8DsiBq54vIBqWDdvjoPiHcbQU1c+y95y4PyD
UlVYtb9CCxn0/TNe6BeiMbHy5aHyvHXy0XkiEQ==</SignatureValue>
  <KeyInfo>
    <X509Data>
      <X509Certificate>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+EweuEZfoPb76DKB9qzNFizn+K76vmzWi8zf7iX8TPtNsVmT4sX073srGx9MGOSBL+ntYE0jM+QewCe4MIUnGDDm6gHCfqX8b5AaW8XwmN8E3cQx/IouFJus9VHyKodhF6aQhNbIpuWOk67VwXWwwGjW+6e2DsRPAscg2UvCs5eSGHvswbyTEZ33lhj13voj/B1YWLBaCevZamus1BUE2J2B219nKecP3TsBhgePyzGkCTmUzBRStrkn2ihgbXYcvfUYl62g46ap0aaCZ8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+Ifc3K8VanBpu11CfHfx+KFeZjBOv5n/lUPcfArxC3WO2i0OwkR/dFRZ8jMpnlV+K8tn7kbDTL/zM94z27p4dIQEWHn/VGDMF9bgfbwF9hoUYgGoEYrMbmly1uf4On/nqriWZq+K8Pqe2QFOaLaTFucfdxSJPQQnF3vP6EpoFE/4HfDfCarLc+yyVifai4gb6Bw2lHKbMUk4VA4X81Nh5RJ7eQgGo5dp2F2O1qafu3V0ncrJ1wiciQ180XoxM4x5/wvZzbtm50F4vXa8oXWZ3cADHVLeD5vVMzD4Cwp1mrzU3ruS+mxuiT1MO+BgJvM2H5t6hiNyf8DAD2iJAyhqhqTAv7q7wXA2YycVIVr03JFmuBCQQfcGUzaTNiKn9z9UUkukQGoD3PLFdetO3mFJ9bgXIt74Ygnh1Ekz+b1vGkjn3JnHRIvKY7s7IBdaSEGjN0CZ9FfUsYL1A6xAOtWHM3T/aWw6v3fydKh3IrZsxR8UW0gN4Ama3jP59ojMe+r6JQ5tdaL02aoZAjeXSHh4LM6FSZH1Gvdrbx8ZESfVV3a4Oght3Xhd53g5BU62TlILle0dLr5T1wFI2UakCu40YqkHpZirJG00RQkjsZHNIpiBhggIvvPcZqootc9etwbhab5oXidu0sYBW5XgUo6hsjxON0z7UusW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wUmUYJ0QSDnQM6YeeKD2uKKJwxP51Ru1G7MRGdqbrcI=</DigestValue>
      </Reference>
      <Reference URI="/xl/drawings/drawing1.xml?ContentType=application/vnd.openxmlformats-officedocument.drawing+xml">
        <DigestMethod Algorithm="http://www.w3.org/2001/04/xmlenc#sha256"/>
        <DigestValue>805wV94ciIvrdb5TwY4sMMJOf7kcPj8gA1kLFrn0XAk=</DigestValue>
      </Reference>
      <Reference URI="/xl/drawings/drawing2.xml?ContentType=application/vnd.openxmlformats-officedocument.drawing+xml">
        <DigestMethod Algorithm="http://www.w3.org/2001/04/xmlenc#sha256"/>
        <DigestValue>/70ZXli+K/8IuaQmvDOQGUVpGzkQhaWqP8h5e6X5sTY=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9FyMA6wxRT730jfWB0M3Hs06WvriftpxTtn+GJLMCvk=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Ur6SWNuBD8kBVc+fjDTOQrfuqJxKbCUpg2VHTdI4RLA=</DigestValue>
      </Reference>
      <Reference URI="/xl/styles.xml?ContentType=application/vnd.openxmlformats-officedocument.spreadsheetml.styles+xml">
        <DigestMethod Algorithm="http://www.w3.org/2001/04/xmlenc#sha256"/>
        <DigestValue>A+nxAgqExuLwEQfh2UGSJJz9WeK6cSSabS8+WdBoXiU=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0x/MkDH6XtJCOivaGOZbon/SuxUJ0KNWtcvJ910+FPA=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N/h/bhzlhJIC/20QRd49DNAFv9AlZXLryaqrv6SHAhs=</DigestValue>
      </Reference>
      <Reference URI="/xl/worksheets/sheet2.xml?ContentType=application/vnd.openxmlformats-officedocument.spreadsheetml.worksheet+xml">
        <DigestMethod Algorithm="http://www.w3.org/2001/04/xmlenc#sha256"/>
        <DigestValue>5LgozyPbEjTlspIP9CN/xzvObX7nzwuW7XaGRfa7HXo=</DigestValue>
      </Reference>
      <Reference URI="/xl/worksheets/sheet3.xml?ContentType=application/vnd.openxmlformats-officedocument.spreadsheetml.worksheet+xml">
        <DigestMethod Algorithm="http://www.w3.org/2001/04/xmlenc#sha256"/>
        <DigestValue>13wBxM9bcPUWSsSexHIkT2PSys191FIFVXNZ7iC4SX4=</DigestValue>
      </Reference>
      <Reference URI="/xl/worksheets/sheet4.xml?ContentType=application/vnd.openxmlformats-officedocument.spreadsheetml.worksheet+xml">
        <DigestMethod Algorithm="http://www.w3.org/2001/04/xmlenc#sha256"/>
        <DigestValue>GHQU6N70FV6hv6mUVu00uzmAfdiAmG1kGjWhA4Gz8lk=</DigestValue>
      </Reference>
      <Reference URI="/xl/worksheets/sheet5.xml?ContentType=application/vnd.openxmlformats-officedocument.spreadsheetml.worksheet+xml">
        <DigestMethod Algorithm="http://www.w3.org/2001/04/xmlenc#sha256"/>
        <DigestValue>m9VgVsVPfRIWrZ1VBgu9Ki0pYanV8fHeL2cgxkQKko4=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2025-05-13T20:28:48Z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</SignatureComments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2025-05-13T20:28:48Z</xd:SigningTime>
          <xd:SigningCertificate>
            <xd:Cert>
              <xd:CertDigest>
                <DigestMethod Algorithm="http://www.w3.org/2001/04/xmlenc#sha256"/>
                <DigestValue>b6DR1jelXFKyY3R1XAD4ZyvFmmpPLj5ExFkgHBSGaKw=</DigestValue>
              </xd:CertDigest>
              <xd:IssuerSerial>
                <X509IssuerName>C=PY, O=DOCUMENTA S.A., SERIALNUMBER=RUC80050172-1, CN=CA-DOCUMENTA S.A.</X509IssuerName>
                <X509SerialNumber>2028223802041374102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Presentacion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FOTjM6bPhXaaGupkdnA4avxGfJDAxYORSMLNUsGqlms=</DigestValue>
    </Reference>
    <Reference Type="http://www.w3.org/2000/09/xmldsig#Object" URI="#idOfficeObject">
      <DigestMethod Algorithm="http://www.w3.org/2001/04/xmlenc#sha256"/>
      <DigestValue>5WdmuujwNO9FBr1pFgDv28gTOKQE/rLCFDNxzHcOohA=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wQYvspVCnFB0Xg3FAs+6LRW1PcUn8fbjXcsyjOKQ8t8=</DigestValue>
    </Reference>
  </SignedInfo>
  <SignatureValue>ZFzuV22wJ9wtncmoIEyydF6T1FntTk+3FuMKkdm7j/EMimgfTuMwS8azSZ1QJ1ZG6THPsfTUMjWy
UWqCEMUkaQRNsuDvkVVZvyGjVYN+nP/ex15s1sSPNdpDjUKDxgNPS/WpmnpoV4znYqLKlflOAfbJ
VwUzCDNA/xEgkZ7CVVyVPMQ2deJXIz0TKwU0eHetQM40jQ9S8B3FWOUZAFzTp+HM9yn4t0wGHrXl
JNacGmqY6+JQkVlS25GsXPRGGNy52PZ6DNyeeOwyWre++px5ZCedccH+snTvjfwcL1sSHN8ezL2V
1tBNK18sVDnNF5+jrI2+YtUdiHcNer+DZKahRg==</SignatureValue>
  <KeyInfo>
    <X509Data>
      <X509Certificate>MIIIgjCCBmqgAwIBAgIIOD+Ms+uN+VowDQYJKoZIhvcNAQELBQAwWjEaMBgGA1UEAwwRQ0EtRE9DVU1FTlRBIFMuQS4xFjAUBgNVBAUTDVJVQzgwMDUwMTcyLTExFzAVBgNVBAoMDkRPQ1VNRU5UQSBTLkEuMQswCQYDVQQGEwJQWTAeFw0yNTA1MDgxOTEyMDBaFw0yNzA1MDgxOTEy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s/l6zype2TdEbvi/PAOpQ2mutmfg2u3/KlsFpNU4wOen7Gksj+n+FgAg6iS2DCQcLqtBb9+hyLM0ii0NcsheygSc+vZPqkXY0YECRTO8mPR/G/M3OL5nl8Z6U74KdfB2q0cTFwSBNtQ2qbXEG0Il2L9gLZBLWVRoOMhNFVODtT54LucUHBYOMawBt3u6y+NFHvih/TezOkqOZi5oUZEVFSbPxWEC2UMSi4UqTHBkKY5HlhVtpJ4M7yZZViZW2arSDmkUVg5OWenwle2jIe6qJQAWJoBH/90voxvf8rW/G39fuVGIsKQ8GZCD6PUkB69aAjEvqsaXBQWgjNv+q/urU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tGxqBQ+fXwB8aNr49hmo8h5F7REwDgYDVR0PAQH/BAQDAgXgMA0GCSqGSIb3DQEBCwUAA4ICAQAheBbeECtL6osgVt88aFkO5FRuB4LgqSKNFqeyr5tB1caZ5H/ApYhF4YjTV6Y+fAEJUoaMu06/HftMTzf3Z99hXNhVF+dhmS3RNbJAV9u1WQeI25/amLqOngXBecT1lLoXobfAv7DRyQAvbwl2yZuscEsvVvZgt5KcIwuiTDRbS/4Nq4+4vRFRo/lJTgmtNQcMotjGjRC6M3OVtZ2bmECsBnXsI1Mmab7VObFo/Dc5a/BdquwlxyF6uRGs21B4agP1lgGnIpKwodGfLoQW0oA9HaoHBLtuPoRTG1wv8TXUPzSuSSF/+XsixVzOU58Og6OO9l/9VzjFrHawFkLYuRiCjG0m560n4smxJDPwnqNfACbme3OPG1btOhvtyXHlgKYAD5kNab7rrLAdrPV9PqPFVF5apNY/aGKKSrmolMirCm5fuF1CRq5LcRzZaanhH2C+7j6EJnIvzI9Ro9ILt4jonNGCurX3l3tNncA7pJA6hY7U494iVqyqgct8rlRwze9djZiKnAvmNpeaaLjNof7DzIMv5rf0QYS05YxB7aNfk/0yXoaKqTuEpJCg4px2uzbFj2G3jjsDWmkb0UEBoqi82GJqE24mg3P+7QQsq65bVuS4Y76qgEs5dL92T6p6RIoTMk0bpc0luAhxC0F1/oMdsAMochYjZuAExnk3XHeoM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wUmUYJ0QSDnQM6YeeKD2uKKJwxP51Ru1G7MRGdqbrcI=</DigestValue>
      </Reference>
      <Reference URI="/xl/drawings/drawing1.xml?ContentType=application/vnd.openxmlformats-officedocument.drawing+xml">
        <DigestMethod Algorithm="http://www.w3.org/2001/04/xmlenc#sha256"/>
        <DigestValue>805wV94ciIvrdb5TwY4sMMJOf7kcPj8gA1kLFrn0XAk=</DigestValue>
      </Reference>
      <Reference URI="/xl/drawings/drawing2.xml?ContentType=application/vnd.openxmlformats-officedocument.drawing+xml">
        <DigestMethod Algorithm="http://www.w3.org/2001/04/xmlenc#sha256"/>
        <DigestValue>/70ZXli+K/8IuaQmvDOQGUVpGzkQhaWqP8h5e6X5sTY=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9FyMA6wxRT730jfWB0M3Hs06WvriftpxTtn+GJLMCvk=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Ur6SWNuBD8kBVc+fjDTOQrfuqJxKbCUpg2VHTdI4RLA=</DigestValue>
      </Reference>
      <Reference URI="/xl/styles.xml?ContentType=application/vnd.openxmlformats-officedocument.spreadsheetml.styles+xml">
        <DigestMethod Algorithm="http://www.w3.org/2001/04/xmlenc#sha256"/>
        <DigestValue>A+nxAgqExuLwEQfh2UGSJJz9WeK6cSSabS8+WdBoXiU=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0x/MkDH6XtJCOivaGOZbon/SuxUJ0KNWtcvJ910+FPA=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N/h/bhzlhJIC/20QRd49DNAFv9AlZXLryaqrv6SHAhs=</DigestValue>
      </Reference>
      <Reference URI="/xl/worksheets/sheet2.xml?ContentType=application/vnd.openxmlformats-officedocument.spreadsheetml.worksheet+xml">
        <DigestMethod Algorithm="http://www.w3.org/2001/04/xmlenc#sha256"/>
        <DigestValue>5LgozyPbEjTlspIP9CN/xzvObX7nzwuW7XaGRfa7HXo=</DigestValue>
      </Reference>
      <Reference URI="/xl/worksheets/sheet3.xml?ContentType=application/vnd.openxmlformats-officedocument.spreadsheetml.worksheet+xml">
        <DigestMethod Algorithm="http://www.w3.org/2001/04/xmlenc#sha256"/>
        <DigestValue>13wBxM9bcPUWSsSexHIkT2PSys191FIFVXNZ7iC4SX4=</DigestValue>
      </Reference>
      <Reference URI="/xl/worksheets/sheet4.xml?ContentType=application/vnd.openxmlformats-officedocument.spreadsheetml.worksheet+xml">
        <DigestMethod Algorithm="http://www.w3.org/2001/04/xmlenc#sha256"/>
        <DigestValue>GHQU6N70FV6hv6mUVu00uzmAfdiAmG1kGjWhA4Gz8lk=</DigestValue>
      </Reference>
      <Reference URI="/xl/worksheets/sheet5.xml?ContentType=application/vnd.openxmlformats-officedocument.spreadsheetml.worksheet+xml">
        <DigestMethod Algorithm="http://www.w3.org/2001/04/xmlenc#sha256"/>
        <DigestValue>m9VgVsVPfRIWrZ1VBgu9Ki0pYanV8fHeL2cgxkQKko4=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2025-05-13T20:54:02Z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SIV</SignatureComments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2025-05-13T20:54:02Z</xd:SigningTime>
          <xd:SigningCertificate>
            <xd:Cert>
              <xd:CertDigest>
                <DigestMethod Algorithm="http://www.w3.org/2001/04/xmlenc#sha256"/>
                <DigestValue>xLEfJb1iLqrRNavaoJGs4JQNnKLyH5hy7TEqAajeaQU=</DigestValue>
              </xd:CertDigest>
              <xd:IssuerSerial>
                <X509IssuerName>C=PY, O=DOCUMENTA S.A., SERIALNUMBER=RUC80050172-1, CN=CA-DOCUMENTA S.A.</X509IssuerName>
                <X509SerialNumber>4053112894035720538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Heisecke</dc:creator>
  <cp:lastModifiedBy>Raul Heisecke</cp:lastModifiedBy>
  <cp:lastPrinted>2021-01-06T11:50:05Z</cp:lastPrinted>
  <dcterms:created xsi:type="dcterms:W3CDTF">2006-11-30T13:09:28Z</dcterms:created>
  <dcterms:modified xsi:type="dcterms:W3CDTF">2025-05-13T20:28:31Z</dcterms:modified>
</cp:coreProperties>
</file>