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10.12.254.144\Financiera\CONTABILIDAD\2025\NOTAS Y COMUNICACIONES\SIV\06-BepsaJunio2025\Para firmar\"/>
    </mc:Choice>
  </mc:AlternateContent>
  <xr:revisionPtr revIDLastSave="0" documentId="13_ncr:1_{FA428952-CA29-4215-976A-AC743DFB8CCD}" xr6:coauthVersionLast="47" xr6:coauthVersionMax="47" xr10:uidLastSave="{00000000-0000-0000-0000-000000000000}"/>
  <bookViews>
    <workbookView xWindow="-108" yWindow="-108" windowWidth="23256" windowHeight="12576" xr2:uid="{DB4D27B4-6F27-4778-BE33-8E874BA0CD22}"/>
  </bookViews>
  <sheets>
    <sheet name="ANEXO B"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9" i="2" l="1"/>
  <c r="F68" i="2"/>
  <c r="B62" i="2"/>
  <c r="D62" i="2" s="1"/>
  <c r="E62" i="2" l="1"/>
</calcChain>
</file>

<file path=xl/sharedStrings.xml><?xml version="1.0" encoding="utf-8"?>
<sst xmlns="http://schemas.openxmlformats.org/spreadsheetml/2006/main" count="103" uniqueCount="95">
  <si>
    <t>ANEXO B</t>
  </si>
  <si>
    <t>CARGO</t>
  </si>
  <si>
    <t>NOMBRE Y APELLIDO</t>
  </si>
  <si>
    <t>Representante(s) Legal(es)</t>
  </si>
  <si>
    <t>Vicepresidente Directorio</t>
  </si>
  <si>
    <t>Plana Ejecutiva</t>
  </si>
  <si>
    <t>MODELOS DE ESTADOS FINANCIEROS BASICOS</t>
  </si>
  <si>
    <t>INFORMACION GENERAL DE LA ENTIDAD</t>
  </si>
  <si>
    <t>1.</t>
  </si>
  <si>
    <t>INDENTIFICACION:</t>
  </si>
  <si>
    <t>1.1.</t>
  </si>
  <si>
    <t>NOMBRE O RAZON SOCIAL:</t>
  </si>
  <si>
    <t>BEPSA DEL PARAGUAY S.A.E.C.A.</t>
  </si>
  <si>
    <t>1.2.</t>
  </si>
  <si>
    <t>ANTECEDENTES DE CONSTITUCION SOCIAL Y REFORMAS ESTATUTARIAS</t>
  </si>
  <si>
    <t>BEPSA DEL PARAGUAY SOCIEDAD ANÓNIMA fue constituida por escritura Nº 05, de fecha 19 de enero de 1990. Sus estatutos sociales fueron aprobados y su personería jurídica reconocida por Decreto Nº 5.411 del Poder Ejecutivo de fecha 09 de abril de 1990 y sus modificaciones por escritura pública Nº 34, del 26 de marzo de 1991, escritura pública Nº 91 del 06 de agosto de 1993, escritura pública Nº 252 del 18 de julio de 1994,  por escritura pública Nº 384 del 03 de julio de 1996, escritura pública Nº 93 del 08 de noviembre de 2001 y su complementaria escritura pública Nº 16 del 10 de abril de 2002, escritura pública Nº 20 del 10 de octubre de 2002 y su complementaria escritura pública Nº 31 del 16 de diciembre de 2002, escritura pública Nº 99 del 7 de agosto de 2003, escritura pública Nº 77 del 13 de mayo de 2009, escritura pública N° 68 del 16 de diciembre de 2013, escritura pública Nº 51 del 15 de Diciembre de 2014, escritura publica Nº 24 del 06 de mayo de 2016, escritura publica Nº 13 del veinte y tres de abril de 23/04/18, folio 12 en fecha 21/05/19, Nº 40 folio 151 de fecha 24/06/19.La sociedad tiene por objeto principal dedicarse a la prestación de servicios de una Red Electrónica de Transferencia a las entidades bancarias, financieras, comerciales e industriales del mercado paraguayo, a otras redes de servicios electrónicos regionales o internacionales y a las entidades públicas, autárquicas o no, nacionales o municipales. Los servicios que la sociedad BEPSA DEL PARAGUAY SOCIEDAD ANÓNIMA brinda, son todos aquellos que requieren de procesamiento electrónico computarizado, como ser: red de cajeros automáticos, red de terminales de puntos de venta, sistema de administración, sistemas de tarjeta de crédito, banco en casa, sistema de acceso a base de datos y de información financiera bursátil, cotizaciones de mercado o cualquier otro tipo de procesamiento de información y transferencias de fondos y datos que los adelantos tecnológicos permitan brindar en el futuro. La sociedad se encuentra autorizada y tiene plena capacidad jurídica para entender y desarrollar cualquier tipo de actividades comerciales, industriales, inmobiliarias, empresariales, actual como agencia de turismo y afines o cualquier otra actividad lícita sin más limitaciones que las previstas en las leyes  respectivas y sus estatutos.</t>
  </si>
  <si>
    <t>1.3.</t>
  </si>
  <si>
    <t>RUC:</t>
  </si>
  <si>
    <t>80011012-9</t>
  </si>
  <si>
    <t>1.4.</t>
  </si>
  <si>
    <t>ACTIVIDAD PRINCIPAL SEGÚN INSCRIPCION EN EL RUC:</t>
  </si>
  <si>
    <t>Otras actividades de servicios financieros, excepto la financiación de planes de seguros y de pensiones</t>
  </si>
  <si>
    <t>1.5.</t>
  </si>
  <si>
    <t xml:space="preserve">ACTIVIDAD/ES SECUNDARIA/S SEGÚN INSCRIPCION EN EL RUC: </t>
  </si>
  <si>
    <t>N/A.</t>
  </si>
  <si>
    <t>1.6.</t>
  </si>
  <si>
    <t>DOMICILIO LEGAL:</t>
  </si>
  <si>
    <t>Pitiantuta Nº 485 esq. Avda. España</t>
  </si>
  <si>
    <t>1.7.</t>
  </si>
  <si>
    <t>TELEFONO:</t>
  </si>
  <si>
    <t>(595-21) 620 6000</t>
  </si>
  <si>
    <t>1.8.</t>
  </si>
  <si>
    <t>1.9.</t>
  </si>
  <si>
    <t>finanzas@bepsa.com.py</t>
  </si>
  <si>
    <t>1.10</t>
  </si>
  <si>
    <t>http://www.bepsa.com.py</t>
  </si>
  <si>
    <t>ADMINISTRACION:</t>
  </si>
  <si>
    <t>3.</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</si>
  <si>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</si>
  <si>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</si>
  <si>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</si>
  <si>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</si>
  <si>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</si>
  <si>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</si>
  <si>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</si>
  <si>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</si>
  <si>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</si>
  <si>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</si>
  <si>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</si>
  <si>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</si>
  <si>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</si>
  <si>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</si>
  <si>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4.</t>
  </si>
  <si>
    <t>AUDITOR EXTERNO INDEPENDIENTE</t>
  </si>
  <si>
    <t>GESTION EMPRESARIAL</t>
  </si>
  <si>
    <t>4.1.</t>
  </si>
  <si>
    <t>AUDITOR EXTERNO INDEPENDIENTE DESIGNADO:</t>
  </si>
  <si>
    <t>4.2.</t>
  </si>
  <si>
    <t>008</t>
  </si>
  <si>
    <t>FAX:</t>
  </si>
  <si>
    <t>E-MAIL:</t>
  </si>
  <si>
    <t>SITIO PAGINA WEB;</t>
  </si>
  <si>
    <t>CAPITAL Y PROPIEDAD:</t>
  </si>
  <si>
    <t>Banco Continental S.A.E.C.A.</t>
  </si>
  <si>
    <t>Ordinarias</t>
  </si>
  <si>
    <t>Directorio y Apoderado</t>
  </si>
  <si>
    <t>Director Titular</t>
  </si>
  <si>
    <t>Teresa Gaona de Bobadilla</t>
  </si>
  <si>
    <t>Maximiliano Altieri Fadul</t>
  </si>
  <si>
    <t>Síndico Titular</t>
  </si>
  <si>
    <t>Sindico Suplente</t>
  </si>
  <si>
    <t>Marcelo Kullman</t>
  </si>
  <si>
    <t>Gerente General</t>
  </si>
  <si>
    <t>Eduardo Szaran</t>
  </si>
  <si>
    <t>Carla Corvalan</t>
  </si>
  <si>
    <t>Gerente de Planificación y Proyectos</t>
  </si>
  <si>
    <t>Emilio Vargas</t>
  </si>
  <si>
    <t>German Valentino</t>
  </si>
  <si>
    <t>Aporte para Futura Integracion</t>
  </si>
  <si>
    <t>OS/OVM</t>
  </si>
  <si>
    <t>Banco Rio S.A.E.C.A.</t>
  </si>
  <si>
    <t>Raúl Heisecke</t>
  </si>
  <si>
    <t>César González</t>
  </si>
  <si>
    <t>Gerente de Entidades</t>
  </si>
  <si>
    <t xml:space="preserve">Gerente de Productos </t>
  </si>
  <si>
    <t>Pedro Acosta</t>
  </si>
  <si>
    <t>Supervisor General de Administración y Finanzas</t>
  </si>
  <si>
    <t>Supervisor General Comercial</t>
  </si>
  <si>
    <t>Supervisor General de TIC</t>
  </si>
  <si>
    <t>Presidente Directorio</t>
  </si>
  <si>
    <t>Pedro Elias Loblein</t>
  </si>
  <si>
    <t>Karina Alborno</t>
  </si>
  <si>
    <t>Gabriel Benítez</t>
  </si>
  <si>
    <t>NUMERO DE INSCRIPCION EN EL REGISTRO DE LA SIV:</t>
  </si>
  <si>
    <t>INFORMACION AL 30/06/2025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</si>
</sst>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5" x14ac:knownFonts="1">
    <font>
      <sz val="11"/>
      <color theme="1"/>
      <name val="Calibri"/>
      <family val="2"/>
      <scheme val="minor"/>
    </font>
    <font>
      <sz val="10"/>
      <name val="Arial"/>
      <family val="2"/>
    </font>
    <font>
      <sz val="11"/>
      <color theme="1"/>
      <name val="Calibri"/>
      <family val="2"/>
      <scheme val="minor"/>
    </font>
    <font>
      <sz val="10"/>
      <color theme="1"/>
      <name val="Arial"/>
      <family val="2"/>
    </font>
    <font>
      <b/>
      <sz val="10"/>
      <color theme="1"/>
      <name val="Arial"/>
      <family val="2"/>
    </font>
  </fonts>
  <fills count="2">
    <fill>
      <patternFill patternType="none"/>
    </fill>
    <fill>
      <patternFill patternType="gray125"/>
    </fill>
  </fills>
  <borders count="11">
    <border>
      <left/>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4">
    <xf numFmtId="0" fontId="0" fillId="0" borderId="0"/>
    <xf numFmtId="41" fontId="2" fillId="0" borderId="0" applyFont="0" applyFill="0" applyBorder="0" applyAlignment="0" applyProtection="0"/>
    <xf numFmtId="0" fontId="1" fillId="0" borderId="0"/>
    <xf numFmtId="9" fontId="2" fillId="0" borderId="0" applyFont="0" applyFill="0" applyBorder="0" applyAlignment="0" applyProtection="0"/>
  </cellStyleXfs>
  <cellXfs count="37">
    <xf numFmtId="0" fontId="0" fillId="0" borderId="0" xfId="0"/>
    <xf numFmtId="0" fontId="3" fillId="0" borderId="0" xfId="0" applyFont="1"/>
    <xf numFmtId="0" fontId="4" fillId="0" borderId="0" xfId="0" applyFont="1"/>
    <xf numFmtId="14" fontId="3" fillId="0" borderId="0" xfId="0" applyNumberFormat="1" applyFont="1"/>
    <xf numFmtId="0" fontId="4" fillId="0" borderId="0" xfId="0" applyFont="1" applyAlignment="1">
      <alignment horizontal="left"/>
    </xf>
    <xf numFmtId="0" fontId="3" fillId="0" borderId="0" xfId="0" applyFont="1" applyAlignment="1">
      <alignment horizontal="left"/>
    </xf>
    <xf numFmtId="0" fontId="4" fillId="0" borderId="0" xfId="0" applyFont="1" applyAlignment="1">
      <alignment wrapText="1"/>
    </xf>
    <xf numFmtId="0" fontId="4" fillId="0" borderId="0" xfId="0" applyFont="1" applyAlignment="1">
      <alignment horizontal="left"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vertical="center"/>
    </xf>
    <xf numFmtId="0" fontId="4" fillId="0" borderId="9" xfId="0" applyFont="1" applyBorder="1" applyAlignment="1">
      <alignment horizontal="center" vertical="center" wrapText="1"/>
    </xf>
    <xf numFmtId="0" fontId="3" fillId="0" borderId="1" xfId="0" applyFont="1" applyBorder="1"/>
    <xf numFmtId="0" fontId="4" fillId="0" borderId="10" xfId="0" applyFont="1" applyBorder="1" applyAlignment="1">
      <alignment horizontal="center" vertical="center" wrapText="1"/>
    </xf>
    <xf numFmtId="41" fontId="3" fillId="0" borderId="8" xfId="1" applyFont="1" applyBorder="1" applyAlignment="1">
      <alignment horizontal="center" vertical="center" wrapText="1"/>
    </xf>
    <xf numFmtId="41" fontId="3" fillId="0" borderId="1" xfId="1" applyFont="1" applyBorder="1" applyAlignment="1">
      <alignment horizontal="center"/>
    </xf>
    <xf numFmtId="41" fontId="3" fillId="0" borderId="10" xfId="1" applyFont="1" applyBorder="1" applyAlignment="1">
      <alignment horizontal="center" vertical="center" wrapText="1"/>
    </xf>
    <xf numFmtId="3" fontId="3" fillId="0" borderId="0" xfId="0" applyNumberFormat="1" applyFont="1"/>
    <xf numFmtId="0" fontId="3" fillId="0" borderId="10" xfId="0" applyFont="1" applyBorder="1" applyAlignment="1">
      <alignment vertical="center" wrapText="1"/>
    </xf>
    <xf numFmtId="0" fontId="3" fillId="0" borderId="10" xfId="0" applyFont="1" applyBorder="1" applyAlignment="1">
      <alignment horizontal="center" vertical="center" wrapText="1"/>
    </xf>
    <xf numFmtId="10" fontId="3" fillId="0" borderId="10" xfId="3" applyNumberFormat="1" applyFont="1" applyBorder="1" applyAlignment="1">
      <alignment horizontal="center" vertical="center" wrapText="1"/>
    </xf>
    <xf numFmtId="10" fontId="3" fillId="0" borderId="0" xfId="3" applyNumberFormat="1" applyFont="1"/>
    <xf numFmtId="49" fontId="3" fillId="0" borderId="0" xfId="0" applyNumberFormat="1" applyFont="1"/>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left" vertical="center" wrapText="1"/>
    </xf>
    <xf numFmtId="0" fontId="3" fillId="0" borderId="0" xfId="0" applyFont="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4" fillId="0" borderId="0" xfId="0" applyFont="1" applyAlignment="1">
      <alignment horizontal="center"/>
    </xf>
    <xf numFmtId="0" fontId="3" fillId="0" borderId="0" xfId="0" applyFont="1" applyAlignment="1">
      <alignment horizontal="center" wrapText="1"/>
    </xf>
    <xf numFmtId="0" fontId="3" fillId="0" borderId="0" xfId="0" applyFont="1" applyAlignment="1">
      <alignment horizontal="left" wrapText="1"/>
    </xf>
  </cellXfs>
  <cellStyles count="4">
    <cellStyle name="Millares [0] 2" xfId="1" xr:uid="{BA7CDB71-8A7E-4EAD-8338-7E1CD2E99401}"/>
    <cellStyle name="Normal" xfId="0" builtinId="0"/>
    <cellStyle name="Normal 2" xfId="2" xr:uid="{4699EAC9-4FD6-43C9-9B41-63C623BD271C}"/>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2B3B2-25DC-4168-8E53-9EED05900989}">
  <dimension ref="A2:J74"/>
  <sheetViews>
    <sheetView showGridLines="0" tabSelected="1" zoomScale="70" zoomScaleNormal="70" workbookViewId="0">
      <selection activeCell="A7" sqref="A7"/>
    </sheetView>
  </sheetViews>
  <sheetFormatPr baseColWidth="10" defaultColWidth="11.5546875" defaultRowHeight="13.2" x14ac:dyDescent="0.25"/>
  <cols>
    <col min="1" max="1" width="15.6640625" style="1" customWidth="1"/>
    <col min="2" max="2" width="50" style="1" customWidth="1"/>
    <col min="3" max="3" width="32.33203125" style="1" bestFit="1" customWidth="1"/>
    <col min="4" max="4" width="23.5546875" style="1" customWidth="1"/>
    <col min="5" max="6" width="15.6640625" style="1" customWidth="1"/>
    <col min="7" max="7" width="19.6640625" style="1" customWidth="1"/>
    <col min="8" max="8" width="14.33203125" style="1" bestFit="1" customWidth="1"/>
    <col min="9" max="9" width="11.5546875" style="1"/>
    <col min="10" max="10" width="20.33203125" style="1" bestFit="1" customWidth="1"/>
    <col min="11" max="16384" width="11.5546875" style="1"/>
  </cols>
  <sheetData>
    <row r="2" spans="1:5" ht="13.8" thickBot="1" x14ac:dyDescent="0.3"/>
    <row r="3" spans="1:5" ht="13.8" thickBot="1" x14ac:dyDescent="0.3">
      <c r="A3" s="30" t="s">
        <v>0</v>
      </c>
      <c r="B3" s="31"/>
      <c r="C3" s="31"/>
      <c r="D3" s="31"/>
      <c r="E3" s="32"/>
    </row>
    <row r="4" spans="1:5" x14ac:dyDescent="0.25">
      <c r="A4" s="33" t="s">
        <v>6</v>
      </c>
      <c r="B4" s="33"/>
      <c r="C4" s="33"/>
      <c r="D4" s="33"/>
      <c r="E4" s="33"/>
    </row>
    <row r="5" spans="1:5" x14ac:dyDescent="0.25">
      <c r="A5" s="34" t="s">
        <v>7</v>
      </c>
      <c r="B5" s="34"/>
      <c r="C5" s="34"/>
      <c r="D5" s="34"/>
      <c r="E5" s="34"/>
    </row>
    <row r="6" spans="1:5" x14ac:dyDescent="0.25">
      <c r="A6" s="2" t="s">
        <v>94</v>
      </c>
    </row>
    <row r="7" spans="1:5" x14ac:dyDescent="0.25">
      <c r="A7" s="2"/>
      <c r="D7" s="3"/>
    </row>
    <row r="9" spans="1:5" x14ac:dyDescent="0.25">
      <c r="A9" s="4" t="s">
        <v>8</v>
      </c>
      <c r="B9" s="4" t="s">
        <v>9</v>
      </c>
      <c r="C9" s="5" t="s">
        <v>18</v>
      </c>
    </row>
    <row r="10" spans="1:5" x14ac:dyDescent="0.25">
      <c r="A10" s="4" t="s">
        <v>10</v>
      </c>
      <c r="B10" s="4" t="s">
        <v>11</v>
      </c>
      <c r="C10" s="5" t="s">
        <v>12</v>
      </c>
    </row>
    <row r="11" spans="1:5" x14ac:dyDescent="0.25">
      <c r="A11" s="4" t="s">
        <v>13</v>
      </c>
      <c r="B11" s="4" t="s">
        <v>14</v>
      </c>
      <c r="C11" s="5"/>
    </row>
    <row r="12" spans="1:5" x14ac:dyDescent="0.25">
      <c r="A12" s="35" t="s">
        <v>15</v>
      </c>
      <c r="B12" s="35"/>
      <c r="C12" s="35"/>
      <c r="D12" s="35"/>
      <c r="E12" s="35"/>
    </row>
    <row r="13" spans="1:5" x14ac:dyDescent="0.25">
      <c r="A13" s="35"/>
      <c r="B13" s="35"/>
      <c r="C13" s="35"/>
      <c r="D13" s="35"/>
      <c r="E13" s="35"/>
    </row>
    <row r="14" spans="1:5" x14ac:dyDescent="0.25">
      <c r="A14" s="35"/>
      <c r="B14" s="35"/>
      <c r="C14" s="35"/>
      <c r="D14" s="35"/>
      <c r="E14" s="35"/>
    </row>
    <row r="15" spans="1:5" x14ac:dyDescent="0.25">
      <c r="A15" s="35"/>
      <c r="B15" s="35"/>
      <c r="C15" s="35"/>
      <c r="D15" s="35"/>
      <c r="E15" s="35"/>
    </row>
    <row r="16" spans="1:5" x14ac:dyDescent="0.25">
      <c r="A16" s="35"/>
      <c r="B16" s="35"/>
      <c r="C16" s="35"/>
      <c r="D16" s="35"/>
      <c r="E16" s="35"/>
    </row>
    <row r="17" spans="1:5" x14ac:dyDescent="0.25">
      <c r="A17" s="35"/>
      <c r="B17" s="35"/>
      <c r="C17" s="35"/>
      <c r="D17" s="35"/>
      <c r="E17" s="35"/>
    </row>
    <row r="18" spans="1:5" x14ac:dyDescent="0.25">
      <c r="A18" s="35"/>
      <c r="B18" s="35"/>
      <c r="C18" s="35"/>
      <c r="D18" s="35"/>
      <c r="E18" s="35"/>
    </row>
    <row r="19" spans="1:5" x14ac:dyDescent="0.25">
      <c r="A19" s="35"/>
      <c r="B19" s="35"/>
      <c r="C19" s="35"/>
      <c r="D19" s="35"/>
      <c r="E19" s="35"/>
    </row>
    <row r="20" spans="1:5" x14ac:dyDescent="0.25">
      <c r="A20" s="35"/>
      <c r="B20" s="35"/>
      <c r="C20" s="35"/>
      <c r="D20" s="35"/>
      <c r="E20" s="35"/>
    </row>
    <row r="21" spans="1:5" x14ac:dyDescent="0.25">
      <c r="A21" s="35"/>
      <c r="B21" s="35"/>
      <c r="C21" s="35"/>
      <c r="D21" s="35"/>
      <c r="E21" s="35"/>
    </row>
    <row r="22" spans="1:5" x14ac:dyDescent="0.25">
      <c r="A22" s="35"/>
      <c r="B22" s="35"/>
      <c r="C22" s="35"/>
      <c r="D22" s="35"/>
      <c r="E22" s="35"/>
    </row>
    <row r="23" spans="1:5" x14ac:dyDescent="0.25">
      <c r="A23" s="35"/>
      <c r="B23" s="35"/>
      <c r="C23" s="35"/>
      <c r="D23" s="35"/>
      <c r="E23" s="35"/>
    </row>
    <row r="24" spans="1:5" x14ac:dyDescent="0.25">
      <c r="A24" s="35"/>
      <c r="B24" s="35"/>
      <c r="C24" s="35"/>
      <c r="D24" s="35"/>
      <c r="E24" s="35"/>
    </row>
    <row r="25" spans="1:5" x14ac:dyDescent="0.25">
      <c r="A25" s="35"/>
      <c r="B25" s="35"/>
      <c r="C25" s="35"/>
      <c r="D25" s="35"/>
      <c r="E25" s="35"/>
    </row>
    <row r="26" spans="1:5" x14ac:dyDescent="0.25">
      <c r="A26" s="35"/>
      <c r="B26" s="35"/>
      <c r="C26" s="35"/>
      <c r="D26" s="35"/>
      <c r="E26" s="35"/>
    </row>
    <row r="27" spans="1:5" ht="73.2" customHeight="1" x14ac:dyDescent="0.25">
      <c r="A27" s="35"/>
      <c r="B27" s="35"/>
      <c r="C27" s="35"/>
      <c r="D27" s="35"/>
      <c r="E27" s="35"/>
    </row>
    <row r="28" spans="1:5" x14ac:dyDescent="0.25">
      <c r="A28" s="4" t="s">
        <v>16</v>
      </c>
      <c r="B28" s="4" t="s">
        <v>17</v>
      </c>
      <c r="C28" s="1" t="s">
        <v>18</v>
      </c>
    </row>
    <row r="29" spans="1:5" ht="42" customHeight="1" x14ac:dyDescent="0.25">
      <c r="A29" s="2" t="s">
        <v>19</v>
      </c>
      <c r="B29" s="6" t="s">
        <v>20</v>
      </c>
      <c r="C29" s="36" t="s">
        <v>21</v>
      </c>
      <c r="D29" s="36"/>
      <c r="E29" s="36"/>
    </row>
    <row r="30" spans="1:5" ht="26.4" x14ac:dyDescent="0.25">
      <c r="A30" s="4" t="s">
        <v>22</v>
      </c>
      <c r="B30" s="7" t="s">
        <v>23</v>
      </c>
      <c r="C30" s="29" t="s">
        <v>24</v>
      </c>
      <c r="D30" s="29"/>
      <c r="E30" s="29"/>
    </row>
    <row r="31" spans="1:5" x14ac:dyDescent="0.25">
      <c r="A31" s="4" t="s">
        <v>25</v>
      </c>
      <c r="B31" s="4" t="s">
        <v>26</v>
      </c>
      <c r="C31" s="1" t="s">
        <v>27</v>
      </c>
    </row>
    <row r="32" spans="1:5" x14ac:dyDescent="0.25">
      <c r="A32" s="4" t="s">
        <v>28</v>
      </c>
      <c r="B32" s="4" t="s">
        <v>29</v>
      </c>
      <c r="C32" s="1" t="s">
        <v>30</v>
      </c>
    </row>
    <row r="33" spans="1:3" x14ac:dyDescent="0.25">
      <c r="A33" s="4" t="s">
        <v>31</v>
      </c>
      <c r="B33" s="4" t="s">
        <v>59</v>
      </c>
      <c r="C33" s="1" t="s">
        <v>30</v>
      </c>
    </row>
    <row r="34" spans="1:3" x14ac:dyDescent="0.25">
      <c r="A34" s="4" t="s">
        <v>32</v>
      </c>
      <c r="B34" s="4" t="s">
        <v>60</v>
      </c>
      <c r="C34" s="1" t="s">
        <v>33</v>
      </c>
    </row>
    <row r="35" spans="1:3" x14ac:dyDescent="0.25">
      <c r="A35" s="4" t="s">
        <v>34</v>
      </c>
      <c r="B35" s="4" t="s">
        <v>61</v>
      </c>
      <c r="C35" s="1" t="s">
        <v>35</v>
      </c>
    </row>
    <row r="36" spans="1:3" x14ac:dyDescent="0.25">
      <c r="A36" s="4">
        <v>2</v>
      </c>
      <c r="B36" s="4" t="s">
        <v>36</v>
      </c>
    </row>
    <row r="37" spans="1:3" ht="13.8" thickBot="1" x14ac:dyDescent="0.3">
      <c r="A37" s="4"/>
      <c r="B37" s="4"/>
    </row>
    <row r="38" spans="1:3" ht="13.8" thickBot="1" x14ac:dyDescent="0.3">
      <c r="A38" s="4"/>
      <c r="B38" s="8" t="s">
        <v>1</v>
      </c>
      <c r="C38" s="9" t="s">
        <v>2</v>
      </c>
    </row>
    <row r="39" spans="1:3" ht="13.8" thickBot="1" x14ac:dyDescent="0.3">
      <c r="A39" s="4"/>
      <c r="B39" s="10" t="s">
        <v>3</v>
      </c>
      <c r="C39" s="10" t="s">
        <v>65</v>
      </c>
    </row>
    <row r="40" spans="1:3" ht="13.8" thickBot="1" x14ac:dyDescent="0.3">
      <c r="A40" s="4"/>
      <c r="B40" s="10" t="s">
        <v>89</v>
      </c>
      <c r="C40" s="10" t="s">
        <v>67</v>
      </c>
    </row>
    <row r="41" spans="1:3" ht="13.8" thickBot="1" x14ac:dyDescent="0.3">
      <c r="A41" s="4"/>
      <c r="B41" s="10" t="s">
        <v>4</v>
      </c>
      <c r="C41" s="10" t="s">
        <v>90</v>
      </c>
    </row>
    <row r="42" spans="1:3" ht="13.8" thickBot="1" x14ac:dyDescent="0.3">
      <c r="A42" s="4"/>
      <c r="B42" s="10" t="s">
        <v>66</v>
      </c>
      <c r="C42" s="10" t="s">
        <v>81</v>
      </c>
    </row>
    <row r="43" spans="1:3" ht="13.8" thickBot="1" x14ac:dyDescent="0.3">
      <c r="A43" s="4"/>
      <c r="B43" s="10" t="s">
        <v>66</v>
      </c>
      <c r="C43" s="10" t="s">
        <v>68</v>
      </c>
    </row>
    <row r="44" spans="1:3" ht="13.8" thickBot="1" x14ac:dyDescent="0.3">
      <c r="A44" s="4"/>
      <c r="B44" s="10" t="s">
        <v>66</v>
      </c>
      <c r="C44" s="10" t="s">
        <v>91</v>
      </c>
    </row>
    <row r="45" spans="1:3" ht="13.8" thickBot="1" x14ac:dyDescent="0.3">
      <c r="A45" s="4"/>
      <c r="B45" s="10" t="s">
        <v>69</v>
      </c>
      <c r="C45" s="10" t="s">
        <v>71</v>
      </c>
    </row>
    <row r="46" spans="1:3" ht="13.8" thickBot="1" x14ac:dyDescent="0.3">
      <c r="A46" s="4"/>
      <c r="B46" s="10" t="s">
        <v>70</v>
      </c>
      <c r="C46" s="10" t="s">
        <v>92</v>
      </c>
    </row>
    <row r="47" spans="1:3" ht="13.8" thickBot="1" x14ac:dyDescent="0.3">
      <c r="A47" s="4"/>
      <c r="B47" s="11" t="s">
        <v>5</v>
      </c>
      <c r="C47" s="10"/>
    </row>
    <row r="48" spans="1:3" ht="13.8" thickBot="1" x14ac:dyDescent="0.3">
      <c r="A48" s="4"/>
      <c r="B48" s="10" t="s">
        <v>72</v>
      </c>
      <c r="C48" s="10" t="s">
        <v>81</v>
      </c>
    </row>
    <row r="49" spans="1:10" ht="13.8" thickBot="1" x14ac:dyDescent="0.3">
      <c r="A49" s="4"/>
      <c r="B49" s="10" t="s">
        <v>86</v>
      </c>
      <c r="C49" s="10" t="s">
        <v>85</v>
      </c>
    </row>
    <row r="50" spans="1:10" ht="13.8" thickBot="1" x14ac:dyDescent="0.3">
      <c r="A50" s="4"/>
      <c r="B50" s="10" t="s">
        <v>87</v>
      </c>
      <c r="C50" s="10" t="s">
        <v>82</v>
      </c>
    </row>
    <row r="51" spans="1:10" ht="13.8" thickBot="1" x14ac:dyDescent="0.3">
      <c r="A51" s="4"/>
      <c r="B51" s="10" t="s">
        <v>88</v>
      </c>
      <c r="C51" s="10" t="s">
        <v>77</v>
      </c>
    </row>
    <row r="52" spans="1:10" ht="13.8" thickBot="1" x14ac:dyDescent="0.3">
      <c r="A52" s="4"/>
      <c r="B52" s="10" t="s">
        <v>75</v>
      </c>
      <c r="C52" s="10" t="s">
        <v>76</v>
      </c>
    </row>
    <row r="53" spans="1:10" ht="13.8" thickBot="1" x14ac:dyDescent="0.3">
      <c r="A53" s="4"/>
      <c r="B53" s="10" t="s">
        <v>84</v>
      </c>
      <c r="C53" s="10" t="s">
        <v>73</v>
      </c>
    </row>
    <row r="54" spans="1:10" ht="13.8" thickBot="1" x14ac:dyDescent="0.3">
      <c r="A54" s="4"/>
      <c r="B54" s="10" t="s">
        <v>83</v>
      </c>
      <c r="C54" s="10" t="s">
        <v>74</v>
      </c>
    </row>
    <row r="55" spans="1:10" x14ac:dyDescent="0.25">
      <c r="A55" s="4"/>
    </row>
    <row r="56" spans="1:10" x14ac:dyDescent="0.25">
      <c r="A56" s="4"/>
      <c r="B56" s="4"/>
    </row>
    <row r="58" spans="1:10" ht="22.95" customHeight="1" x14ac:dyDescent="0.25">
      <c r="A58" s="12" t="s">
        <v>37</v>
      </c>
      <c r="B58" s="28" t="s">
        <v>62</v>
      </c>
      <c r="C58" s="28"/>
      <c r="D58" s="28"/>
      <c r="E58" s="28"/>
      <c r="F58" s="28"/>
    </row>
    <row r="59" spans="1:10" ht="13.8" thickBot="1" x14ac:dyDescent="0.3"/>
    <row r="60" spans="1:10" ht="13.8" thickBot="1" x14ac:dyDescent="0.3">
      <c r="A60" s="25" t="s">
        <v>38</v>
      </c>
      <c r="B60" s="26"/>
      <c r="C60" s="26"/>
      <c r="D60" s="26"/>
      <c r="E60" s="26"/>
      <c r="F60" s="27"/>
    </row>
    <row r="61" spans="1:10" ht="27" thickBot="1" x14ac:dyDescent="0.3">
      <c r="A61" s="11" t="s">
        <v>39</v>
      </c>
      <c r="B61" s="13" t="s">
        <v>40</v>
      </c>
      <c r="C61" s="14" t="s">
        <v>78</v>
      </c>
      <c r="D61" s="15" t="s">
        <v>41</v>
      </c>
      <c r="E61" s="15" t="s">
        <v>42</v>
      </c>
      <c r="F61" s="15" t="s">
        <v>43</v>
      </c>
    </row>
    <row r="62" spans="1:10" ht="13.8" thickBot="1" x14ac:dyDescent="0.3">
      <c r="A62" s="16">
        <v>76862400000</v>
      </c>
      <c r="B62" s="16">
        <f>+A62</f>
        <v>76862400000</v>
      </c>
      <c r="C62" s="17">
        <v>167180</v>
      </c>
      <c r="D62" s="16">
        <f>+B62</f>
        <v>76862400000</v>
      </c>
      <c r="E62" s="16">
        <f>+B62</f>
        <v>76862400000</v>
      </c>
      <c r="F62" s="18">
        <v>100000</v>
      </c>
    </row>
    <row r="64" spans="1:10" x14ac:dyDescent="0.25">
      <c r="J64" s="19"/>
    </row>
    <row r="65" spans="1:7" x14ac:dyDescent="0.25">
      <c r="A65" s="2" t="s">
        <v>44</v>
      </c>
    </row>
    <row r="66" spans="1:7" ht="13.8" thickBot="1" x14ac:dyDescent="0.3">
      <c r="A66" s="2"/>
    </row>
    <row r="67" spans="1:7" ht="60" customHeight="1" thickBot="1" x14ac:dyDescent="0.3">
      <c r="A67" s="8" t="s">
        <v>45</v>
      </c>
      <c r="B67" s="9" t="s">
        <v>46</v>
      </c>
      <c r="C67" s="9" t="s">
        <v>47</v>
      </c>
      <c r="D67" s="9" t="s">
        <v>48</v>
      </c>
      <c r="E67" s="9" t="s">
        <v>49</v>
      </c>
      <c r="F67" s="9" t="s">
        <v>50</v>
      </c>
      <c r="G67" s="9" t="s">
        <v>51</v>
      </c>
    </row>
    <row r="68" spans="1:7" ht="13.8" thickBot="1" x14ac:dyDescent="0.3">
      <c r="A68" s="10">
        <v>1</v>
      </c>
      <c r="B68" s="20" t="s">
        <v>63</v>
      </c>
      <c r="C68" s="18">
        <v>358259</v>
      </c>
      <c r="D68" s="21" t="s">
        <v>64</v>
      </c>
      <c r="E68" s="22" t="s">
        <v>79</v>
      </c>
      <c r="F68" s="18">
        <f>+C68*F62</f>
        <v>35825900000</v>
      </c>
      <c r="G68" s="22">
        <v>0.49969999999999998</v>
      </c>
    </row>
    <row r="69" spans="1:7" ht="15" customHeight="1" thickBot="1" x14ac:dyDescent="0.3">
      <c r="A69" s="10">
        <v>2</v>
      </c>
      <c r="B69" s="20" t="s">
        <v>80</v>
      </c>
      <c r="C69" s="18">
        <v>114575</v>
      </c>
      <c r="D69" s="21" t="s">
        <v>64</v>
      </c>
      <c r="E69" s="22" t="s">
        <v>79</v>
      </c>
      <c r="F69" s="18">
        <f>+C69*F62</f>
        <v>11457500000</v>
      </c>
      <c r="G69" s="22">
        <v>0.1384</v>
      </c>
    </row>
    <row r="70" spans="1:7" x14ac:dyDescent="0.25">
      <c r="A70" s="2"/>
    </row>
    <row r="71" spans="1:7" x14ac:dyDescent="0.25">
      <c r="F71" s="23"/>
    </row>
    <row r="72" spans="1:7" x14ac:dyDescent="0.25">
      <c r="A72" s="2" t="s">
        <v>52</v>
      </c>
      <c r="B72" s="2" t="s">
        <v>53</v>
      </c>
      <c r="C72" s="1" t="s">
        <v>54</v>
      </c>
    </row>
    <row r="73" spans="1:7" x14ac:dyDescent="0.25">
      <c r="A73" s="2" t="s">
        <v>55</v>
      </c>
      <c r="B73" s="6" t="s">
        <v>56</v>
      </c>
      <c r="C73" s="1" t="s">
        <v>54</v>
      </c>
    </row>
    <row r="74" spans="1:7" x14ac:dyDescent="0.25">
      <c r="A74" s="2" t="s">
        <v>57</v>
      </c>
      <c r="B74" s="2" t="s">
        <v>93</v>
      </c>
      <c r="C74" s="24" t="s">
        <v>58</v>
      </c>
    </row>
  </sheetData>
  <mergeCells count="6">
    <mergeCell ref="C30:E30"/>
    <mergeCell ref="A3:E3"/>
    <mergeCell ref="A4:E4"/>
    <mergeCell ref="A5:E5"/>
    <mergeCell ref="A12:E27"/>
    <mergeCell ref="C29:E29"/>
  </mergeCells>
  <pageMargins left="0.70866141732283472" right="0.70866141732283472" top="0.74803149606299213" bottom="0.74803149606299213" header="0.31496062992125984" footer="0.31496062992125984"/>
  <pageSetup paperSize="9" scale="85" orientation="landscape" r:id="rId1"/>
  <headerFooter>
    <oddHeader>&amp;R&amp;G</oddHeader>
    <oddFooter>Página &amp;P</oddFooter>
  </headerFooter>
  <legacyDrawingHF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neRpQDTsrrtxYCGXj6I5FxzJ8lymfqFvklK0wJjBTQo=</DigestValue>
    </Reference>
    <Reference Type="http://www.w3.org/2000/09/xmldsig#Object" URI="#idOfficeObject">
      <DigestMethod Algorithm="http://www.w3.org/2001/04/xmlenc#sha256"/>
      <DigestValue>wpdlf9tb6R2x3IuyloH5NoI8LoBgpxGnG0WXEuWwDSY=</DigestValue>
    </Reference>
    <Reference Type="http://uri.etsi.org/01903#SignedProperties" URI="#idSignedProperties">
      <Transforms>
        <Transform Algorithm="http://www.w3.org/TR/2001/REC-xml-c14n-20010315"/>
      </Transforms>
      <DigestMethod Algorithm="http://www.w3.org/2001/04/xmlenc#sha256"/>
      <DigestValue>VD+W9chjp/hCsyrivYxKcRwhgkW1TxdW7l7AvoqIgJM=</DigestValue>
    </Reference>
  </SignedInfo>
  <SignatureValue>J70ojrMcm5J6OO008RTSD18PKxC2JeImGzNprJALF0qp8H1hc6pWMzZ5HabnMbB2SmElVUpz9vkC
disppQGk83UuGfrtes5Nd88XPifulIoxxvp3udA83zQT8lpYm/JTwWr3vp4vIUG3xsvmo9yzl3SW
4Z2e6kXq3qkqHzI7pBV4I9JR6P+KBMWr3kZE5LhAxcKwa8fR7c3RMOpboT6irrLhaW/oMKQYwTv+
GO3W9t2TPxS4PdLFi+hzOBJp04/LtnABwTXPUsEeWOFlZOvbYPIUVSbrYkOEZVQR8PFUPZ23JZUI
mkwG1uLfgDPZ/scruaUU+tpn09h/7rRbazROqg==</SignatureValue>
  <KeyInfo>
    <X509Data>
      <X509Certificate>MIIIgjCCBmqgAwIBAgIIOD+Ms+uN+VowDQYJKoZIhvcNAQELBQAwWjEaMBgGA1UEAwwRQ0EtRE9DVU1FTlRBIFMuQS4xFjAUBgNVBAUTDVJVQzgwMDUwMTcyLTExFzAVBgNVBAoMDkRPQ1VNRU5UQSBTLkEuMQswCQYDVQQGEwJQWTAeFw0yNTA1MDgxOTEyMDBaFw0yNzA1MDgxOTEy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s/l6zype2TdEbvi/PAOpQ2mutmfg2u3/KlsFpNU4wOen7Gksj+n+FgAg6iS2DCQcLqtBb9+hyLM0ii0NcsheygSc+vZPqkXY0YECRTO8mPR/G/M3OL5nl8Z6U74KdfB2q0cTFwSBNtQ2qbXEG0Il2L9gLZBLWVRoOMhNFVODtT54LucUHBYOMawBt3u6y+NFHvih/TezOkqOZi5oUZEVFSbPxWEC2UMSi4UqTHBkKY5HlhVtpJ4M7yZZViZW2arSDmkUVg5OWenwle2jIe6qJQAWJoBH/90voxvf8rW/G39fuVGIsKQ8GZCD6PUkB69aAjEvqsaXBQWgjNv+q/ur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GxqBQ+fXwB8aNr49hmo8h5F7REwDgYDVR0PAQH/BAQDAgXgMA0GCSqGSIb3DQEBCwUAA4ICAQAheBbeECtL6osgVt88aFkO5FRuB4LgqSKNFqeyr5tB1caZ5H/ApYhF4YjTV6Y+fAEJUoaMu06/HftMTzf3Z99hXNhVF+dhmS3RNbJAV9u1WQeI25/amLqOngXBecT1lLoXobfAv7DRyQAvbwl2yZuscEsvVvZgt5KcIwuiTDRbS/4Nq4+4vRFRo/lJTgmtNQcMotjGjRC6M3OVtZ2bmECsBnXsI1Mmab7VObFo/Dc5a/BdquwlxyF6uRGs21B4agP1lgGnIpKwodGfLoQW0oA9HaoHBLtuPoRTG1wv8TXUPzSuSSF/+XsixVzOU58Og6OO9l/9VzjFrHawFkLYuRiCjG0m560n4smxJDPwnqNfACbme3OPG1btOhvtyXHlgKYAD5kNab7rrLAdrPV9PqPFVF5apNY/aGKKSrmolMirCm5fuF1CRq5LcRzZaanhH2C+7j6EJnIvzI9Ro9ILt4jonNGCurX3l3tNncA7pJA6hY7U494iVqyqgct8rlRwze9djZiKnAvmNpeaaLjNof7DzIMv5rf0QYS05YxB7aNfk/0yXoaKqTuEpJCg4px2uzbFj2G3jjsDWmkb0UEBoqi82GJqE24mg3P+7QQsq65bVuS4Y76qgEs5dL92T6p6RIoTMk0bpc0luAhxC0F1/oMdsAMochYjZuAExnk3XHeo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YdOGlY52Cnpz5FWmkdN9e5IwcnEFed41LcQIp10LFZE=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Jh4PetvLoLCuWMW6R2jNhyuAZffniJRzAc/yv8ybiJc=</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3mzGs6DkSltKHJ9CWNtRqeExykB3VaqY2JgwYDFp5e4=</DigestValue>
      </Reference>
      <Reference URI="/xl/styles.xml?ContentType=application/vnd.openxmlformats-officedocument.spreadsheetml.styles+xml">
        <DigestMethod Algorithm="http://www.w3.org/2001/04/xmlenc#sha256"/>
        <DigestValue>cO26dCFg7usd1kNhw9khe6/7/zqyRIRCRDWG/AwhHCM=</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fTePsWbo557TGy/sTZNJ51PH5jtHDLbRbuwtO93Uw0M=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Q19vZ+T/UMKrpX0DamCJdIs03YwNFnPhFZud1Y8C+Uw=</DigestValue>
      </Reference>
    </Manifest>
    <SignatureProperties>
      <SignatureProperty Id="idSignatureTime" Target="#idPackageSignature">
        <mdssi:SignatureTime xmlns:mdssi="http://schemas.openxmlformats.org/package/2006/digital-signature">
          <mdssi:Format>YYYY-MM-DDThh:mm:ssTZD</mdssi:Format>
          <mdssi:Value>2025-08-13T12:12:20Z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REQUISITOS SIV</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2025-08-13T12:12:20Z</xd:SigningTime>
          <xd:SigningCertificate>
            <xd:Cert>
              <xd:CertDigest>
                <DigestMethod Algorithm="http://www.w3.org/2001/04/xmlenc#sha256"/>
                <DigestValue>xLEfJb1iLqrRNavaoJGs4JQNnKLyH5hy7TEqAajeaQU=</DigestValue>
              </xd:CertDigest>
              <xd:IssuerSerial>
                <X509IssuerName>C=PY, O=DOCUMENTA S.A., SERIALNUMBER=RUC80050172-1, CN=CA-DOCUMENTA S.A.</X509IssuerName>
                <X509SerialNumber>4053112894035720538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REQUISITOS SIV</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QZaXtuEOFSO9fPL1bgxbu/1oVU4aK72KS4gyudLuUvI=</DigestValue>
    </Reference>
    <Reference Type="http://www.w3.org/2000/09/xmldsig#Object" URI="#idOfficeObject">
      <DigestMethod Algorithm="http://www.w3.org/2001/04/xmlenc#sha256"/>
      <DigestValue>l5VGMEVEjRx+q3pypPLoQW/dRWZFP8p4jJsTtRxPi54=</DigestValue>
    </Reference>
    <Reference Type="http://uri.etsi.org/01903#SignedProperties" URI="#idSignedProperties">
      <Transforms>
        <Transform Algorithm="http://www.w3.org/TR/2001/REC-xml-c14n-20010315"/>
      </Transforms>
      <DigestMethod Algorithm="http://www.w3.org/2001/04/xmlenc#sha256"/>
      <DigestValue>zkjtpLyiYkvU3iugCPJFtk4T1RIcqaGSER9t9l6LD+o=</DigestValue>
    </Reference>
  </SignedInfo>
  <SignatureValue>Ifgk8j6XbSfT6EEfO1Bv6cuBKIigImSnKG+2sYBONzrpWjwFwjR9h6xUSkPUBeNCCC88PCeBwpMz
OQJBQFfpgCRxeuGeE9bHy+a9ZZez2SRa1z7d95fLlCULQ90F48RR6Ah8tch6Ya5S6bWK8nNFhzmL
SpP3NCVOoKI0gggGmlKz3NP2UXWU72tr3jscrpsppKRFIVnht35rrFZTeaItHnWzOLyyMafWmBlX
RrTK+p0cpgVLuqnKLKEUX2OzAl/Gal70jWLPaPWnlOYOHiM640QpR/VquJeXGPYA/gDzA7n+Mjcm
pLSJCMd7+GWRN6LT/znz8Ydvx81cJlTdDL/gvA==</SignatureValue>
  <KeyInfo>
    <X509Data>
      <X509Certificate>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EweuEZfoPb76DKB9qzNFizn+K76vmzWi8zf7iX8TPtNsVmT4sX073srGx9MGOSBL+ntYE0jM+QewCe4MIUnGDDm6gHCfqX8b5AaW8XwmN8E3cQx/IouFJus9VHyKodhF6aQhNbIpuWOk67VwXWwwGjW+6e2DsRPAscg2UvCs5eSGHvswbyTEZ33lhj13voj/B1YWLBaCevZamus1BUE2J2B219nKecP3TsBhgePyzGkCTmUzBRStrkn2ihgbXYcvfUYl62g46ap0aaCZ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Ifc3K8VanBpu11CfHfx+KFeZjBOv5n/lUPcfArxC3WO2i0OwkR/dFRZ8jMpnlV+K8tn7kbDTL/zM94z27p4dIQEWHn/VGDMF9bgfbwF9hoUYgGoEYrMbmly1uf4On/nqriWZq+K8Pqe2QFOaLaTFucfdxSJPQQnF3vP6EpoFE/4HfDfCarLc+yyVifai4gb6Bw2lHKbMUk4VA4X81Nh5RJ7eQgGo5dp2F2O1qafu3V0ncrJ1wiciQ180XoxM4x5/wvZzbtm50F4vXa8oXWZ3cADHVLeD5vVMzD4Cwp1mrzU3ruS+mxuiT1MO+BgJvM2H5t6hiNyf8DAD2iJAyhqhqTAv7q7wXA2YycVIVr03JFmuBCQQfcGUzaTNiKn9z9UUkukQGoD3PLFdetO3mFJ9bgXIt74Ygnh1Ekz+b1vGkjn3JnHRIvKY7s7IBdaSEGjN0CZ9FfUsYL1A6xAOtWHM3T/aWw6v3fydKh3IrZsxR8UW0gN4Ama3jP59ojMe+r6JQ5tdaL02aoZAjeXSHh4LM6FSZH1Gvdrbx8ZESfVV3a4Oght3Xhd53g5BU62TlILle0dLr5T1wFI2UakCu40YqkHpZirJG00RQkjsZHNIpiBhggIvvPcZqootc9etwbhab5oXidu0sYBW5XgUo6hsjxON0z7Uus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YdOGlY52Cnpz5FWmkdN9e5IwcnEFed41LcQIp10LFZE=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Jh4PetvLoLCuWMW6R2jNhyuAZffniJRzAc/yv8ybiJc=</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3mzGs6DkSltKHJ9CWNtRqeExykB3VaqY2JgwYDFp5e4=</DigestValue>
      </Reference>
      <Reference URI="/xl/styles.xml?ContentType=application/vnd.openxmlformats-officedocument.spreadsheetml.styles+xml">
        <DigestMethod Algorithm="http://www.w3.org/2001/04/xmlenc#sha256"/>
        <DigestValue>cO26dCFg7usd1kNhw9khe6/7/zqyRIRCRDWG/AwhHCM=</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fTePsWbo557TGy/sTZNJ51PH5jtHDLbRbuwtO93Uw0M=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Q19vZ+T/UMKrpX0DamCJdIs03YwNFnPhFZud1Y8C+Uw=</DigestValue>
      </Reference>
    </Manifest>
    <SignatureProperties>
      <SignatureProperty Id="idSignatureTime" Target="#idPackageSignature">
        <mdssi:SignatureTime xmlns:mdssi="http://schemas.openxmlformats.org/package/2006/digital-signature">
          <mdssi:Format>YYYY-MM-DDThh:mm:ssTZD</mdssi:Format>
          <mdssi:Value>2025-08-14T15:17:41Z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SIV 082025</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2025-08-14T15:17:41Z</xd:SigningTime>
          <xd:SigningCertificate>
            <xd:Cert>
              <xd:CertDigest>
                <DigestMethod Algorithm="http://www.w3.org/2001/04/xmlenc#sha256"/>
                <DigestValue>b6DR1jelXFKyY3R1XAD4ZyvFmmpPLj5ExFkgHBSGaKw=</DigestValue>
              </xd:CertDigest>
              <xd:IssuerSerial>
                <X509IssuerName>C=PY, O=DOCUMENTA S.A., SERIALNUMBER=RUC80050172-1, CN=CA-DOCUMENTA S.A.</X509IssuerName>
                <X509SerialNumber>2028223802041374102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Presentacion SIV 082025</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Sixta Salinas</dc:creator>
  <cp:lastModifiedBy>Leticia Britos</cp:lastModifiedBy>
  <cp:lastPrinted>2021-10-12T17:33:45Z</cp:lastPrinted>
  <dcterms:created xsi:type="dcterms:W3CDTF">2015-06-05T18:17:20Z</dcterms:created>
  <dcterms:modified xsi:type="dcterms:W3CDTF">2025-08-13T12:04:21Z</dcterms:modified>
</cp:coreProperties>
</file>