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254.144\Financiera\CONTABILIDAD\2025\NOTAS Y COMUNICACIONES\SIV\09-BepsaSeptiembre2025\Para firma\"/>
    </mc:Choice>
  </mc:AlternateContent>
  <xr:revisionPtr revIDLastSave="0" documentId="13_ncr:1_{FD29EBC9-DC7F-4114-8CB6-778F9508BFF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AF2008">[1]Datos!#REF!</definedName>
    <definedName name="_TPy530231">'[2]#REF'!$A$4</definedName>
    <definedName name="_x2">[3]Datos!#REF!</definedName>
    <definedName name="a">[4]Datos!#REF!</definedName>
    <definedName name="ads">[5]Datos!#REF!</definedName>
    <definedName name="año">#REF!</definedName>
    <definedName name="año_ant">#REF!</definedName>
    <definedName name="año_ant2">#REF!</definedName>
    <definedName name="año2">#REF!</definedName>
    <definedName name="ARA_Threshold">[2]Balance!#REF!</definedName>
    <definedName name="_xlnm.Print_Area" localSheetId="0">Índice!$A$1:$H$21</definedName>
    <definedName name="ARP_Threshold">[2]Balance!#REF!</definedName>
    <definedName name="AS2DocOpenMode" hidden="1">"AS2DocumentEdit"</definedName>
    <definedName name="BALANCES">#REF!</definedName>
    <definedName name="bertha">[3]Datos!#REF!</definedName>
    <definedName name="clau">#REF!</definedName>
    <definedName name="Comparativo">#REF!</definedName>
    <definedName name="Consolidado">#REF!</definedName>
    <definedName name="CY_Accounts_Receivable">[2]Balance!$B$8</definedName>
    <definedName name="CY_Cash">[2]Balance!$B$6</definedName>
    <definedName name="CY_Cost_of_Sales">'[2]Estado de Resultados'!$B$7</definedName>
    <definedName name="CY_Current_Liabilities">[2]Balance!$B$23</definedName>
    <definedName name="CY_Gross_Profit">'[2]Estado de Resultados'!$B$9</definedName>
    <definedName name="CY_Interest_Expense">'[2]Estado de Resultados'!$B$18</definedName>
    <definedName name="CY_Inventory">[2]Balance!$B$12</definedName>
    <definedName name="CY_LT_Debt">[2]Balance!$B$24</definedName>
    <definedName name="CY_NET_PROFIT">'[2]Estado de Resultados'!$B$24</definedName>
    <definedName name="CY_Net_Revenue">'[2]Estado de Resultados'!$B$6</definedName>
    <definedName name="CY_Operating_Income">'[2]Estado de Resultados'!$B$16</definedName>
    <definedName name="CY_QUICK_ASSETS">[2]Balance!$B$10</definedName>
    <definedName name="CY_Tangible_Net_Worth">'[2]Estado de Resultados'!$B$31</definedName>
    <definedName name="CY_TOTAL_ASSETS">[2]Balance!$B$21</definedName>
    <definedName name="CY_TOTAL_CURR_ASSETS">[2]Balance!$B$15</definedName>
    <definedName name="CY_TOTAL_DEBT">[2]Balance!$B$27</definedName>
    <definedName name="CY_TOTAL_EQUITY">[2]Balance!$B$33</definedName>
    <definedName name="d">#REF!</definedName>
    <definedName name="da" hidden="1">{#N/A,#N/A,FALSE,"Aging Summary";#N/A,#N/A,FALSE,"Ratio Analysis";#N/A,#N/A,FALSE,"Test 120 Day Accts";#N/A,#N/A,FALSE,"Tickmarks"}</definedName>
    <definedName name="DUPONT_1">#REF!</definedName>
    <definedName name="e">[6]Datos!#REF!</definedName>
    <definedName name="eepn">[5]Datos!#REF!</definedName>
    <definedName name="EOAF">[5]Datos!#REF!</definedName>
    <definedName name="Excel_BuiltIn_Print_Area_6">[7]BALANCE!#REF!</definedName>
    <definedName name="Excel_BuiltIn_Print_Titles_9">'[7]Flujo de Efectivo'!#REF!</definedName>
    <definedName name="fe_ant_">#REF!</definedName>
    <definedName name="fe_ant_2">[8]Datos!$E$13</definedName>
    <definedName name="fe_ant_ESP">#REF!</definedName>
    <definedName name="fe_cierre">#REF!</definedName>
    <definedName name="fe_inf">#REF!</definedName>
    <definedName name="fe_inf_">#REF!</definedName>
    <definedName name="firmat" hidden="1">{"'Proposal Balance Sheet'!$A$268:$L$320"}</definedName>
    <definedName name="HTML_CodePage" hidden="1">1252</definedName>
    <definedName name="HTML_Control" hidden="1">{"'Proposal Balance Sheet'!$A$268:$L$320"}</definedName>
    <definedName name="HTML_Description" hidden="1">""</definedName>
    <definedName name="HTML_Email" hidden="1">""</definedName>
    <definedName name="HTML_Header" hidden="1">"Proposal Balance Sheet"</definedName>
    <definedName name="HTML_LastUpdate" hidden="1">"21.10.1999"</definedName>
    <definedName name="HTML_LineAfter" hidden="1">FALSE</definedName>
    <definedName name="HTML_LineBefore" hidden="1">FALSE</definedName>
    <definedName name="HTML_Name" hidden="1">"PASCAL MIEVILLE"</definedName>
    <definedName name="HTML_OBDlg2" hidden="1">TRUE</definedName>
    <definedName name="HTML_OBDlg4" hidden="1">TRUE</definedName>
    <definedName name="HTML_OS" hidden="1">0</definedName>
    <definedName name="HTML_PathFile" hidden="1">"C:\DATA\Focus\Plans comptables\MyHTML.htm"</definedName>
    <definedName name="HTML_Title" hidden="1">"FOCUS_CoA_explanation_all2"</definedName>
    <definedName name="List2">[9]Ejemplo!$A$2:$A$4</definedName>
    <definedName name="mm">[10]Datos!#REF!</definedName>
    <definedName name="OLE_LINK31">#REF!</definedName>
    <definedName name="OLE_LINK32">#REF!</definedName>
    <definedName name="PL_Dollar_Threshold">#REF!</definedName>
    <definedName name="PL_Percent_Threshold">#REF!</definedName>
    <definedName name="posizao" hidden="1">{"'Proposal Balance Sheet'!$A$268:$L$320"}</definedName>
    <definedName name="PRINT_AREA_MI">#REF!</definedName>
    <definedName name="PRINT_TITLES_MI">#REF!</definedName>
    <definedName name="prueba">#REF!</definedName>
    <definedName name="PY_Accounts_Receivable">[2]Balance!$C$8</definedName>
    <definedName name="PY_Cash">[2]Balance!$C$6</definedName>
    <definedName name="PY_Cost_of_Sales">'[2]Estado de Resultados'!$C$7</definedName>
    <definedName name="PY_Current_Liabilities">[2]Balance!$C$23</definedName>
    <definedName name="PY_Gross_Profit">'[2]Estado de Resultados'!$C$9</definedName>
    <definedName name="PY_Interest_Expense">'[2]Estado de Resultados'!$C$18</definedName>
    <definedName name="PY_Inventory">[2]Balance!$C$12</definedName>
    <definedName name="PY_LT_Debt">[2]Balance!$C$24</definedName>
    <definedName name="PY_NET_PROFIT">'[2]Estado de Resultados'!$C$24</definedName>
    <definedName name="PY_Net_Revenue">'[2]Estado de Resultados'!$C$6</definedName>
    <definedName name="PY_Operating_Income">'[2]Estado de Resultados'!$C$16</definedName>
    <definedName name="PY_QUICK_ASSETS">[2]Balance!$C$10</definedName>
    <definedName name="PY_Tangible_Net_Worth">'[2]Estado de Resultados'!$C$31</definedName>
    <definedName name="PY_TOTAL_ASSETS">[2]Balance!$C$21</definedName>
    <definedName name="PY_TOTAL_CURR_ASSETS">[2]Balance!$C$15</definedName>
    <definedName name="PY_TOTAL_DEBT">[2]Balance!$C$27</definedName>
    <definedName name="PY_TOTAL_EQUITY">[2]Balance!$C$33</definedName>
    <definedName name="PY2_Accounts_Receivable">[2]Balance!$F$8</definedName>
    <definedName name="PY2_Cash">[2]Balance!$F$6</definedName>
    <definedName name="PY2_Current_Liabilities">[2]Balance!$F$23</definedName>
    <definedName name="PY2_Gross_Profit">'[2]Estado de Resultados'!$F$9</definedName>
    <definedName name="PY2_Interest_Expense">'[2]Estado de Resultados'!$F$18</definedName>
    <definedName name="PY2_Inventory">[2]Balance!$F$12</definedName>
    <definedName name="PY2_LT_Debt">[2]Balance!$F$24</definedName>
    <definedName name="PY2_NET_PROFIT">'[2]Estado de Resultados'!$F$24</definedName>
    <definedName name="PY2_Net_Revenue">'[2]Estado de Resultados'!$F$6</definedName>
    <definedName name="PY2_Operating_Income">'[2]Estado de Resultados'!$F$16</definedName>
    <definedName name="PY2_QUICK_ASSETS">[2]Balance!$F$10</definedName>
    <definedName name="PY2_Tangible_Net_Worth">'[2]Estado de Resultados'!$F$31</definedName>
    <definedName name="PY2_TOTAL_ASSETS">[2]Balance!$F$21</definedName>
    <definedName name="PY2_TOTAL_CURR_ASSETS">[2]Balance!$F$15</definedName>
    <definedName name="PY2_TOTAL_DEBT">[2]Balance!$F$27</definedName>
    <definedName name="PY2_TOTAL_EQUITY">[2]Balance!$F$33</definedName>
    <definedName name="qw">#REF!</definedName>
    <definedName name="SDF">[3]Datos!#REF!</definedName>
    <definedName name="TbPy530057">'[2]#REF'!#REF!</definedName>
    <definedName name="TbPy530159">'[2]#REF'!$A$4</definedName>
    <definedName name="TextRefCopyRangeCount" hidden="1">2</definedName>
    <definedName name="vinculada">[10]Datos!#REF!</definedName>
    <definedName name="vvvvvvvvv">[6]Datos!#REF!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8" l="1"/>
  <c r="H24" i="8"/>
  <c r="H25" i="8" s="1"/>
  <c r="I24" i="8"/>
  <c r="G24" i="8"/>
  <c r="H23" i="8"/>
  <c r="I23" i="8"/>
  <c r="G23" i="8"/>
  <c r="I13" i="8"/>
  <c r="H15" i="8"/>
  <c r="I15" i="8"/>
  <c r="G15" i="8"/>
  <c r="I14" i="8"/>
  <c r="H13" i="8"/>
  <c r="G13" i="8"/>
  <c r="H29" i="7"/>
  <c r="G29" i="7"/>
  <c r="H18" i="7"/>
  <c r="G18" i="7"/>
  <c r="H83" i="9"/>
  <c r="H14" i="8" s="1"/>
  <c r="I83" i="9"/>
  <c r="G83" i="9"/>
  <c r="G14" i="8" s="1"/>
  <c r="H16" i="8" l="1"/>
  <c r="H27" i="8" s="1"/>
  <c r="I25" i="8"/>
  <c r="I16" i="8"/>
  <c r="G16" i="8"/>
  <c r="H18" i="1"/>
  <c r="G18" i="1"/>
  <c r="D6" i="1"/>
  <c r="D7" i="1"/>
  <c r="I27" i="8" l="1"/>
  <c r="G27" i="8"/>
  <c r="D6" i="7"/>
  <c r="D6" i="8" s="1"/>
  <c r="D6" i="9" l="1"/>
  <c r="D7" i="9"/>
  <c r="D7" i="8"/>
  <c r="D7" i="7"/>
</calcChain>
</file>

<file path=xl/sharedStrings.xml><?xml version="1.0" encoding="utf-8"?>
<sst xmlns="http://schemas.openxmlformats.org/spreadsheetml/2006/main" count="525" uniqueCount="139">
  <si>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</si>
  <si>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</si>
  <si>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</si>
  <si>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</si>
  <si>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</si>
  <si>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</si>
  <si>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</si>
  <si>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</si>
  <si>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</si>
  <si>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</si>
  <si>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</si>
  <si>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</si>
  <si>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</si>
  <si>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</si>
  <si>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</si>
  <si>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</si>
  <si>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</si>
  <si>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</si>
  <si>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</si>
  <si>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</si>
  <si>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</si>
  <si>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</si>
  <si>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</si>
  <si>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</si>
  <si>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</si>
  <si>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</si>
  <si>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</si>
  <si>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</si>
  <si>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</si>
  <si>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</si>
  <si>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</si>
  <si>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</si>
  <si>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</si>
  <si>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</si>
  <si>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</si>
  <si>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</si>
  <si>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</si>
  <si>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Vigente</t>
  </si>
  <si>
    <t>Dividendos a distribuir</t>
  </si>
  <si>
    <t>Interés a vencer</t>
  </si>
  <si>
    <t>Capital/ Interés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</si>
  <si>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</si>
  <si>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</si>
  <si>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</si>
  <si>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0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</si>
  <si>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Acreedores fiscales</t>
  </si>
  <si>
    <t>Préstamos Bancarios</t>
  </si>
  <si>
    <t>Otras Deudas Bancarias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</si>
  <si>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</si>
  <si>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</si>
  <si>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</si>
  <si>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</si>
  <si>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</si>
  <si>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</si>
  <si>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</si>
  <si>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Remuneraciones y cargas sociales a pagar</t>
  </si>
  <si>
    <t>Bonos Emitidos G3</t>
  </si>
  <si>
    <t>N/A</t>
  </si>
  <si>
    <t>NUCLEO S.A.</t>
  </si>
  <si>
    <t>Intereses Prestamos a Devengar</t>
  </si>
  <si>
    <t>ANDE</t>
  </si>
  <si>
    <t>BIG BOX S.R.L.</t>
  </si>
  <si>
    <t>CLICK S.A</t>
  </si>
  <si>
    <t>COPACO S.A.</t>
  </si>
  <si>
    <t>MULT-LLAVES DE VICTOR AGUILERA</t>
  </si>
  <si>
    <t>PATRIA S.A SEGUROS Y REASEGUROS</t>
  </si>
  <si>
    <t>TEISA</t>
  </si>
  <si>
    <t>MASTERCARD INTERNATIONAL</t>
  </si>
  <si>
    <t>HST SYSTEMS AND TECHNOLOGY</t>
  </si>
  <si>
    <t>VISA INTERNATIONAL</t>
  </si>
  <si>
    <t>BANCO CONTINENTAL S.A.E.C.A</t>
  </si>
  <si>
    <t>EXTERIOR</t>
  </si>
  <si>
    <t>DEUDAS ENTIDADES Y COMERCIOS</t>
  </si>
  <si>
    <t>CONTRACARGOS</t>
  </si>
  <si>
    <t>OTROS PROVEEDORES</t>
  </si>
  <si>
    <t>Obligaciones Sociales</t>
  </si>
  <si>
    <t>Otros Pasivos</t>
  </si>
  <si>
    <t>Intereses Bonos a Pagar</t>
  </si>
  <si>
    <t>Intereses Bonos a Devengar</t>
  </si>
  <si>
    <t>Interes a Pagar LP</t>
  </si>
  <si>
    <t>Intereses a Devengar LP</t>
  </si>
  <si>
    <t>LOCAL</t>
  </si>
  <si>
    <t>Sobregiro Bancario</t>
  </si>
  <si>
    <t>DOMINGO GIBBONS</t>
  </si>
  <si>
    <t>GAFI S.A</t>
  </si>
  <si>
    <t>SOFTSHOP S.A.</t>
  </si>
  <si>
    <t>DIEBOLD PARAGUAY S.A.</t>
  </si>
  <si>
    <t>TELEFONICA CELULAR DEL PARAGUAY S.</t>
  </si>
  <si>
    <t>VOICENTER S.A.</t>
  </si>
  <si>
    <t>ITACUA BIENES Y RAICES S.A.</t>
  </si>
  <si>
    <t>OBLIGACIONES COMERCIALES CLEARING MARCAS</t>
  </si>
  <si>
    <t>ITTI S.A.E.C.A.</t>
  </si>
  <si>
    <t>MICROFAL PARAGUAY SA</t>
  </si>
  <si>
    <t>PROSEGUR PARAGUAY S.A.</t>
  </si>
  <si>
    <t>G I TECNOLOGÃA E.A.S.</t>
  </si>
  <si>
    <t>HIGH BTL E.A.S. UNIPERSONAL</t>
  </si>
  <si>
    <t>RADIO ITAPUA SA</t>
  </si>
  <si>
    <t>PS LINE S.A.</t>
  </si>
  <si>
    <t>CLT</t>
  </si>
  <si>
    <t>MARIA XIMENA LOPEZ BENITEZ</t>
  </si>
  <si>
    <t>HYDROCLEAN S.R.L.</t>
  </si>
  <si>
    <t>JC EMPRENDIMIENTOS SA</t>
  </si>
  <si>
    <t>MIGUEL MAXIMILIANO ANDRES ALTIERI</t>
  </si>
  <si>
    <t>PEDRO ELIAS LOBLEIN SAUCEDO</t>
  </si>
  <si>
    <t>RAUL FERNANDO HEISECKE PAREDES</t>
  </si>
  <si>
    <t>Punto a Punto Envio S.R.L.</t>
  </si>
  <si>
    <t>NATIVA DIGITAL SA</t>
  </si>
  <si>
    <t>VERGARA SOCIEDAD DE PROFESIONALES</t>
  </si>
  <si>
    <t>Otras cuentas a pagar a largp plazo</t>
  </si>
  <si>
    <t>PIRO'Y S.A.</t>
  </si>
  <si>
    <t>INFOBIP PARAGUAY SA</t>
  </si>
  <si>
    <t>GRUPO INVENTIVA SACI</t>
  </si>
  <si>
    <t>VELUTE S.R.L.</t>
  </si>
  <si>
    <t>A&amp;B INGENIERIA SA</t>
  </si>
  <si>
    <t>BANCARD S.A</t>
  </si>
  <si>
    <t>CABRAL COMUNICACION VISUAL SRL</t>
  </si>
  <si>
    <t>CAFEPAR S.A.</t>
  </si>
  <si>
    <t>CARLOS GABRIEL MASI SCURA</t>
  </si>
  <si>
    <t>CORTE SUPREMA DE JUSTICIA</t>
  </si>
  <si>
    <t>CUEVAS HERMANOS SA</t>
  </si>
  <si>
    <t>DIGITAL S.A.</t>
  </si>
  <si>
    <t>ECOLOGI-K SA</t>
  </si>
  <si>
    <t>ESTATIC MEDIA S.A.</t>
  </si>
  <si>
    <t>EVOKE LAB SA</t>
  </si>
  <si>
    <t>GASBRO E.A.S. UNIPERSONAL</t>
  </si>
  <si>
    <t>HBS SRL</t>
  </si>
  <si>
    <t>KULMAN, LUIS MARCELO</t>
  </si>
  <si>
    <t>RADIO ÃANDUTI SA</t>
  </si>
  <si>
    <t>YORKY SANCHEZ, MARIA PATRICIA</t>
  </si>
  <si>
    <t>VAMYAL S.A.</t>
  </si>
  <si>
    <t>LOGISTIC SOLUTIONS S.R.L.</t>
  </si>
  <si>
    <t>CYBERSOURCE INTERNATIONAL</t>
  </si>
  <si>
    <t>BIARRITZ S.A.</t>
  </si>
  <si>
    <t>INFORMATION SECURITY SERVICES S.A</t>
  </si>
  <si>
    <t>FIME Inc.</t>
  </si>
  <si>
    <t>PLUS HOLDING INTERNATIONAL LIMITE</t>
  </si>
  <si>
    <t>TRANXFER SOFTWARRE COMPANY SL</t>
  </si>
  <si>
    <t>ALFTECH SA</t>
  </si>
  <si>
    <t>DISA PARAGUAY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</si>
</sst>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  <numFmt numFmtId="180" formatCode="_(* #,##0.0_);_(* \(#,##0.0\);_(* &quot;-&quot;_);_(@_)"/>
    <numFmt numFmtId="181" formatCode="_ * #,##0.0_ ;_ * \-#,##0.0_ ;_ * &quot;-&quot;?_ ;_ @_ "/>
    <numFmt numFmtId="182" formatCode="dd/mm/yyyy;@"/>
  </numFmts>
  <fonts count="7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i/>
      <sz val="10"/>
      <name val="Arial"/>
      <family val="2"/>
    </font>
    <font>
      <b/>
      <i/>
      <u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01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168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65" fontId="9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4" borderId="15" applyNumberFormat="0" applyAlignment="0" applyProtection="0"/>
    <xf numFmtId="0" fontId="29" fillId="5" borderId="16" applyNumberFormat="0" applyAlignment="0" applyProtection="0"/>
    <xf numFmtId="0" fontId="30" fillId="5" borderId="15" applyNumberFormat="0" applyAlignment="0" applyProtection="0"/>
    <xf numFmtId="0" fontId="31" fillId="0" borderId="17" applyNumberFormat="0" applyFill="0" applyAlignment="0" applyProtection="0"/>
    <xf numFmtId="0" fontId="32" fillId="6" borderId="1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6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3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3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3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3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3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37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9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7" borderId="0" applyNumberFormat="0" applyBorder="0" applyAlignment="0" applyProtection="0"/>
    <xf numFmtId="0" fontId="45" fillId="33" borderId="0" applyNumberFormat="0" applyBorder="0" applyAlignment="0" applyProtection="0"/>
    <xf numFmtId="0" fontId="46" fillId="51" borderId="21" applyNumberFormat="0" applyAlignment="0" applyProtection="0"/>
    <xf numFmtId="0" fontId="47" fillId="52" borderId="22" applyNumberFormat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1" fillId="0" borderId="0">
      <alignment vertical="top"/>
    </xf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9" fillId="34" borderId="0" applyNumberFormat="0" applyBorder="0" applyAlignment="0" applyProtection="0"/>
    <xf numFmtId="0" fontId="50" fillId="0" borderId="23" applyNumberFormat="0" applyFill="0" applyAlignment="0" applyProtection="0"/>
    <xf numFmtId="0" fontId="51" fillId="0" borderId="24" applyNumberFormat="0" applyFill="0" applyAlignment="0" applyProtection="0"/>
    <xf numFmtId="0" fontId="52" fillId="0" borderId="25" applyNumberFormat="0" applyFill="0" applyAlignment="0" applyProtection="0"/>
    <xf numFmtId="0" fontId="52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3" fillId="37" borderId="21" applyNumberFormat="0" applyAlignment="0" applyProtection="0"/>
    <xf numFmtId="0" fontId="54" fillId="0" borderId="26" applyNumberFormat="0" applyFill="0" applyAlignment="0" applyProtection="0"/>
    <xf numFmtId="165" fontId="3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7" fontId="9" fillId="0" borderId="0" applyFill="0" applyBorder="0" applyAlignment="0" applyProtection="0"/>
    <xf numFmtId="170" fontId="39" fillId="0" borderId="0" applyFont="0" applyFill="0" applyBorder="0" applyAlignment="0" applyProtection="0"/>
    <xf numFmtId="179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2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7" fillId="7" borderId="19" applyNumberFormat="0" applyFont="0" applyAlignment="0" applyProtection="0"/>
    <xf numFmtId="0" fontId="38" fillId="40" borderId="27" applyNumberFormat="0" applyFont="0" applyAlignment="0" applyProtection="0"/>
    <xf numFmtId="0" fontId="38" fillId="40" borderId="27" applyNumberFormat="0" applyFont="0" applyAlignment="0" applyProtection="0"/>
    <xf numFmtId="0" fontId="55" fillId="51" borderId="28" applyNumberFormat="0" applyAlignment="0" applyProtection="0"/>
    <xf numFmtId="173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3" fontId="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4" fillId="0" borderId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5" fillId="0" borderId="0"/>
    <xf numFmtId="43" fontId="39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3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" borderId="19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68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9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9">
    <xf numFmtId="0" fontId="0" fillId="0" borderId="0" xfId="0"/>
    <xf numFmtId="0" fontId="0" fillId="0" borderId="0" xfId="0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53" borderId="0" xfId="1" applyFill="1" applyAlignment="1" applyProtection="1"/>
    <xf numFmtId="0" fontId="0" fillId="53" borderId="0" xfId="0" applyFill="1"/>
    <xf numFmtId="0" fontId="9" fillId="53" borderId="0" xfId="0" applyFont="1" applyFill="1"/>
    <xf numFmtId="3" fontId="9" fillId="53" borderId="0" xfId="0" applyNumberFormat="1" applyFont="1" applyFill="1"/>
    <xf numFmtId="4" fontId="9" fillId="53" borderId="0" xfId="0" applyNumberFormat="1" applyFont="1" applyFill="1"/>
    <xf numFmtId="0" fontId="12" fillId="53" borderId="0" xfId="0" applyFont="1" applyFill="1"/>
    <xf numFmtId="3" fontId="12" fillId="53" borderId="0" xfId="0" applyNumberFormat="1" applyFont="1" applyFill="1"/>
    <xf numFmtId="4" fontId="12" fillId="53" borderId="0" xfId="0" applyNumberFormat="1" applyFont="1" applyFill="1"/>
    <xf numFmtId="0" fontId="19" fillId="53" borderId="0" xfId="0" applyFont="1" applyFill="1"/>
    <xf numFmtId="0" fontId="18" fillId="53" borderId="0" xfId="0" applyFont="1" applyFill="1"/>
    <xf numFmtId="15" fontId="15" fillId="53" borderId="0" xfId="0" applyNumberFormat="1" applyFont="1" applyFill="1" applyAlignment="1">
      <alignment horizontal="center"/>
    </xf>
    <xf numFmtId="15" fontId="15" fillId="53" borderId="0" xfId="0" applyNumberFormat="1" applyFont="1" applyFill="1" applyAlignment="1">
      <alignment horizontal="left"/>
    </xf>
    <xf numFmtId="4" fontId="18" fillId="53" borderId="0" xfId="0" applyNumberFormat="1" applyFont="1" applyFill="1" applyAlignment="1">
      <alignment horizontal="center"/>
    </xf>
    <xf numFmtId="3" fontId="18" fillId="53" borderId="0" xfId="0" applyNumberFormat="1" applyFont="1" applyFill="1" applyAlignment="1">
      <alignment horizontal="left"/>
    </xf>
    <xf numFmtId="0" fontId="20" fillId="53" borderId="0" xfId="0" applyFont="1" applyFill="1"/>
    <xf numFmtId="0" fontId="21" fillId="53" borderId="0" xfId="0" applyFont="1" applyFill="1"/>
    <xf numFmtId="14" fontId="20" fillId="53" borderId="0" xfId="0" applyNumberFormat="1" applyFont="1" applyFill="1" applyAlignment="1">
      <alignment horizontal="left"/>
    </xf>
    <xf numFmtId="0" fontId="15" fillId="53" borderId="2" xfId="0" applyFont="1" applyFill="1" applyBorder="1" applyAlignment="1">
      <alignment horizontal="center" vertical="center" wrapText="1"/>
    </xf>
    <xf numFmtId="0" fontId="9" fillId="53" borderId="6" xfId="0" applyFont="1" applyFill="1" applyBorder="1" applyAlignment="1">
      <alignment horizontal="center"/>
    </xf>
    <xf numFmtId="0" fontId="9" fillId="53" borderId="0" xfId="0" applyFont="1" applyFill="1" applyAlignment="1">
      <alignment horizontal="left"/>
    </xf>
    <xf numFmtId="0" fontId="9" fillId="53" borderId="0" xfId="0" applyFont="1" applyFill="1" applyAlignment="1">
      <alignment horizontal="center"/>
    </xf>
    <xf numFmtId="3" fontId="9" fillId="53" borderId="0" xfId="0" applyNumberFormat="1" applyFont="1" applyFill="1" applyAlignment="1">
      <alignment horizontal="right" vertical="center" wrapText="1"/>
    </xf>
    <xf numFmtId="0" fontId="9" fillId="53" borderId="7" xfId="0" applyFont="1" applyFill="1" applyBorder="1"/>
    <xf numFmtId="0" fontId="9" fillId="53" borderId="4" xfId="0" applyFont="1" applyFill="1" applyBorder="1" applyAlignment="1">
      <alignment horizontal="center"/>
    </xf>
    <xf numFmtId="0" fontId="9" fillId="53" borderId="1" xfId="0" applyFont="1" applyFill="1" applyBorder="1" applyAlignment="1">
      <alignment horizontal="left"/>
    </xf>
    <xf numFmtId="3" fontId="9" fillId="53" borderId="1" xfId="0" applyNumberFormat="1" applyFont="1" applyFill="1" applyBorder="1" applyAlignment="1">
      <alignment horizontal="right" vertical="center" wrapText="1"/>
    </xf>
    <xf numFmtId="3" fontId="9" fillId="53" borderId="1" xfId="0" applyNumberFormat="1" applyFont="1" applyFill="1" applyBorder="1"/>
    <xf numFmtId="4" fontId="9" fillId="53" borderId="1" xfId="0" applyNumberFormat="1" applyFont="1" applyFill="1" applyBorder="1"/>
    <xf numFmtId="0" fontId="9" fillId="53" borderId="1" xfId="0" applyFont="1" applyFill="1" applyBorder="1"/>
    <xf numFmtId="0" fontId="9" fillId="53" borderId="5" xfId="0" applyFont="1" applyFill="1" applyBorder="1"/>
    <xf numFmtId="0" fontId="9" fillId="53" borderId="1" xfId="0" applyFont="1" applyFill="1" applyBorder="1" applyAlignment="1">
      <alignment horizontal="center"/>
    </xf>
    <xf numFmtId="0" fontId="15" fillId="53" borderId="0" xfId="0" applyFont="1" applyFill="1" applyAlignment="1">
      <alignment horizontal="center"/>
    </xf>
    <xf numFmtId="0" fontId="9" fillId="53" borderId="8" xfId="0" applyFont="1" applyFill="1" applyBorder="1" applyAlignment="1">
      <alignment horizontal="center"/>
    </xf>
    <xf numFmtId="0" fontId="9" fillId="53" borderId="2" xfId="0" applyFont="1" applyFill="1" applyBorder="1" applyAlignment="1">
      <alignment horizontal="left"/>
    </xf>
    <xf numFmtId="0" fontId="9" fillId="53" borderId="2" xfId="0" applyFont="1" applyFill="1" applyBorder="1" applyAlignment="1">
      <alignment horizontal="center"/>
    </xf>
    <xf numFmtId="3" fontId="9" fillId="53" borderId="2" xfId="0" applyNumberFormat="1" applyFont="1" applyFill="1" applyBorder="1" applyAlignment="1">
      <alignment horizontal="right" vertical="center" wrapText="1"/>
    </xf>
    <xf numFmtId="3" fontId="9" fillId="53" borderId="2" xfId="0" applyNumberFormat="1" applyFont="1" applyFill="1" applyBorder="1"/>
    <xf numFmtId="4" fontId="9" fillId="53" borderId="2" xfId="0" applyNumberFormat="1" applyFont="1" applyFill="1" applyBorder="1"/>
    <xf numFmtId="0" fontId="9" fillId="53" borderId="0" xfId="0" applyFont="1" applyFill="1" applyAlignment="1">
      <alignment horizontal="right"/>
    </xf>
    <xf numFmtId="3" fontId="15" fillId="53" borderId="3" xfId="0" applyNumberFormat="1" applyFont="1" applyFill="1" applyBorder="1" applyAlignment="1">
      <alignment horizontal="right" vertical="center" wrapText="1"/>
    </xf>
    <xf numFmtId="4" fontId="15" fillId="53" borderId="3" xfId="0" applyNumberFormat="1" applyFont="1" applyFill="1" applyBorder="1" applyAlignment="1">
      <alignment horizontal="right" vertical="center" wrapText="1"/>
    </xf>
    <xf numFmtId="0" fontId="22" fillId="53" borderId="0" xfId="0" applyFont="1" applyFill="1"/>
    <xf numFmtId="0" fontId="22" fillId="53" borderId="0" xfId="0" applyFont="1" applyFill="1" applyAlignment="1">
      <alignment horizontal="left"/>
    </xf>
    <xf numFmtId="0" fontId="22" fillId="53" borderId="0" xfId="0" applyFont="1" applyFill="1" applyAlignment="1">
      <alignment horizontal="center"/>
    </xf>
    <xf numFmtId="3" fontId="22" fillId="53" borderId="0" xfId="0" applyNumberFormat="1" applyFont="1" applyFill="1" applyAlignment="1">
      <alignment horizontal="right" vertical="center" wrapText="1"/>
    </xf>
    <xf numFmtId="0" fontId="14" fillId="53" borderId="0" xfId="0" applyFont="1" applyFill="1"/>
    <xf numFmtId="0" fontId="14" fillId="53" borderId="0" xfId="0" applyFont="1" applyFill="1" applyAlignment="1">
      <alignment horizontal="left"/>
    </xf>
    <xf numFmtId="0" fontId="14" fillId="53" borderId="0" xfId="0" applyFont="1" applyFill="1" applyAlignment="1">
      <alignment horizontal="center"/>
    </xf>
    <xf numFmtId="3" fontId="14" fillId="53" borderId="0" xfId="0" applyNumberFormat="1" applyFont="1" applyFill="1" applyAlignment="1">
      <alignment horizontal="right" vertical="center" wrapText="1"/>
    </xf>
    <xf numFmtId="3" fontId="14" fillId="53" borderId="0" xfId="0" applyNumberFormat="1" applyFont="1" applyFill="1"/>
    <xf numFmtId="4" fontId="14" fillId="53" borderId="0" xfId="0" applyNumberFormat="1" applyFont="1" applyFill="1"/>
    <xf numFmtId="3" fontId="15" fillId="53" borderId="11" xfId="0" applyNumberFormat="1" applyFont="1" applyFill="1" applyBorder="1" applyAlignment="1">
      <alignment horizontal="center" vertical="center" wrapText="1"/>
    </xf>
    <xf numFmtId="3" fontId="15" fillId="53" borderId="2" xfId="0" applyNumberFormat="1" applyFont="1" applyFill="1" applyBorder="1" applyAlignment="1">
      <alignment horizontal="center" vertical="center" wrapText="1"/>
    </xf>
    <xf numFmtId="0" fontId="15" fillId="53" borderId="0" xfId="0" applyFont="1" applyFill="1"/>
    <xf numFmtId="3" fontId="9" fillId="53" borderId="1" xfId="0" applyNumberFormat="1" applyFont="1" applyFill="1" applyBorder="1" applyAlignment="1">
      <alignment horizontal="center" vertical="center" wrapText="1"/>
    </xf>
    <xf numFmtId="3" fontId="9" fillId="53" borderId="1" xfId="0" applyNumberFormat="1" applyFont="1" applyFill="1" applyBorder="1" applyAlignment="1">
      <alignment horizontal="center"/>
    </xf>
    <xf numFmtId="4" fontId="9" fillId="53" borderId="1" xfId="0" applyNumberFormat="1" applyFont="1" applyFill="1" applyBorder="1" applyAlignment="1">
      <alignment horizontal="center"/>
    </xf>
    <xf numFmtId="0" fontId="15" fillId="53" borderId="6" xfId="0" applyFont="1" applyFill="1" applyBorder="1" applyAlignment="1">
      <alignment horizontal="center" vertical="center" wrapText="1"/>
    </xf>
    <xf numFmtId="0" fontId="9" fillId="53" borderId="7" xfId="0" applyFont="1" applyFill="1" applyBorder="1" applyAlignment="1">
      <alignment horizontal="center" vertical="center" wrapText="1"/>
    </xf>
    <xf numFmtId="0" fontId="9" fillId="53" borderId="0" xfId="0" applyFont="1" applyFill="1" applyAlignment="1">
      <alignment horizontal="center" vertical="center"/>
    </xf>
    <xf numFmtId="0" fontId="9" fillId="53" borderId="7" xfId="0" applyFont="1" applyFill="1" applyBorder="1" applyAlignment="1">
      <alignment horizontal="center" vertical="center"/>
    </xf>
    <xf numFmtId="0" fontId="9" fillId="53" borderId="1" xfId="0" applyFont="1" applyFill="1" applyBorder="1" applyAlignment="1">
      <alignment horizontal="center" vertical="center"/>
    </xf>
    <xf numFmtId="0" fontId="9" fillId="53" borderId="5" xfId="0" applyFont="1" applyFill="1" applyBorder="1" applyAlignment="1">
      <alignment horizontal="center" vertical="center"/>
    </xf>
    <xf numFmtId="0" fontId="9" fillId="53" borderId="4" xfId="0" applyFont="1" applyFill="1" applyBorder="1"/>
    <xf numFmtId="0" fontId="15" fillId="53" borderId="1" xfId="0" applyFont="1" applyFill="1" applyBorder="1" applyAlignment="1">
      <alignment horizontal="center"/>
    </xf>
    <xf numFmtId="3" fontId="15" fillId="53" borderId="10" xfId="0" applyNumberFormat="1" applyFont="1" applyFill="1" applyBorder="1" applyAlignment="1">
      <alignment horizontal="right" vertical="center" wrapText="1"/>
    </xf>
    <xf numFmtId="4" fontId="15" fillId="53" borderId="10" xfId="0" applyNumberFormat="1" applyFont="1" applyFill="1" applyBorder="1" applyAlignment="1">
      <alignment horizontal="right" vertical="center" wrapText="1"/>
    </xf>
    <xf numFmtId="0" fontId="67" fillId="53" borderId="0" xfId="0" applyFont="1" applyFill="1"/>
    <xf numFmtId="0" fontId="16" fillId="53" borderId="0" xfId="0" applyFont="1" applyFill="1" applyAlignment="1">
      <alignment horizontal="left"/>
    </xf>
    <xf numFmtId="0" fontId="17" fillId="53" borderId="0" xfId="0" applyFont="1" applyFill="1"/>
    <xf numFmtId="0" fontId="18" fillId="53" borderId="0" xfId="0" applyFont="1" applyFill="1" applyAlignment="1">
      <alignment horizontal="left"/>
    </xf>
    <xf numFmtId="0" fontId="18" fillId="53" borderId="0" xfId="0" applyFont="1" applyFill="1" applyAlignment="1">
      <alignment horizontal="right"/>
    </xf>
    <xf numFmtId="15" fontId="18" fillId="53" borderId="0" xfId="0" applyNumberFormat="1" applyFont="1" applyFill="1" applyAlignment="1">
      <alignment horizontal="left"/>
    </xf>
    <xf numFmtId="4" fontId="15" fillId="53" borderId="0" xfId="0" applyNumberFormat="1" applyFont="1" applyFill="1" applyAlignment="1">
      <alignment horizontal="left"/>
    </xf>
    <xf numFmtId="4" fontId="15" fillId="53" borderId="0" xfId="0" applyNumberFormat="1" applyFont="1" applyFill="1" applyAlignment="1">
      <alignment horizontal="center"/>
    </xf>
    <xf numFmtId="167" fontId="9" fillId="53" borderId="0" xfId="3" applyFont="1" applyFill="1"/>
    <xf numFmtId="180" fontId="9" fillId="53" borderId="0" xfId="0" applyNumberFormat="1" applyFont="1" applyFill="1"/>
    <xf numFmtId="181" fontId="9" fillId="53" borderId="0" xfId="0" applyNumberFormat="1" applyFont="1" applyFill="1"/>
    <xf numFmtId="0" fontId="15" fillId="53" borderId="8" xfId="0" applyFont="1" applyFill="1" applyBorder="1" applyAlignment="1">
      <alignment horizontal="center" vertical="center" wrapText="1"/>
    </xf>
    <xf numFmtId="0" fontId="9" fillId="53" borderId="33" xfId="0" applyFont="1" applyFill="1" applyBorder="1"/>
    <xf numFmtId="0" fontId="9" fillId="53" borderId="29" xfId="0" applyFont="1" applyFill="1" applyBorder="1" applyAlignment="1">
      <alignment horizontal="center"/>
    </xf>
    <xf numFmtId="0" fontId="9" fillId="53" borderId="30" xfId="0" applyFont="1" applyFill="1" applyBorder="1" applyAlignment="1">
      <alignment horizontal="center"/>
    </xf>
    <xf numFmtId="0" fontId="9" fillId="53" borderId="31" xfId="0" applyFont="1" applyFill="1" applyBorder="1" applyAlignment="1">
      <alignment horizontal="center"/>
    </xf>
    <xf numFmtId="0" fontId="18" fillId="53" borderId="36" xfId="0" applyFont="1" applyFill="1" applyBorder="1"/>
    <xf numFmtId="0" fontId="21" fillId="53" borderId="37" xfId="0" applyFont="1" applyFill="1" applyBorder="1"/>
    <xf numFmtId="14" fontId="20" fillId="53" borderId="37" xfId="0" applyNumberFormat="1" applyFont="1" applyFill="1" applyBorder="1" applyAlignment="1">
      <alignment horizontal="left"/>
    </xf>
    <xf numFmtId="0" fontId="12" fillId="53" borderId="37" xfId="0" applyFont="1" applyFill="1" applyBorder="1"/>
    <xf numFmtId="3" fontId="12" fillId="53" borderId="37" xfId="0" applyNumberFormat="1" applyFont="1" applyFill="1" applyBorder="1"/>
    <xf numFmtId="4" fontId="12" fillId="53" borderId="37" xfId="0" applyNumberFormat="1" applyFont="1" applyFill="1" applyBorder="1"/>
    <xf numFmtId="0" fontId="12" fillId="53" borderId="38" xfId="0" applyFont="1" applyFill="1" applyBorder="1"/>
    <xf numFmtId="0" fontId="9" fillId="53" borderId="43" xfId="0" applyFont="1" applyFill="1" applyBorder="1" applyAlignment="1">
      <alignment horizontal="center" vertical="top"/>
    </xf>
    <xf numFmtId="0" fontId="9" fillId="53" borderId="10" xfId="0" applyFont="1" applyFill="1" applyBorder="1" applyAlignment="1">
      <alignment horizontal="left" vertical="top"/>
    </xf>
    <xf numFmtId="0" fontId="9" fillId="53" borderId="10" xfId="0" applyFont="1" applyFill="1" applyBorder="1" applyAlignment="1">
      <alignment vertical="top"/>
    </xf>
    <xf numFmtId="0" fontId="15" fillId="53" borderId="10" xfId="0" applyFont="1" applyFill="1" applyBorder="1" applyAlignment="1">
      <alignment horizontal="center" vertical="top"/>
    </xf>
    <xf numFmtId="0" fontId="9" fillId="53" borderId="44" xfId="0" applyFont="1" applyFill="1" applyBorder="1" applyAlignment="1">
      <alignment vertical="top"/>
    </xf>
    <xf numFmtId="0" fontId="9" fillId="53" borderId="45" xfId="0" applyFont="1" applyFill="1" applyBorder="1" applyAlignment="1">
      <alignment vertical="top"/>
    </xf>
    <xf numFmtId="0" fontId="9" fillId="53" borderId="2" xfId="0" applyFont="1" applyFill="1" applyBorder="1" applyAlignment="1">
      <alignment horizontal="left" vertical="center" wrapText="1"/>
    </xf>
    <xf numFmtId="4" fontId="9" fillId="53" borderId="2" xfId="0" applyNumberFormat="1" applyFont="1" applyFill="1" applyBorder="1" applyAlignment="1">
      <alignment horizontal="center"/>
    </xf>
    <xf numFmtId="0" fontId="9" fillId="53" borderId="2" xfId="0" applyFont="1" applyFill="1" applyBorder="1" applyAlignment="1">
      <alignment horizontal="center" vertical="center" wrapText="1"/>
    </xf>
    <xf numFmtId="0" fontId="9" fillId="53" borderId="9" xfId="0" applyFont="1" applyFill="1" applyBorder="1" applyAlignment="1">
      <alignment horizontal="center" vertical="center" wrapText="1"/>
    </xf>
    <xf numFmtId="0" fontId="9" fillId="53" borderId="0" xfId="0" applyFont="1" applyFill="1" applyAlignment="1">
      <alignment horizontal="center" vertical="center" wrapText="1"/>
    </xf>
    <xf numFmtId="0" fontId="15" fillId="53" borderId="0" xfId="0" applyFont="1" applyFill="1" applyAlignment="1">
      <alignment horizontal="center" vertical="center" wrapText="1"/>
    </xf>
    <xf numFmtId="4" fontId="9" fillId="53" borderId="0" xfId="0" applyNumberFormat="1" applyFont="1" applyFill="1" applyAlignment="1">
      <alignment horizontal="center"/>
    </xf>
    <xf numFmtId="0" fontId="9" fillId="53" borderId="1" xfId="0" applyFont="1" applyFill="1" applyBorder="1" applyAlignment="1">
      <alignment horizontal="center" vertical="center" wrapText="1"/>
    </xf>
    <xf numFmtId="0" fontId="9" fillId="53" borderId="5" xfId="0" applyFont="1" applyFill="1" applyBorder="1" applyAlignment="1">
      <alignment horizontal="center" vertical="center" wrapText="1"/>
    </xf>
    <xf numFmtId="0" fontId="9" fillId="53" borderId="43" xfId="0" applyFont="1" applyFill="1" applyBorder="1"/>
    <xf numFmtId="0" fontId="9" fillId="53" borderId="10" xfId="0" applyFont="1" applyFill="1" applyBorder="1" applyAlignment="1">
      <alignment horizontal="left"/>
    </xf>
    <xf numFmtId="0" fontId="9" fillId="53" borderId="10" xfId="0" applyFont="1" applyFill="1" applyBorder="1"/>
    <xf numFmtId="0" fontId="15" fillId="53" borderId="10" xfId="0" applyFont="1" applyFill="1" applyBorder="1" applyAlignment="1">
      <alignment horizontal="center"/>
    </xf>
    <xf numFmtId="4" fontId="15" fillId="53" borderId="10" xfId="0" applyNumberFormat="1" applyFont="1" applyFill="1" applyBorder="1"/>
    <xf numFmtId="0" fontId="9" fillId="53" borderId="44" xfId="0" applyFont="1" applyFill="1" applyBorder="1"/>
    <xf numFmtId="0" fontId="9" fillId="53" borderId="2" xfId="0" applyFont="1" applyFill="1" applyBorder="1"/>
    <xf numFmtId="0" fontId="9" fillId="53" borderId="9" xfId="0" applyFont="1" applyFill="1" applyBorder="1"/>
    <xf numFmtId="3" fontId="9" fillId="53" borderId="0" xfId="0" applyNumberFormat="1" applyFont="1" applyFill="1" applyAlignment="1">
      <alignment horizontal="center" vertical="center" wrapText="1"/>
    </xf>
    <xf numFmtId="3" fontId="9" fillId="53" borderId="0" xfId="0" applyNumberFormat="1" applyFont="1" applyFill="1" applyAlignment="1">
      <alignment horizontal="center"/>
    </xf>
    <xf numFmtId="0" fontId="15" fillId="53" borderId="46" xfId="0" applyFont="1" applyFill="1" applyBorder="1" applyAlignment="1">
      <alignment horizontal="center" vertical="center" wrapText="1"/>
    </xf>
    <xf numFmtId="0" fontId="9" fillId="53" borderId="46" xfId="0" applyFont="1" applyFill="1" applyBorder="1" applyAlignment="1">
      <alignment horizontal="center"/>
    </xf>
    <xf numFmtId="0" fontId="9" fillId="53" borderId="32" xfId="0" applyFont="1" applyFill="1" applyBorder="1" applyAlignment="1">
      <alignment horizontal="center"/>
    </xf>
    <xf numFmtId="0" fontId="9" fillId="53" borderId="47" xfId="0" applyFont="1" applyFill="1" applyBorder="1" applyAlignment="1">
      <alignment horizontal="center"/>
    </xf>
    <xf numFmtId="0" fontId="9" fillId="53" borderId="46" xfId="0" applyFont="1" applyFill="1" applyBorder="1" applyAlignment="1">
      <alignment horizontal="left"/>
    </xf>
    <xf numFmtId="0" fontId="9" fillId="53" borderId="32" xfId="0" applyFont="1" applyFill="1" applyBorder="1" applyAlignment="1">
      <alignment horizontal="left"/>
    </xf>
    <xf numFmtId="0" fontId="9" fillId="53" borderId="47" xfId="0" applyFont="1" applyFill="1" applyBorder="1" applyAlignment="1">
      <alignment horizontal="left"/>
    </xf>
    <xf numFmtId="14" fontId="9" fillId="53" borderId="46" xfId="0" applyNumberFormat="1" applyFont="1" applyFill="1" applyBorder="1"/>
    <xf numFmtId="14" fontId="9" fillId="53" borderId="32" xfId="0" applyNumberFormat="1" applyFont="1" applyFill="1" applyBorder="1"/>
    <xf numFmtId="0" fontId="9" fillId="53" borderId="47" xfId="0" applyFont="1" applyFill="1" applyBorder="1"/>
    <xf numFmtId="14" fontId="9" fillId="53" borderId="6" xfId="0" applyNumberFormat="1" applyFont="1" applyFill="1" applyBorder="1" applyAlignment="1">
      <alignment horizontal="center"/>
    </xf>
    <xf numFmtId="14" fontId="9" fillId="53" borderId="4" xfId="0" applyNumberFormat="1" applyFont="1" applyFill="1" applyBorder="1" applyAlignment="1">
      <alignment horizontal="center"/>
    </xf>
    <xf numFmtId="3" fontId="9" fillId="53" borderId="46" xfId="0" applyNumberFormat="1" applyFont="1" applyFill="1" applyBorder="1" applyAlignment="1">
      <alignment horizontal="right" vertical="center" wrapText="1"/>
    </xf>
    <xf numFmtId="3" fontId="9" fillId="53" borderId="32" xfId="0" applyNumberFormat="1" applyFont="1" applyFill="1" applyBorder="1" applyAlignment="1">
      <alignment horizontal="right" vertical="center" wrapText="1"/>
    </xf>
    <xf numFmtId="3" fontId="9" fillId="53" borderId="47" xfId="0" applyNumberFormat="1" applyFont="1" applyFill="1" applyBorder="1" applyAlignment="1">
      <alignment horizontal="right" vertical="center" wrapText="1"/>
    </xf>
    <xf numFmtId="3" fontId="9" fillId="53" borderId="46" xfId="0" applyNumberFormat="1" applyFont="1" applyFill="1" applyBorder="1"/>
    <xf numFmtId="3" fontId="9" fillId="53" borderId="32" xfId="0" applyNumberFormat="1" applyFont="1" applyFill="1" applyBorder="1"/>
    <xf numFmtId="3" fontId="9" fillId="53" borderId="47" xfId="0" applyNumberFormat="1" applyFont="1" applyFill="1" applyBorder="1"/>
    <xf numFmtId="4" fontId="9" fillId="53" borderId="46" xfId="0" applyNumberFormat="1" applyFont="1" applyFill="1" applyBorder="1"/>
    <xf numFmtId="4" fontId="9" fillId="53" borderId="32" xfId="0" applyNumberFormat="1" applyFont="1" applyFill="1" applyBorder="1"/>
    <xf numFmtId="4" fontId="9" fillId="53" borderId="47" xfId="0" applyNumberFormat="1" applyFont="1" applyFill="1" applyBorder="1"/>
    <xf numFmtId="4" fontId="15" fillId="53" borderId="47" xfId="0" applyNumberFormat="1" applyFont="1" applyFill="1" applyBorder="1"/>
    <xf numFmtId="4" fontId="9" fillId="53" borderId="8" xfId="0" applyNumberFormat="1" applyFont="1" applyFill="1" applyBorder="1"/>
    <xf numFmtId="4" fontId="9" fillId="53" borderId="6" xfId="0" applyNumberFormat="1" applyFont="1" applyFill="1" applyBorder="1"/>
    <xf numFmtId="4" fontId="9" fillId="53" borderId="4" xfId="0" applyNumberFormat="1" applyFont="1" applyFill="1" applyBorder="1"/>
    <xf numFmtId="0" fontId="15" fillId="53" borderId="39" xfId="0" applyFont="1" applyFill="1" applyBorder="1" applyAlignment="1">
      <alignment horizontal="center"/>
    </xf>
    <xf numFmtId="3" fontId="10" fillId="53" borderId="0" xfId="1" applyNumberFormat="1" applyFill="1" applyAlignment="1" applyProtection="1"/>
    <xf numFmtId="4" fontId="10" fillId="53" borderId="0" xfId="1" applyNumberFormat="1" applyFill="1" applyAlignment="1" applyProtection="1"/>
    <xf numFmtId="3" fontId="9" fillId="53" borderId="0" xfId="0" applyNumberFormat="1" applyFont="1" applyFill="1" applyAlignment="1">
      <alignment horizontal="right"/>
    </xf>
    <xf numFmtId="3" fontId="15" fillId="53" borderId="41" xfId="0" applyNumberFormat="1" applyFont="1" applyFill="1" applyBorder="1" applyAlignment="1">
      <alignment horizontal="center" vertical="center" wrapText="1"/>
    </xf>
    <xf numFmtId="3" fontId="15" fillId="53" borderId="41" xfId="0" applyNumberFormat="1" applyFont="1" applyFill="1" applyBorder="1" applyAlignment="1">
      <alignment horizontal="center"/>
    </xf>
    <xf numFmtId="4" fontId="15" fillId="53" borderId="41" xfId="0" applyNumberFormat="1" applyFont="1" applyFill="1" applyBorder="1" applyAlignment="1">
      <alignment horizontal="center"/>
    </xf>
    <xf numFmtId="0" fontId="9" fillId="53" borderId="47" xfId="0" applyFont="1" applyFill="1" applyBorder="1" applyAlignment="1">
      <alignment horizontal="center" vertical="center" wrapText="1"/>
    </xf>
    <xf numFmtId="3" fontId="9" fillId="53" borderId="39" xfId="0" applyNumberFormat="1" applyFont="1" applyFill="1" applyBorder="1" applyAlignment="1">
      <alignment horizontal="center"/>
    </xf>
    <xf numFmtId="167" fontId="9" fillId="53" borderId="0" xfId="0" applyNumberFormat="1" applyFont="1" applyFill="1"/>
    <xf numFmtId="4" fontId="9" fillId="0" borderId="30" xfId="2" applyNumberFormat="1" applyFont="1" applyFill="1" applyBorder="1" applyAlignment="1">
      <alignment horizontal="right"/>
    </xf>
    <xf numFmtId="167" fontId="9" fillId="0" borderId="0" xfId="3" applyFont="1" applyFill="1"/>
    <xf numFmtId="0" fontId="9" fillId="0" borderId="30" xfId="0" applyFont="1" applyBorder="1" applyAlignment="1">
      <alignment horizontal="left"/>
    </xf>
    <xf numFmtId="14" fontId="9" fillId="0" borderId="30" xfId="0" applyNumberFormat="1" applyFont="1" applyBorder="1"/>
    <xf numFmtId="14" fontId="9" fillId="0" borderId="30" xfId="0" applyNumberFormat="1" applyFont="1" applyBorder="1" applyAlignment="1">
      <alignment horizontal="center"/>
    </xf>
    <xf numFmtId="3" fontId="9" fillId="0" borderId="30" xfId="0" applyNumberFormat="1" applyFont="1" applyBorder="1"/>
    <xf numFmtId="182" fontId="69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167" fontId="10" fillId="53" borderId="0" xfId="3" applyFont="1" applyFill="1" applyAlignment="1" applyProtection="1"/>
    <xf numFmtId="167" fontId="12" fillId="53" borderId="0" xfId="3" applyFont="1" applyFill="1"/>
    <xf numFmtId="167" fontId="9" fillId="53" borderId="0" xfId="3" applyFont="1" applyFill="1" applyAlignment="1">
      <alignment horizontal="center"/>
    </xf>
    <xf numFmtId="3" fontId="15" fillId="0" borderId="47" xfId="0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vertical="center" wrapText="1"/>
    </xf>
    <xf numFmtId="3" fontId="9" fillId="0" borderId="0" xfId="0" applyNumberFormat="1" applyFont="1" applyAlignment="1">
      <alignment vertical="center" wrapText="1"/>
    </xf>
    <xf numFmtId="3" fontId="15" fillId="0" borderId="45" xfId="0" applyNumberFormat="1" applyFont="1" applyBorder="1" applyAlignment="1">
      <alignment horizontal="right" vertical="top" wrapText="1"/>
    </xf>
    <xf numFmtId="3" fontId="15" fillId="53" borderId="39" xfId="0" applyNumberFormat="1" applyFont="1" applyFill="1" applyBorder="1" applyAlignment="1">
      <alignment horizontal="right" vertical="center" wrapText="1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4" fontId="9" fillId="0" borderId="30" xfId="0" applyNumberFormat="1" applyFont="1" applyBorder="1"/>
    <xf numFmtId="3" fontId="9" fillId="0" borderId="0" xfId="0" applyNumberFormat="1" applyFont="1"/>
    <xf numFmtId="167" fontId="9" fillId="0" borderId="0" xfId="0" applyNumberFormat="1" applyFont="1"/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vertical="center" wrapText="1"/>
    </xf>
    <xf numFmtId="0" fontId="9" fillId="0" borderId="10" xfId="0" applyFont="1" applyBorder="1" applyAlignment="1">
      <alignment horizontal="left"/>
    </xf>
    <xf numFmtId="0" fontId="9" fillId="0" borderId="10" xfId="0" applyFont="1" applyBorder="1"/>
    <xf numFmtId="0" fontId="15" fillId="0" borderId="10" xfId="0" applyFont="1" applyBorder="1" applyAlignment="1">
      <alignment horizontal="center"/>
    </xf>
    <xf numFmtId="3" fontId="15" fillId="0" borderId="10" xfId="0" applyNumberFormat="1" applyFont="1" applyBorder="1" applyAlignment="1">
      <alignment horizontal="right" vertical="center" wrapText="1"/>
    </xf>
    <xf numFmtId="0" fontId="15" fillId="53" borderId="46" xfId="0" applyFont="1" applyFill="1" applyBorder="1" applyAlignment="1">
      <alignment horizontal="center" vertical="center" wrapText="1"/>
    </xf>
    <xf numFmtId="0" fontId="15" fillId="53" borderId="47" xfId="0" applyFont="1" applyFill="1" applyBorder="1" applyAlignment="1">
      <alignment horizontal="center" vertical="center" wrapText="1"/>
    </xf>
    <xf numFmtId="0" fontId="15" fillId="53" borderId="9" xfId="0" applyFont="1" applyFill="1" applyBorder="1" applyAlignment="1">
      <alignment horizontal="center" vertical="center" wrapText="1"/>
    </xf>
    <xf numFmtId="0" fontId="15" fillId="53" borderId="5" xfId="0" applyFont="1" applyFill="1" applyBorder="1" applyAlignment="1">
      <alignment horizontal="center" vertical="center" wrapText="1"/>
    </xf>
    <xf numFmtId="0" fontId="15" fillId="53" borderId="8" xfId="0" applyFont="1" applyFill="1" applyBorder="1" applyAlignment="1">
      <alignment horizontal="center" vertical="center" wrapText="1"/>
    </xf>
    <xf numFmtId="0" fontId="15" fillId="53" borderId="4" xfId="0" applyFont="1" applyFill="1" applyBorder="1" applyAlignment="1">
      <alignment horizontal="center" vertical="center" wrapText="1"/>
    </xf>
    <xf numFmtId="0" fontId="15" fillId="53" borderId="2" xfId="0" applyFont="1" applyFill="1" applyBorder="1" applyAlignment="1">
      <alignment horizontal="center" vertical="center" wrapText="1"/>
    </xf>
    <xf numFmtId="0" fontId="15" fillId="53" borderId="1" xfId="0" applyFont="1" applyFill="1" applyBorder="1" applyAlignment="1">
      <alignment horizontal="center" vertical="center" wrapText="1"/>
    </xf>
    <xf numFmtId="3" fontId="15" fillId="53" borderId="2" xfId="0" applyNumberFormat="1" applyFont="1" applyFill="1" applyBorder="1" applyAlignment="1">
      <alignment horizontal="center"/>
    </xf>
    <xf numFmtId="3" fontId="15" fillId="53" borderId="43" xfId="0" applyNumberFormat="1" applyFont="1" applyFill="1" applyBorder="1" applyAlignment="1">
      <alignment horizontal="center"/>
    </xf>
    <xf numFmtId="3" fontId="15" fillId="53" borderId="10" xfId="0" applyNumberFormat="1" applyFont="1" applyFill="1" applyBorder="1" applyAlignment="1">
      <alignment horizontal="center"/>
    </xf>
    <xf numFmtId="0" fontId="15" fillId="53" borderId="11" xfId="0" applyFont="1" applyFill="1" applyBorder="1" applyAlignment="1">
      <alignment horizontal="center" vertical="center" wrapText="1"/>
    </xf>
    <xf numFmtId="0" fontId="15" fillId="53" borderId="41" xfId="0" applyFont="1" applyFill="1" applyBorder="1" applyAlignment="1">
      <alignment horizontal="center" vertical="center" wrapText="1"/>
    </xf>
    <xf numFmtId="0" fontId="15" fillId="53" borderId="35" xfId="0" applyFont="1" applyFill="1" applyBorder="1" applyAlignment="1">
      <alignment horizontal="center" vertical="center" wrapText="1"/>
    </xf>
    <xf numFmtId="0" fontId="15" fillId="53" borderId="42" xfId="0" applyFont="1" applyFill="1" applyBorder="1" applyAlignment="1">
      <alignment horizontal="center" vertical="center" wrapText="1"/>
    </xf>
    <xf numFmtId="0" fontId="15" fillId="53" borderId="34" xfId="0" applyFont="1" applyFill="1" applyBorder="1" applyAlignment="1">
      <alignment horizontal="center" vertical="center" wrapText="1"/>
    </xf>
    <xf numFmtId="0" fontId="15" fillId="53" borderId="40" xfId="0" applyFont="1" applyFill="1" applyBorder="1" applyAlignment="1">
      <alignment horizontal="center" vertical="center" wrapText="1"/>
    </xf>
    <xf numFmtId="3" fontId="15" fillId="53" borderId="11" xfId="0" applyNumberFormat="1" applyFont="1" applyFill="1" applyBorder="1" applyAlignment="1">
      <alignment horizontal="center"/>
    </xf>
    <xf numFmtId="0" fontId="15" fillId="53" borderId="6" xfId="0" applyFont="1" applyFill="1" applyBorder="1" applyAlignment="1">
      <alignment horizontal="center" vertical="center" wrapText="1"/>
    </xf>
    <xf numFmtId="0" fontId="15" fillId="53" borderId="0" xfId="0" applyFont="1" applyFill="1" applyAlignment="1">
      <alignment horizontal="center" vertical="center" wrapText="1"/>
    </xf>
    <xf numFmtId="0" fontId="15" fillId="53" borderId="7" xfId="0" applyFont="1" applyFill="1" applyBorder="1" applyAlignment="1">
      <alignment horizontal="center" vertical="center" wrapText="1"/>
    </xf>
  </cellXfs>
  <cellStyles count="501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ipervínculo 3" xfId="492" xr:uid="{A4589BDA-E75F-4C6B-9D1B-04163A0809F5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10" xfId="493" xr:uid="{132ABD38-8B71-44DA-A219-B1A153C6AA3D}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2 2 2" xfId="496" xr:uid="{48B89890-312B-4636-8E65-DC15EAFD0894}"/>
    <cellStyle name="Millares [0] 4 2 2 2 2 2 2" xfId="499" xr:uid="{F5C83B29-9CA1-42CE-8D5B-044679B0A183}"/>
    <cellStyle name="Millares [0] 4 3" xfId="484" xr:uid="{BEA182B1-4D38-42AC-A28E-5D739C38C993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6 2 2 2 2" xfId="495" xr:uid="{99519251-11D5-45D7-8A2D-55CE65A18109}"/>
    <cellStyle name="Millares [0] 6 2 2 2 2 2 2 2" xfId="498" xr:uid="{F7638405-F2CC-4480-A850-F3219D92FE6D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2 2 2" xfId="497" xr:uid="{2B2229FB-303B-44E9-90EB-BBA57332F463}"/>
    <cellStyle name="Millares 2 2 2 2 2 2 2" xfId="500" xr:uid="{22180BAA-7B6D-4790-8C29-0C487E9E82D1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10" xfId="494" xr:uid="{8036B1ED-EEB9-4251-B291-37DC702B8DB9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27" xfId="491" xr:uid="{B70B3CFC-FB1E-44D7-BE29-5C24219BE775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89</xdr:row>
      <xdr:rowOff>19050</xdr:rowOff>
    </xdr:from>
    <xdr:to>
      <xdr:col>10</xdr:col>
      <xdr:colOff>819150</xdr:colOff>
      <xdr:row>91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7372350"/>
          <a:ext cx="11239500" cy="4667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jbenitez/Documents/Tecnomyl/2008/Armado/Balance%20Tecnomyl%202008%20CNV%20%20version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Mis%20documentos\Control%20de%20asistencias%20a&#241;o%20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DELL/AppData/Local/Microsoft/Windows/Temporary%20Internet%20Files/Content.Outlook/8NL2YS88/Copia%20de%20Balance%20Tecnomyl%202007%20CNV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Armado%20Informe%20de%20Bouncopy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Users\dfretes\Documents\Clientes%20Audit\BOUNCOPY\2008\Armado%20Informe%20de%20Bouncopy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Escritorio/Armado%20Informe%20Bayer%20S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Balance%20y%20Anexos%20a%20JUN%6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PTW0000\Users\BRCapellGu\Melhoria%20Cont&#237;nua\Comprobante%20Ejempl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Mis%20documentos/BCA/SILVIA%202008/Diebold/Diebold%202008%20versi&#243;n%20semi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EAF 2007 "/>
      <sheetName val="2007 Gs"/>
      <sheetName val="TD 2007 Gs"/>
      <sheetName val="2007 $"/>
      <sheetName val="Hoja2"/>
      <sheetName val="BAL"/>
      <sheetName val="ER"/>
      <sheetName val="ESP"/>
      <sheetName val="EEP"/>
      <sheetName val="EOAF"/>
      <sheetName val="EEAF 2008"/>
      <sheetName val="Tabla"/>
      <sheetName val="D "/>
      <sheetName val="E"/>
      <sheetName val="F costos 6"/>
      <sheetName val="G"/>
      <sheetName val="H"/>
      <sheetName val="I"/>
      <sheetName val="J"/>
      <sheetName val="3"/>
      <sheetName val="4"/>
      <sheetName val="5"/>
      <sheetName val="7"/>
      <sheetName val="8"/>
      <sheetName val="9"/>
      <sheetName val="9.1 Garantias"/>
      <sheetName val="10"/>
      <sheetName val="11"/>
      <sheetName val="14.2"/>
      <sheetName val="14.2 RT"/>
      <sheetName val="Nota 13"/>
      <sheetName val="13.2"/>
      <sheetName val="Nota 15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 Gs"/>
      <sheetName val="Datos"/>
      <sheetName val="TD 2007"/>
      <sheetName val="2007 $"/>
      <sheetName val="2006 $ "/>
      <sheetName val="ER"/>
      <sheetName val="ESP"/>
      <sheetName val="EEP"/>
      <sheetName val="EOAF"/>
      <sheetName val="CBU"/>
      <sheetName val="EEAF 2007"/>
      <sheetName val="1"/>
      <sheetName val="2"/>
      <sheetName val="4"/>
      <sheetName val="5"/>
      <sheetName val="6"/>
      <sheetName val="7"/>
      <sheetName val="9"/>
      <sheetName val="10"/>
      <sheetName val="11"/>
      <sheetName val="12"/>
      <sheetName val="13.1"/>
      <sheetName val="13.2"/>
      <sheetName val="13.3"/>
      <sheetName val="13.4"/>
      <sheetName val="cartera"/>
      <sheetName val="14.2 y 3"/>
      <sheetName val="14.4"/>
      <sheetName val="14.4 bis"/>
      <sheetName val="15"/>
    </sheetNames>
    <sheetDataSet>
      <sheetData sheetId="0" refreshError="1"/>
      <sheetData sheetId="1">
        <row r="13">
          <cell r="D13" t="str">
            <v>31 de diciembre de 2007</v>
          </cell>
        </row>
      </sheetData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S BAYER"/>
      <sheetName val="ESP"/>
      <sheetName val="Detalle EOAF"/>
      <sheetName val="ER"/>
      <sheetName val="EOAF DIRECTO"/>
      <sheetName val="EEPN"/>
      <sheetName val="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CON"/>
      <sheetName val="Bal Sist.Excel"/>
      <sheetName val="Det"/>
      <sheetName val="PASIVO"/>
      <sheetName val="INGRESOS"/>
      <sheetName val="EGRESOS"/>
      <sheetName val="ENCAB"/>
      <sheetName val="BALANCE"/>
      <sheetName val="RESULT"/>
      <sheetName val="EVOLUC"/>
      <sheetName val="Flujo de Efectivo"/>
      <sheetName val="Hoja1"/>
      <sheetName val="ACTIVO"/>
      <sheetName val="BIENUSO"/>
      <sheetName val="ACTINTA"/>
      <sheetName val="INVACDE"/>
      <sheetName val="OTRAINV"/>
      <sheetName val="PREVIS"/>
      <sheetName val="COSTOMAC"/>
      <sheetName val="ACTEXT"/>
      <sheetName val="Costos y Gastos"/>
      <sheetName val="DATOSES"/>
      <sheetName val="INDICES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  <sheetName val="Mayor 110138"/>
      <sheetName val="Papel de trabajo"/>
      <sheetName val="Planilha resultados"/>
      <sheetName val="CVsku"/>
      <sheetName val="Database"/>
      <sheetName val="dados"/>
      <sheetName val="Correlatividad de FC"/>
      <sheetName val="CDI"/>
      <sheetName val="Feriados"/>
      <sheetName val="Bloomberg"/>
      <sheetName val="ESTIMADOS"/>
      <sheetName val="NOTA-16_2"/>
      <sheetName val="NOTA-16_3"/>
      <sheetName val="A-_ESP"/>
      <sheetName val="A2-_ESP_reclas"/>
      <sheetName val="A3-_BALANCE"/>
      <sheetName val="A4-_ESP"/>
      <sheetName val="Mayor_110138"/>
      <sheetName val="Papel_de_trabajo"/>
      <sheetName val="Planilha_resultados"/>
      <sheetName val="contents"/>
      <sheetName val="NOTA-16_21"/>
      <sheetName val="NOTA-16_31"/>
      <sheetName val="A-_ESP1"/>
      <sheetName val="A2-_ESP_reclas1"/>
      <sheetName val="A3-_BALANCE1"/>
      <sheetName val="A4-_ESP1"/>
      <sheetName val="Mayor_1101381"/>
      <sheetName val="Papel_de_trabajo1"/>
      <sheetName val="Planilha_resultados1"/>
      <sheetName val="Assumptions"/>
      <sheetName val="BALANCE"/>
      <sheetName val="Flujo de Efectivo"/>
      <sheetName val="jun-03"/>
      <sheetName val="Base de Datos"/>
      <sheetName val="DIARIOS P#4"/>
      <sheetName val="Calendario 2020"/>
      <sheetName val="Hoja2"/>
      <sheetName val="Hoja1"/>
      <sheetName val="Software"/>
      <sheetName val="CADASTRO"/>
      <sheetName val="Destino Fletes"/>
      <sheetName val="Custos"/>
      <sheetName val="Non-Statistical Sampling"/>
      <sheetName val="DropDown"/>
      <sheetName val="Exch Rates"/>
    </sheetNames>
    <sheetDataSet>
      <sheetData sheetId="0">
        <row r="13">
          <cell r="E13" t="str">
            <v>30 de junio de 2002</v>
          </cell>
        </row>
      </sheetData>
      <sheetData sheetId="1">
        <row r="13">
          <cell r="E13" t="str">
            <v>30 de junio de 2002</v>
          </cell>
        </row>
      </sheetData>
      <sheetData sheetId="2">
        <row r="13">
          <cell r="E13" t="str">
            <v>30 de junio de 2002</v>
          </cell>
        </row>
      </sheetData>
      <sheetData sheetId="3">
        <row r="13">
          <cell r="E13" t="str">
            <v>30 de junio de 2002</v>
          </cell>
        </row>
      </sheetData>
      <sheetData sheetId="4">
        <row r="13">
          <cell r="E13" t="str">
            <v>30 de junio de 2002</v>
          </cell>
        </row>
      </sheetData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mplo"/>
    </sheetNames>
    <sheetDataSet>
      <sheetData sheetId="0">
        <row r="2">
          <cell r="A2" t="str">
            <v>Fijo</v>
          </cell>
        </row>
        <row r="3">
          <cell r="A3" t="str">
            <v>Auto Reversible</v>
          </cell>
        </row>
        <row r="4">
          <cell r="A4" t="str">
            <v>Recurrente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ux vs liq."/>
      <sheetName val="Hoja1"/>
      <sheetName val="ESP"/>
      <sheetName val="ER"/>
      <sheetName val="EOAF (1)"/>
      <sheetName val="EEP"/>
      <sheetName val="BU"/>
      <sheetName val="PPC BCE"/>
      <sheetName val="bal1"/>
      <sheetName val="3"/>
      <sheetName val="4"/>
      <sheetName val="5"/>
      <sheetName val="6"/>
      <sheetName val="7"/>
      <sheetName val="8"/>
      <sheetName val="9"/>
      <sheetName val="10.3"/>
      <sheetName val="11"/>
      <sheetName val="MAYOR CIAS VINCULDAS  GS  US$ ("/>
      <sheetName val="Mayor cia vinculadas 2007"/>
      <sheetName val="211102 (11)"/>
      <sheetName val="211102"/>
      <sheetName val="211102 (8)"/>
      <sheetName val="EOAF 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23"/>
  <sheetViews>
    <sheetView view="pageBreakPreview" zoomScaleNormal="100" zoomScaleSheetLayoutView="100" workbookViewId="0">
      <selection activeCell="D6" sqref="D6"/>
    </sheetView>
  </sheetViews>
  <sheetFormatPr baseColWidth="10" defaultColWidth="11.44140625" defaultRowHeight="13.2" x14ac:dyDescent="0.25"/>
  <cols>
    <col min="2" max="2" width="3.6640625" style="1" customWidth="1"/>
    <col min="3" max="3" width="19.88671875" customWidth="1"/>
    <col min="4" max="4" width="42.88671875" customWidth="1"/>
    <col min="5" max="5" width="19.6640625" customWidth="1"/>
    <col min="6" max="6" width="13.6640625" bestFit="1" customWidth="1"/>
  </cols>
  <sheetData>
    <row r="1" spans="1:9" x14ac:dyDescent="0.25">
      <c r="A1" s="7"/>
      <c r="B1" s="44"/>
      <c r="C1" s="8"/>
      <c r="D1" s="8"/>
      <c r="E1" s="8"/>
      <c r="F1" s="8"/>
      <c r="G1" s="7"/>
      <c r="H1" s="7"/>
    </row>
    <row r="2" spans="1:9" ht="17.399999999999999" x14ac:dyDescent="0.3">
      <c r="A2" s="7"/>
      <c r="B2" s="74" t="s">
        <v>13</v>
      </c>
      <c r="C2" s="8"/>
      <c r="D2" s="75"/>
      <c r="E2" s="75"/>
      <c r="F2" s="8"/>
      <c r="G2" s="51"/>
      <c r="H2" s="51"/>
      <c r="I2" s="2"/>
    </row>
    <row r="3" spans="1:9" x14ac:dyDescent="0.25">
      <c r="A3" s="7"/>
      <c r="B3" s="44"/>
      <c r="C3" s="8"/>
      <c r="D3" s="8"/>
      <c r="E3" s="8"/>
      <c r="F3" s="8"/>
      <c r="G3" s="51"/>
      <c r="H3" s="51"/>
      <c r="I3" s="2"/>
    </row>
    <row r="4" spans="1:9" x14ac:dyDescent="0.25">
      <c r="A4" s="7"/>
      <c r="B4" s="76" t="s">
        <v>19</v>
      </c>
      <c r="C4" s="77"/>
      <c r="D4" s="76" t="s">
        <v>32</v>
      </c>
      <c r="E4" s="8"/>
      <c r="F4" s="8"/>
      <c r="G4" s="51"/>
      <c r="H4" s="51"/>
      <c r="I4" s="2"/>
    </row>
    <row r="5" spans="1:9" x14ac:dyDescent="0.25">
      <c r="A5" s="7"/>
      <c r="B5" s="76" t="s">
        <v>20</v>
      </c>
      <c r="C5" s="77"/>
      <c r="D5" s="78">
        <v>45930</v>
      </c>
      <c r="E5" s="8"/>
      <c r="F5" s="8"/>
      <c r="G5" s="51"/>
      <c r="H5" s="51"/>
      <c r="I5" s="2"/>
    </row>
    <row r="6" spans="1:9" x14ac:dyDescent="0.25">
      <c r="A6" s="7"/>
      <c r="B6" s="76" t="s">
        <v>21</v>
      </c>
      <c r="C6" s="77"/>
      <c r="D6" s="79">
        <v>6970.65</v>
      </c>
      <c r="E6" s="8"/>
      <c r="F6" s="8"/>
      <c r="G6" s="51"/>
      <c r="H6" s="51"/>
      <c r="I6" s="2"/>
    </row>
    <row r="7" spans="1:9" x14ac:dyDescent="0.25">
      <c r="A7" s="7"/>
      <c r="B7" s="44"/>
      <c r="C7" s="8"/>
      <c r="D7" s="8"/>
      <c r="E7" s="8"/>
      <c r="F7" s="8"/>
      <c r="G7" s="51"/>
      <c r="H7" s="51"/>
      <c r="I7" s="2"/>
    </row>
    <row r="8" spans="1:9" x14ac:dyDescent="0.25">
      <c r="A8" s="7"/>
      <c r="B8" s="65" t="s">
        <v>14</v>
      </c>
      <c r="C8" s="6" t="s">
        <v>52</v>
      </c>
      <c r="D8" s="8"/>
      <c r="E8" s="8"/>
      <c r="F8" s="9"/>
      <c r="G8" s="51"/>
      <c r="H8" s="51"/>
      <c r="I8" s="2"/>
    </row>
    <row r="9" spans="1:9" x14ac:dyDescent="0.25">
      <c r="A9" s="7"/>
      <c r="B9" s="65" t="s">
        <v>15</v>
      </c>
      <c r="C9" s="6" t="s">
        <v>53</v>
      </c>
      <c r="D9" s="8"/>
      <c r="E9" s="8"/>
      <c r="F9" s="9"/>
      <c r="G9" s="51"/>
      <c r="H9" s="51"/>
      <c r="I9" s="2"/>
    </row>
    <row r="10" spans="1:9" x14ac:dyDescent="0.25">
      <c r="A10" s="7"/>
      <c r="B10" s="65" t="s">
        <v>22</v>
      </c>
      <c r="C10" s="6" t="s">
        <v>54</v>
      </c>
      <c r="D10" s="8"/>
      <c r="E10" s="8"/>
      <c r="F10" s="9"/>
      <c r="G10" s="51"/>
      <c r="H10" s="51"/>
      <c r="I10" s="2"/>
    </row>
    <row r="11" spans="1:9" x14ac:dyDescent="0.25">
      <c r="A11" s="7"/>
      <c r="B11" s="65" t="s">
        <v>34</v>
      </c>
      <c r="C11" s="6" t="s">
        <v>27</v>
      </c>
      <c r="D11" s="8"/>
      <c r="E11" s="8"/>
      <c r="F11" s="9"/>
      <c r="G11" s="51"/>
      <c r="H11" s="51"/>
      <c r="I11" s="2"/>
    </row>
    <row r="12" spans="1:9" x14ac:dyDescent="0.25">
      <c r="A12" s="7"/>
      <c r="B12" s="44"/>
      <c r="C12" s="8"/>
      <c r="D12" s="8"/>
      <c r="E12" s="8"/>
      <c r="F12" s="8"/>
      <c r="G12" s="51"/>
      <c r="H12" s="51"/>
      <c r="I12" s="2"/>
    </row>
    <row r="13" spans="1:9" x14ac:dyDescent="0.25">
      <c r="A13" s="7"/>
      <c r="B13" s="44"/>
      <c r="C13" s="8"/>
      <c r="D13" s="8"/>
      <c r="E13" s="8"/>
      <c r="F13" s="8"/>
      <c r="G13" s="51"/>
      <c r="H13" s="51"/>
      <c r="I13" s="2"/>
    </row>
    <row r="14" spans="1:9" x14ac:dyDescent="0.25">
      <c r="A14" s="7"/>
      <c r="B14" s="44"/>
      <c r="C14" s="8"/>
      <c r="D14" s="8"/>
      <c r="E14" s="8"/>
      <c r="F14" s="8"/>
      <c r="G14" s="51"/>
      <c r="H14" s="51"/>
      <c r="I14" s="2"/>
    </row>
    <row r="15" spans="1:9" x14ac:dyDescent="0.25">
      <c r="A15" s="7"/>
      <c r="B15" s="44"/>
      <c r="C15" s="8"/>
      <c r="D15" s="8"/>
      <c r="E15" s="8"/>
      <c r="F15" s="8"/>
      <c r="G15" s="51"/>
      <c r="H15" s="51"/>
      <c r="I15" s="2"/>
    </row>
    <row r="16" spans="1:9" x14ac:dyDescent="0.25">
      <c r="A16" s="7"/>
      <c r="B16" s="44"/>
      <c r="C16" s="8"/>
      <c r="D16" s="8"/>
      <c r="E16" s="8"/>
      <c r="F16" s="8"/>
      <c r="G16" s="51"/>
      <c r="H16" s="51"/>
      <c r="I16" s="2"/>
    </row>
    <row r="17" spans="1:9" x14ac:dyDescent="0.25">
      <c r="A17" s="7"/>
      <c r="B17" s="44"/>
      <c r="C17" s="8"/>
      <c r="D17" s="8"/>
      <c r="E17" s="8"/>
      <c r="F17" s="8"/>
      <c r="G17" s="51"/>
      <c r="H17" s="51"/>
      <c r="I17" s="2"/>
    </row>
    <row r="18" spans="1:9" x14ac:dyDescent="0.25">
      <c r="A18" s="7"/>
      <c r="B18" s="44"/>
      <c r="C18" s="8"/>
      <c r="D18" s="8"/>
      <c r="E18" s="8"/>
      <c r="F18" s="8"/>
      <c r="G18" s="51"/>
      <c r="H18" s="51"/>
      <c r="I18" s="2"/>
    </row>
    <row r="19" spans="1:9" x14ac:dyDescent="0.25">
      <c r="A19" s="7"/>
      <c r="B19" s="44"/>
      <c r="C19" s="37"/>
      <c r="D19" s="8"/>
      <c r="E19" s="8"/>
      <c r="F19" s="80"/>
      <c r="G19" s="55"/>
      <c r="H19" s="7"/>
      <c r="I19" s="2"/>
    </row>
    <row r="20" spans="1:9" ht="12.75" customHeight="1" x14ac:dyDescent="0.25">
      <c r="A20" s="7"/>
      <c r="B20" s="44"/>
      <c r="C20" s="37"/>
      <c r="D20" s="8"/>
      <c r="E20" s="8"/>
      <c r="F20" s="80"/>
      <c r="G20" s="55"/>
      <c r="H20" s="7"/>
      <c r="I20" s="2"/>
    </row>
    <row r="21" spans="1:9" x14ac:dyDescent="0.25">
      <c r="A21" s="7"/>
      <c r="B21" s="44"/>
      <c r="C21" s="8"/>
      <c r="D21" s="8"/>
      <c r="E21" s="8"/>
      <c r="F21" s="8"/>
      <c r="G21" s="51"/>
      <c r="H21" s="51"/>
      <c r="I21" s="2"/>
    </row>
    <row r="22" spans="1:9" x14ac:dyDescent="0.25">
      <c r="B22" s="5"/>
      <c r="C22" s="4"/>
      <c r="D22" s="4"/>
      <c r="E22" s="4"/>
      <c r="F22" s="4"/>
      <c r="G22" s="2"/>
      <c r="H22" s="2"/>
      <c r="I22" s="2"/>
    </row>
    <row r="23" spans="1:9" x14ac:dyDescent="0.25">
      <c r="B23" s="3"/>
      <c r="C23" s="2"/>
      <c r="D23" s="2"/>
      <c r="E23" s="2"/>
      <c r="F23" s="2"/>
      <c r="G23" s="2"/>
      <c r="H23" s="2"/>
      <c r="I23" s="2"/>
    </row>
  </sheetData>
  <phoneticPr fontId="11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91"/>
  <sheetViews>
    <sheetView tabSelected="1" zoomScale="90" zoomScaleNormal="90" workbookViewId="0">
      <pane ySplit="7" topLeftCell="A17" activePane="bottomLeft" state="frozen"/>
      <selection activeCell="F21" sqref="F21:F22"/>
      <selection pane="bottomLeft" activeCell="F28" sqref="F28"/>
    </sheetView>
  </sheetViews>
  <sheetFormatPr baseColWidth="10" defaultColWidth="9.109375" defaultRowHeight="13.2" x14ac:dyDescent="0.25"/>
  <cols>
    <col min="1" max="1" width="2.109375" style="8" customWidth="1"/>
    <col min="2" max="2" width="5.6640625" style="8" customWidth="1"/>
    <col min="3" max="3" width="23.33203125" style="25" customWidth="1"/>
    <col min="4" max="4" width="32.33203125" style="8" bestFit="1" customWidth="1"/>
    <col min="5" max="5" width="13.33203125" style="8" hidden="1" customWidth="1"/>
    <col min="6" max="6" width="15" style="26" customWidth="1"/>
    <col min="7" max="7" width="17" style="44" customWidth="1"/>
    <col min="8" max="8" width="15.6640625" style="9" customWidth="1"/>
    <col min="9" max="9" width="15.6640625" style="10" customWidth="1"/>
    <col min="10" max="11" width="12.6640625" style="8" customWidth="1"/>
    <col min="12" max="16384" width="9.109375" style="8"/>
  </cols>
  <sheetData>
    <row r="1" spans="2:23" x14ac:dyDescent="0.25">
      <c r="B1" s="6" t="s">
        <v>0</v>
      </c>
      <c r="C1" s="6"/>
      <c r="D1" s="6"/>
      <c r="E1" s="6"/>
      <c r="F1" s="6"/>
      <c r="G1" s="6"/>
      <c r="H1" s="147"/>
      <c r="I1" s="148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5">
      <c r="C2" s="8"/>
      <c r="F2" s="8"/>
      <c r="G2" s="8"/>
    </row>
    <row r="3" spans="2:23" x14ac:dyDescent="0.25">
      <c r="B3" s="59" t="s">
        <v>32</v>
      </c>
      <c r="C3" s="11"/>
      <c r="D3" s="11"/>
      <c r="E3" s="11"/>
      <c r="F3" s="11"/>
      <c r="G3" s="11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5">
      <c r="B4" s="73" t="s">
        <v>48</v>
      </c>
      <c r="C4" s="11"/>
      <c r="D4" s="11"/>
      <c r="E4" s="11"/>
      <c r="F4" s="11"/>
      <c r="G4" s="11"/>
      <c r="H4" s="12"/>
      <c r="I4" s="13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2:23" x14ac:dyDescent="0.25">
      <c r="C5" s="11"/>
      <c r="D5" s="11"/>
      <c r="E5" s="11"/>
      <c r="F5" s="11"/>
      <c r="G5" s="11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5">
      <c r="B6" s="14" t="s">
        <v>42</v>
      </c>
      <c r="C6" s="15"/>
      <c r="D6" s="16">
        <f>+Índice!D5</f>
        <v>45930</v>
      </c>
      <c r="E6" s="17"/>
      <c r="F6" s="11"/>
      <c r="G6" s="11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5">
      <c r="B7" s="14" t="s">
        <v>43</v>
      </c>
      <c r="C7" s="15"/>
      <c r="D7" s="18">
        <f>+Índice!D6</f>
        <v>6970.65</v>
      </c>
      <c r="E7" s="19"/>
      <c r="F7" s="11"/>
      <c r="G7" s="11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5">
      <c r="B8" s="20"/>
      <c r="C8" s="21"/>
      <c r="D8" s="22"/>
      <c r="E8" s="22"/>
      <c r="F8" s="11"/>
      <c r="G8" s="11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5">
      <c r="B9" s="15" t="s">
        <v>1</v>
      </c>
      <c r="C9" s="21"/>
      <c r="D9" s="22"/>
      <c r="E9" s="22"/>
      <c r="F9" s="11"/>
      <c r="G9" s="11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8" thickBot="1" x14ac:dyDescent="0.3">
      <c r="B10" s="15"/>
      <c r="C10" s="21"/>
      <c r="D10" s="22"/>
      <c r="E10" s="22"/>
      <c r="F10" s="11"/>
      <c r="G10" s="11"/>
      <c r="H10" s="12"/>
      <c r="I10" s="1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ht="12.75" customHeight="1" thickBot="1" x14ac:dyDescent="0.3">
      <c r="B11" s="188" t="s">
        <v>2</v>
      </c>
      <c r="C11" s="188" t="s">
        <v>3</v>
      </c>
      <c r="D11" s="188" t="s">
        <v>4</v>
      </c>
      <c r="E11" s="188" t="s">
        <v>25</v>
      </c>
      <c r="F11" s="192" t="s">
        <v>5</v>
      </c>
      <c r="G11" s="121" t="s">
        <v>6</v>
      </c>
      <c r="H11" s="197" t="s">
        <v>6</v>
      </c>
      <c r="I11" s="198"/>
      <c r="J11" s="188" t="s">
        <v>7</v>
      </c>
      <c r="K11" s="190" t="s">
        <v>18</v>
      </c>
    </row>
    <row r="12" spans="2:23" ht="28.5" customHeight="1" thickBot="1" x14ac:dyDescent="0.3">
      <c r="B12" s="189"/>
      <c r="C12" s="189"/>
      <c r="D12" s="189"/>
      <c r="E12" s="189"/>
      <c r="F12" s="193"/>
      <c r="G12" s="153" t="s">
        <v>8</v>
      </c>
      <c r="H12" s="154" t="s">
        <v>9</v>
      </c>
      <c r="I12" s="62" t="s">
        <v>10</v>
      </c>
      <c r="J12" s="189"/>
      <c r="K12" s="191"/>
    </row>
    <row r="13" spans="2:23" x14ac:dyDescent="0.25">
      <c r="B13" s="122">
        <v>1</v>
      </c>
      <c r="C13" s="125" t="s">
        <v>46</v>
      </c>
      <c r="D13" s="122" t="s">
        <v>40</v>
      </c>
      <c r="E13" s="128"/>
      <c r="F13" s="131">
        <v>45958</v>
      </c>
      <c r="G13" s="136">
        <v>2670000000</v>
      </c>
      <c r="H13" s="136">
        <v>2670000000</v>
      </c>
      <c r="I13" s="143"/>
      <c r="J13" s="122" t="s">
        <v>36</v>
      </c>
      <c r="K13" s="122" t="s">
        <v>35</v>
      </c>
    </row>
    <row r="14" spans="2:23" x14ac:dyDescent="0.25">
      <c r="B14" s="123">
        <v>2</v>
      </c>
      <c r="C14" s="126" t="s">
        <v>46</v>
      </c>
      <c r="D14" s="123" t="s">
        <v>39</v>
      </c>
      <c r="E14" s="129"/>
      <c r="F14" s="131">
        <v>46022</v>
      </c>
      <c r="G14" s="137">
        <v>491818764.44999999</v>
      </c>
      <c r="H14" s="137">
        <v>491818764.44999999</v>
      </c>
      <c r="I14" s="144"/>
      <c r="J14" s="123" t="s">
        <v>36</v>
      </c>
      <c r="K14" s="123" t="s">
        <v>35</v>
      </c>
    </row>
    <row r="15" spans="2:23" x14ac:dyDescent="0.25">
      <c r="B15" s="123">
        <v>3</v>
      </c>
      <c r="C15" s="126" t="s">
        <v>46</v>
      </c>
      <c r="D15" s="123" t="s">
        <v>59</v>
      </c>
      <c r="E15" s="129"/>
      <c r="F15" s="131">
        <v>46022</v>
      </c>
      <c r="G15" s="137">
        <v>-857536379</v>
      </c>
      <c r="H15" s="137">
        <v>-857536379</v>
      </c>
      <c r="I15" s="144">
        <v>0</v>
      </c>
      <c r="J15" s="123" t="s">
        <v>36</v>
      </c>
      <c r="K15" s="123" t="s">
        <v>35</v>
      </c>
    </row>
    <row r="16" spans="2:23" x14ac:dyDescent="0.25">
      <c r="B16" s="123">
        <v>4</v>
      </c>
      <c r="C16" s="126" t="s">
        <v>47</v>
      </c>
      <c r="D16" s="123" t="s">
        <v>82</v>
      </c>
      <c r="E16" s="129"/>
      <c r="F16" s="131" t="s">
        <v>57</v>
      </c>
      <c r="G16" s="137">
        <v>0</v>
      </c>
      <c r="H16" s="137">
        <v>0</v>
      </c>
      <c r="I16" s="144"/>
      <c r="J16" s="123" t="s">
        <v>36</v>
      </c>
      <c r="K16" s="123" t="s">
        <v>35</v>
      </c>
    </row>
    <row r="17" spans="2:11" ht="13.8" thickBot="1" x14ac:dyDescent="0.3">
      <c r="B17" s="124">
        <v>5</v>
      </c>
      <c r="C17" s="127" t="s">
        <v>56</v>
      </c>
      <c r="D17" s="124" t="s">
        <v>39</v>
      </c>
      <c r="E17" s="130"/>
      <c r="F17" s="132">
        <v>47102</v>
      </c>
      <c r="G17" s="138">
        <v>129325997.08</v>
      </c>
      <c r="H17" s="138">
        <v>129325997.08</v>
      </c>
      <c r="I17" s="145"/>
      <c r="J17" s="124" t="s">
        <v>36</v>
      </c>
      <c r="K17" s="124" t="s">
        <v>35</v>
      </c>
    </row>
    <row r="18" spans="2:11" ht="13.8" thickBot="1" x14ac:dyDescent="0.3">
      <c r="F18" s="146" t="s">
        <v>17</v>
      </c>
      <c r="G18" s="167">
        <f>SUM(G13:G17)</f>
        <v>2433608382.5299997</v>
      </c>
      <c r="H18" s="167">
        <f>SUM(H13:H17)</f>
        <v>2433608382.5299997</v>
      </c>
      <c r="I18" s="142">
        <v>0</v>
      </c>
    </row>
    <row r="19" spans="2:11" x14ac:dyDescent="0.25">
      <c r="G19" s="27"/>
    </row>
    <row r="20" spans="2:11" x14ac:dyDescent="0.25">
      <c r="G20" s="27"/>
    </row>
    <row r="21" spans="2:11" x14ac:dyDescent="0.25">
      <c r="B21" s="15" t="s">
        <v>16</v>
      </c>
      <c r="G21" s="27"/>
    </row>
    <row r="22" spans="2:11" ht="13.8" thickBot="1" x14ac:dyDescent="0.3">
      <c r="G22" s="27"/>
    </row>
    <row r="23" spans="2:11" x14ac:dyDescent="0.25">
      <c r="B23" s="192" t="s">
        <v>2</v>
      </c>
      <c r="C23" s="194" t="s">
        <v>3</v>
      </c>
      <c r="D23" s="194" t="s">
        <v>4</v>
      </c>
      <c r="E23" s="194" t="s">
        <v>25</v>
      </c>
      <c r="F23" s="194" t="s">
        <v>5</v>
      </c>
      <c r="G23" s="23" t="s">
        <v>6</v>
      </c>
      <c r="H23" s="196" t="s">
        <v>6</v>
      </c>
      <c r="I23" s="196"/>
      <c r="J23" s="194" t="s">
        <v>7</v>
      </c>
      <c r="K23" s="190" t="s">
        <v>18</v>
      </c>
    </row>
    <row r="24" spans="2:11" ht="24" customHeight="1" thickBot="1" x14ac:dyDescent="0.3">
      <c r="B24" s="193"/>
      <c r="C24" s="195"/>
      <c r="D24" s="195"/>
      <c r="E24" s="195"/>
      <c r="F24" s="195"/>
      <c r="G24" s="109" t="s">
        <v>8</v>
      </c>
      <c r="H24" s="61" t="s">
        <v>9</v>
      </c>
      <c r="I24" s="62" t="s">
        <v>10</v>
      </c>
      <c r="J24" s="195"/>
      <c r="K24" s="191"/>
    </row>
    <row r="25" spans="2:11" x14ac:dyDescent="0.25">
      <c r="B25" s="122">
        <v>1</v>
      </c>
      <c r="C25" s="125" t="s">
        <v>46</v>
      </c>
      <c r="D25" s="122" t="s">
        <v>41</v>
      </c>
      <c r="E25" s="128"/>
      <c r="F25" s="131">
        <v>46665</v>
      </c>
      <c r="G25" s="133">
        <v>16230000000</v>
      </c>
      <c r="H25" s="136">
        <v>16230000000</v>
      </c>
      <c r="I25" s="139">
        <v>0</v>
      </c>
      <c r="J25" s="122" t="s">
        <v>36</v>
      </c>
      <c r="K25" s="122" t="s">
        <v>35</v>
      </c>
    </row>
    <row r="26" spans="2:11" x14ac:dyDescent="0.25">
      <c r="B26" s="123">
        <v>2</v>
      </c>
      <c r="C26" s="126" t="s">
        <v>46</v>
      </c>
      <c r="D26" s="123" t="s">
        <v>79</v>
      </c>
      <c r="E26" s="129"/>
      <c r="F26" s="131">
        <v>46665</v>
      </c>
      <c r="G26" s="134">
        <v>2724104538</v>
      </c>
      <c r="H26" s="137">
        <v>2724104538</v>
      </c>
      <c r="I26" s="140">
        <v>0</v>
      </c>
      <c r="J26" s="123" t="s">
        <v>36</v>
      </c>
      <c r="K26" s="123" t="s">
        <v>35</v>
      </c>
    </row>
    <row r="27" spans="2:11" x14ac:dyDescent="0.25">
      <c r="B27" s="123">
        <v>3</v>
      </c>
      <c r="C27" s="126" t="s">
        <v>46</v>
      </c>
      <c r="D27" s="123" t="s">
        <v>80</v>
      </c>
      <c r="E27" s="129"/>
      <c r="F27" s="131">
        <v>46665</v>
      </c>
      <c r="G27" s="134">
        <v>-2724104538</v>
      </c>
      <c r="H27" s="137">
        <v>-2724104538</v>
      </c>
      <c r="I27" s="140">
        <v>0</v>
      </c>
      <c r="J27" s="123" t="s">
        <v>36</v>
      </c>
      <c r="K27" s="123" t="s">
        <v>35</v>
      </c>
    </row>
    <row r="28" spans="2:11" x14ac:dyDescent="0.25">
      <c r="B28" s="123">
        <v>4</v>
      </c>
      <c r="C28" s="126" t="s">
        <v>56</v>
      </c>
      <c r="D28" s="123" t="s">
        <v>41</v>
      </c>
      <c r="E28" s="129"/>
      <c r="F28" s="131">
        <v>47102</v>
      </c>
      <c r="G28" s="134">
        <v>30000000000</v>
      </c>
      <c r="H28" s="137">
        <v>30000000000</v>
      </c>
      <c r="I28" s="140">
        <v>0</v>
      </c>
      <c r="J28" s="123" t="s">
        <v>36</v>
      </c>
      <c r="K28" s="123" t="s">
        <v>35</v>
      </c>
    </row>
    <row r="29" spans="2:11" x14ac:dyDescent="0.25">
      <c r="B29" s="123">
        <v>5</v>
      </c>
      <c r="C29" s="126" t="s">
        <v>56</v>
      </c>
      <c r="D29" s="123" t="s">
        <v>77</v>
      </c>
      <c r="E29" s="129"/>
      <c r="F29" s="131">
        <v>47102</v>
      </c>
      <c r="G29" s="134">
        <v>6755342464</v>
      </c>
      <c r="H29" s="137">
        <v>6755342464</v>
      </c>
      <c r="I29" s="140">
        <v>0</v>
      </c>
      <c r="J29" s="123" t="s">
        <v>36</v>
      </c>
      <c r="K29" s="123" t="s">
        <v>35</v>
      </c>
    </row>
    <row r="30" spans="2:11" ht="13.8" thickBot="1" x14ac:dyDescent="0.3">
      <c r="B30" s="124">
        <v>6</v>
      </c>
      <c r="C30" s="127" t="s">
        <v>56</v>
      </c>
      <c r="D30" s="124" t="s">
        <v>78</v>
      </c>
      <c r="E30" s="130"/>
      <c r="F30" s="131">
        <v>47102</v>
      </c>
      <c r="G30" s="135">
        <v>-6755342464</v>
      </c>
      <c r="H30" s="137">
        <v>-6755342464</v>
      </c>
      <c r="I30" s="141">
        <v>0</v>
      </c>
      <c r="J30" s="124" t="s">
        <v>36</v>
      </c>
      <c r="K30" s="124" t="s">
        <v>35</v>
      </c>
    </row>
    <row r="31" spans="2:11" ht="13.8" thickBot="1" x14ac:dyDescent="0.3">
      <c r="F31" s="146" t="s">
        <v>17</v>
      </c>
      <c r="G31" s="167">
        <v>46230000000</v>
      </c>
      <c r="H31" s="171">
        <v>46230000000</v>
      </c>
      <c r="I31" s="142">
        <v>0</v>
      </c>
    </row>
    <row r="32" spans="2:11" x14ac:dyDescent="0.25">
      <c r="G32" s="27"/>
    </row>
    <row r="33" spans="2:9" x14ac:dyDescent="0.25">
      <c r="B33" s="47" t="s">
        <v>44</v>
      </c>
      <c r="C33" s="48"/>
      <c r="D33" s="47"/>
      <c r="E33" s="47"/>
      <c r="F33" s="49"/>
      <c r="G33" s="50"/>
    </row>
    <row r="34" spans="2:9" x14ac:dyDescent="0.25">
      <c r="B34" s="47"/>
      <c r="C34" s="48"/>
      <c r="D34" s="47"/>
      <c r="E34" s="47"/>
      <c r="F34" s="49"/>
      <c r="G34" s="50"/>
    </row>
    <row r="35" spans="2:9" x14ac:dyDescent="0.25">
      <c r="B35" s="47"/>
      <c r="C35" s="48"/>
      <c r="D35" s="47"/>
      <c r="E35" s="47"/>
      <c r="F35" s="49"/>
      <c r="G35" s="50"/>
    </row>
    <row r="36" spans="2:9" x14ac:dyDescent="0.25">
      <c r="B36" s="47"/>
      <c r="C36" s="48"/>
      <c r="D36" s="47"/>
      <c r="E36" s="47"/>
      <c r="F36" s="49"/>
      <c r="G36" s="50"/>
    </row>
    <row r="37" spans="2:9" x14ac:dyDescent="0.25">
      <c r="B37" s="47"/>
      <c r="C37" s="48"/>
      <c r="D37" s="47"/>
      <c r="E37" s="47"/>
      <c r="F37" s="49"/>
      <c r="G37" s="50"/>
    </row>
    <row r="38" spans="2:9" x14ac:dyDescent="0.25">
      <c r="G38" s="27"/>
      <c r="I38" s="8"/>
    </row>
    <row r="39" spans="2:9" x14ac:dyDescent="0.25">
      <c r="G39" s="27"/>
    </row>
    <row r="40" spans="2:9" x14ac:dyDescent="0.25">
      <c r="G40" s="27"/>
    </row>
    <row r="41" spans="2:9" x14ac:dyDescent="0.25">
      <c r="G41" s="27"/>
    </row>
    <row r="42" spans="2:9" x14ac:dyDescent="0.25">
      <c r="G42" s="27"/>
    </row>
    <row r="43" spans="2:9" x14ac:dyDescent="0.25">
      <c r="G43" s="27"/>
    </row>
    <row r="44" spans="2:9" x14ac:dyDescent="0.25">
      <c r="G44" s="27"/>
    </row>
    <row r="45" spans="2:9" x14ac:dyDescent="0.25">
      <c r="G45" s="27"/>
    </row>
    <row r="46" spans="2:9" x14ac:dyDescent="0.25">
      <c r="G46" s="27"/>
    </row>
    <row r="47" spans="2:9" x14ac:dyDescent="0.25">
      <c r="G47" s="27"/>
    </row>
    <row r="48" spans="2:9" x14ac:dyDescent="0.25">
      <c r="G48" s="27"/>
    </row>
    <row r="49" spans="7:7" x14ac:dyDescent="0.25">
      <c r="G49" s="27"/>
    </row>
    <row r="50" spans="7:7" x14ac:dyDescent="0.25">
      <c r="G50" s="27"/>
    </row>
    <row r="51" spans="7:7" x14ac:dyDescent="0.25">
      <c r="G51" s="27"/>
    </row>
    <row r="52" spans="7:7" x14ac:dyDescent="0.25">
      <c r="G52" s="27"/>
    </row>
    <row r="53" spans="7:7" x14ac:dyDescent="0.25">
      <c r="G53" s="27"/>
    </row>
    <row r="54" spans="7:7" x14ac:dyDescent="0.25">
      <c r="G54" s="27"/>
    </row>
    <row r="55" spans="7:7" x14ac:dyDescent="0.25">
      <c r="G55" s="27"/>
    </row>
    <row r="56" spans="7:7" x14ac:dyDescent="0.25">
      <c r="G56" s="27"/>
    </row>
    <row r="57" spans="7:7" x14ac:dyDescent="0.25">
      <c r="G57" s="27"/>
    </row>
    <row r="58" spans="7:7" x14ac:dyDescent="0.25">
      <c r="G58" s="27"/>
    </row>
    <row r="59" spans="7:7" x14ac:dyDescent="0.25">
      <c r="G59" s="27"/>
    </row>
    <row r="60" spans="7:7" x14ac:dyDescent="0.25">
      <c r="G60" s="27"/>
    </row>
    <row r="61" spans="7:7" x14ac:dyDescent="0.25">
      <c r="G61" s="27"/>
    </row>
    <row r="62" spans="7:7" x14ac:dyDescent="0.25">
      <c r="G62" s="27"/>
    </row>
    <row r="63" spans="7:7" x14ac:dyDescent="0.25">
      <c r="G63" s="27"/>
    </row>
    <row r="64" spans="7:7" x14ac:dyDescent="0.25">
      <c r="G64" s="27"/>
    </row>
    <row r="65" spans="7:7" x14ac:dyDescent="0.25">
      <c r="G65" s="27"/>
    </row>
    <row r="66" spans="7:7" x14ac:dyDescent="0.25">
      <c r="G66" s="27"/>
    </row>
    <row r="67" spans="7:7" x14ac:dyDescent="0.25">
      <c r="G67" s="27"/>
    </row>
    <row r="68" spans="7:7" x14ac:dyDescent="0.25">
      <c r="G68" s="27"/>
    </row>
    <row r="69" spans="7:7" x14ac:dyDescent="0.25">
      <c r="G69" s="27"/>
    </row>
    <row r="70" spans="7:7" x14ac:dyDescent="0.25">
      <c r="G70" s="27"/>
    </row>
    <row r="71" spans="7:7" x14ac:dyDescent="0.25">
      <c r="G71" s="27"/>
    </row>
    <row r="72" spans="7:7" x14ac:dyDescent="0.25">
      <c r="G72" s="27"/>
    </row>
    <row r="73" spans="7:7" x14ac:dyDescent="0.25">
      <c r="G73" s="27"/>
    </row>
    <row r="74" spans="7:7" x14ac:dyDescent="0.25">
      <c r="G74" s="27"/>
    </row>
    <row r="75" spans="7:7" x14ac:dyDescent="0.25">
      <c r="G75" s="27"/>
    </row>
    <row r="76" spans="7:7" x14ac:dyDescent="0.25">
      <c r="G76" s="27"/>
    </row>
    <row r="77" spans="7:7" x14ac:dyDescent="0.25">
      <c r="G77" s="27"/>
    </row>
    <row r="78" spans="7:7" x14ac:dyDescent="0.25">
      <c r="G78" s="27"/>
    </row>
    <row r="79" spans="7:7" x14ac:dyDescent="0.25">
      <c r="G79" s="27"/>
    </row>
    <row r="80" spans="7:7" x14ac:dyDescent="0.25">
      <c r="G80" s="27"/>
    </row>
    <row r="81" spans="7:7" x14ac:dyDescent="0.25">
      <c r="G81" s="27"/>
    </row>
    <row r="82" spans="7:7" x14ac:dyDescent="0.25">
      <c r="G82" s="27"/>
    </row>
    <row r="83" spans="7:7" x14ac:dyDescent="0.25">
      <c r="G83" s="27"/>
    </row>
    <row r="84" spans="7:7" x14ac:dyDescent="0.25">
      <c r="G84" s="27"/>
    </row>
    <row r="85" spans="7:7" x14ac:dyDescent="0.25">
      <c r="G85" s="27"/>
    </row>
    <row r="86" spans="7:7" x14ac:dyDescent="0.25">
      <c r="G86" s="27"/>
    </row>
    <row r="87" spans="7:7" x14ac:dyDescent="0.25">
      <c r="G87" s="27"/>
    </row>
    <row r="88" spans="7:7" x14ac:dyDescent="0.25">
      <c r="G88" s="27"/>
    </row>
    <row r="89" spans="7:7" x14ac:dyDescent="0.25">
      <c r="G89" s="27"/>
    </row>
    <row r="90" spans="7:7" x14ac:dyDescent="0.25">
      <c r="G90" s="27"/>
    </row>
    <row r="91" spans="7:7" x14ac:dyDescent="0.25">
      <c r="G91" s="27"/>
    </row>
  </sheetData>
  <mergeCells count="16">
    <mergeCell ref="E11:E12"/>
    <mergeCell ref="K11:K12"/>
    <mergeCell ref="K23:K24"/>
    <mergeCell ref="B23:B24"/>
    <mergeCell ref="C23:C24"/>
    <mergeCell ref="D23:D24"/>
    <mergeCell ref="E23:E24"/>
    <mergeCell ref="F23:F24"/>
    <mergeCell ref="H23:I23"/>
    <mergeCell ref="J23:J24"/>
    <mergeCell ref="J11:J12"/>
    <mergeCell ref="H11:I11"/>
    <mergeCell ref="B11:B12"/>
    <mergeCell ref="F11:F12"/>
    <mergeCell ref="C11:C12"/>
    <mergeCell ref="D11:D12"/>
  </mergeCells>
  <phoneticPr fontId="11" type="noConversion"/>
  <hyperlinks>
    <hyperlink ref="B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pageSetUpPr fitToPage="1"/>
  </sheetPr>
  <dimension ref="B1:W153"/>
  <sheetViews>
    <sheetView showGridLines="0" zoomScale="85" zoomScaleNormal="85" workbookViewId="0">
      <pane ySplit="12" topLeftCell="A78" activePane="bottomLeft" state="frozen"/>
      <selection activeCell="F21" sqref="F21:F22"/>
      <selection pane="bottomLeft" activeCell="H82" sqref="H82"/>
    </sheetView>
  </sheetViews>
  <sheetFormatPr baseColWidth="10" defaultColWidth="12.109375" defaultRowHeight="13.2" x14ac:dyDescent="0.25"/>
  <cols>
    <col min="1" max="1" width="2.109375" style="8" customWidth="1"/>
    <col min="2" max="2" width="4.5546875" style="8" customWidth="1"/>
    <col min="3" max="3" width="49.44140625" style="25" bestFit="1" customWidth="1"/>
    <col min="4" max="4" width="10.6640625" style="25" bestFit="1" customWidth="1"/>
    <col min="5" max="5" width="11.44140625" style="8" customWidth="1"/>
    <col min="6" max="6" width="13.109375" style="26" customWidth="1"/>
    <col min="7" max="7" width="17.33203125" style="149" bestFit="1" customWidth="1"/>
    <col min="8" max="8" width="17.109375" style="9" bestFit="1" customWidth="1"/>
    <col min="9" max="9" width="11.88671875" style="10" bestFit="1" customWidth="1"/>
    <col min="10" max="10" width="16.44140625" style="8" bestFit="1" customWidth="1"/>
    <col min="11" max="11" width="18.5546875" style="8" bestFit="1" customWidth="1"/>
    <col min="12" max="12" width="14.109375" style="8" bestFit="1" customWidth="1"/>
    <col min="13" max="13" width="19.109375" style="8" customWidth="1"/>
    <col min="14" max="14" width="19.6640625" style="8" bestFit="1" customWidth="1"/>
    <col min="15" max="16384" width="12.109375" style="8"/>
  </cols>
  <sheetData>
    <row r="1" spans="2:23" x14ac:dyDescent="0.25">
      <c r="B1" s="6" t="s">
        <v>0</v>
      </c>
      <c r="C1" s="6"/>
      <c r="D1" s="6"/>
      <c r="E1" s="6"/>
      <c r="F1" s="6"/>
      <c r="G1" s="147"/>
      <c r="H1" s="147"/>
      <c r="I1" s="148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5">
      <c r="C2" s="8"/>
      <c r="D2" s="8"/>
      <c r="F2" s="8"/>
      <c r="G2" s="9"/>
    </row>
    <row r="3" spans="2:23" x14ac:dyDescent="0.25">
      <c r="B3" s="59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5">
      <c r="B4" s="73" t="s">
        <v>49</v>
      </c>
      <c r="C4" s="8"/>
      <c r="D4" s="8"/>
      <c r="E4" s="85"/>
      <c r="F4" s="8"/>
      <c r="G4" s="9"/>
    </row>
    <row r="5" spans="2:23" x14ac:dyDescent="0.25">
      <c r="C5" s="11"/>
      <c r="D5" s="11"/>
      <c r="E5" s="11"/>
      <c r="F5" s="11"/>
      <c r="G5" s="12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5">
      <c r="B6" s="14" t="s">
        <v>42</v>
      </c>
      <c r="C6" s="15"/>
      <c r="D6" s="16">
        <f>+'1.1'!D6</f>
        <v>45930</v>
      </c>
      <c r="E6" s="17"/>
      <c r="F6" s="11"/>
      <c r="G6" s="12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5">
      <c r="B7" s="14" t="s">
        <v>43</v>
      </c>
      <c r="C7" s="15"/>
      <c r="D7" s="18">
        <f>+Índice!D6</f>
        <v>6970.65</v>
      </c>
      <c r="E7" s="19"/>
      <c r="F7" s="11"/>
      <c r="G7" s="12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5">
      <c r="B8" s="20"/>
      <c r="C8" s="21"/>
      <c r="D8" s="21"/>
      <c r="E8" s="22"/>
      <c r="F8" s="11"/>
      <c r="G8" s="12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ht="13.8" thickBot="1" x14ac:dyDescent="0.3">
      <c r="B9" s="15" t="s">
        <v>1</v>
      </c>
      <c r="C9" s="21"/>
      <c r="D9" s="21"/>
      <c r="E9" s="22"/>
      <c r="F9" s="11"/>
      <c r="G9" s="12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8" thickBot="1" x14ac:dyDescent="0.3">
      <c r="B10" s="89"/>
      <c r="C10" s="90"/>
      <c r="D10" s="90"/>
      <c r="E10" s="91"/>
      <c r="F10" s="92"/>
      <c r="G10" s="93"/>
      <c r="H10" s="93"/>
      <c r="I10" s="94"/>
      <c r="J10" s="92"/>
      <c r="K10" s="95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x14ac:dyDescent="0.25">
      <c r="B11" s="203" t="s">
        <v>2</v>
      </c>
      <c r="C11" s="199" t="s">
        <v>11</v>
      </c>
      <c r="D11" s="199" t="s">
        <v>4</v>
      </c>
      <c r="E11" s="199" t="s">
        <v>26</v>
      </c>
      <c r="F11" s="199" t="s">
        <v>5</v>
      </c>
      <c r="G11" s="57" t="s">
        <v>6</v>
      </c>
      <c r="H11" s="205" t="s">
        <v>6</v>
      </c>
      <c r="I11" s="205"/>
      <c r="J11" s="199" t="s">
        <v>7</v>
      </c>
      <c r="K11" s="201" t="s">
        <v>18</v>
      </c>
    </row>
    <row r="12" spans="2:23" ht="27.75" customHeight="1" thickBot="1" x14ac:dyDescent="0.3">
      <c r="B12" s="204"/>
      <c r="C12" s="200"/>
      <c r="D12" s="200"/>
      <c r="E12" s="200"/>
      <c r="F12" s="200"/>
      <c r="G12" s="150" t="s">
        <v>8</v>
      </c>
      <c r="H12" s="151" t="s">
        <v>9</v>
      </c>
      <c r="I12" s="152" t="s">
        <v>10</v>
      </c>
      <c r="J12" s="200"/>
      <c r="K12" s="202"/>
    </row>
    <row r="13" spans="2:23" s="4" customFormat="1" ht="13.95" customHeight="1" x14ac:dyDescent="0.25">
      <c r="B13" s="172">
        <v>1</v>
      </c>
      <c r="C13" s="158" t="s">
        <v>113</v>
      </c>
      <c r="D13" s="158" t="s">
        <v>81</v>
      </c>
      <c r="E13" s="159"/>
      <c r="F13" s="160"/>
      <c r="G13" s="161">
        <v>168000</v>
      </c>
      <c r="H13" s="161">
        <v>168000</v>
      </c>
      <c r="I13" s="175"/>
      <c r="J13" s="173" t="s">
        <v>36</v>
      </c>
      <c r="K13" s="174" t="s">
        <v>37</v>
      </c>
    </row>
    <row r="14" spans="2:23" s="4" customFormat="1" ht="13.95" customHeight="1" x14ac:dyDescent="0.25">
      <c r="B14" s="172">
        <v>2</v>
      </c>
      <c r="C14" s="158" t="s">
        <v>137</v>
      </c>
      <c r="D14" s="158" t="s">
        <v>81</v>
      </c>
      <c r="E14" s="159"/>
      <c r="F14" s="160"/>
      <c r="G14" s="161">
        <v>3603826.05</v>
      </c>
      <c r="H14" s="161"/>
      <c r="I14" s="156">
        <v>517</v>
      </c>
      <c r="J14" s="173" t="s">
        <v>36</v>
      </c>
      <c r="K14" s="174" t="s">
        <v>37</v>
      </c>
      <c r="L14" s="157"/>
    </row>
    <row r="15" spans="2:23" s="4" customFormat="1" ht="13.95" customHeight="1" x14ac:dyDescent="0.25">
      <c r="B15" s="172">
        <v>3</v>
      </c>
      <c r="C15" s="158" t="s">
        <v>60</v>
      </c>
      <c r="D15" s="158" t="s">
        <v>81</v>
      </c>
      <c r="E15" s="159"/>
      <c r="F15" s="160"/>
      <c r="G15" s="161">
        <v>226440</v>
      </c>
      <c r="H15" s="161">
        <v>226440</v>
      </c>
      <c r="I15" s="175"/>
      <c r="J15" s="173" t="s">
        <v>36</v>
      </c>
      <c r="K15" s="174" t="s">
        <v>37</v>
      </c>
      <c r="L15" s="157"/>
    </row>
    <row r="16" spans="2:23" s="4" customFormat="1" ht="13.95" customHeight="1" x14ac:dyDescent="0.25">
      <c r="B16" s="172">
        <v>4</v>
      </c>
      <c r="C16" s="158" t="s">
        <v>114</v>
      </c>
      <c r="D16" s="158" t="s">
        <v>81</v>
      </c>
      <c r="E16" s="159"/>
      <c r="F16" s="160"/>
      <c r="G16" s="161">
        <v>614876</v>
      </c>
      <c r="H16" s="161">
        <v>614876</v>
      </c>
      <c r="I16" s="175"/>
      <c r="J16" s="173" t="s">
        <v>36</v>
      </c>
      <c r="K16" s="174" t="s">
        <v>37</v>
      </c>
      <c r="L16" s="157"/>
    </row>
    <row r="17" spans="2:14" s="4" customFormat="1" ht="13.95" customHeight="1" x14ac:dyDescent="0.25">
      <c r="B17" s="172">
        <v>5</v>
      </c>
      <c r="C17" s="158" t="s">
        <v>70</v>
      </c>
      <c r="D17" s="158" t="s">
        <v>81</v>
      </c>
      <c r="E17" s="159"/>
      <c r="F17" s="160"/>
      <c r="G17" s="161">
        <v>108666168.039</v>
      </c>
      <c r="H17" s="161">
        <v>29674344</v>
      </c>
      <c r="I17" s="156">
        <v>11332.06</v>
      </c>
      <c r="J17" s="173" t="s">
        <v>36</v>
      </c>
      <c r="K17" s="174" t="s">
        <v>37</v>
      </c>
      <c r="L17" s="157"/>
      <c r="M17" s="176"/>
      <c r="N17" s="177"/>
    </row>
    <row r="18" spans="2:14" s="4" customFormat="1" ht="13.95" customHeight="1" x14ac:dyDescent="0.25">
      <c r="B18" s="172">
        <v>6</v>
      </c>
      <c r="C18" s="158" t="s">
        <v>132</v>
      </c>
      <c r="D18" s="158" t="s">
        <v>81</v>
      </c>
      <c r="E18" s="159"/>
      <c r="F18" s="160"/>
      <c r="G18" s="161">
        <v>69411990.037499994</v>
      </c>
      <c r="H18" s="161"/>
      <c r="I18" s="156">
        <v>9957.75</v>
      </c>
      <c r="J18" s="173" t="s">
        <v>36</v>
      </c>
      <c r="K18" s="174" t="s">
        <v>37</v>
      </c>
      <c r="L18" s="157"/>
    </row>
    <row r="19" spans="2:14" s="4" customFormat="1" ht="13.95" customHeight="1" x14ac:dyDescent="0.25">
      <c r="B19" s="172">
        <v>7</v>
      </c>
      <c r="C19" s="158" t="s">
        <v>61</v>
      </c>
      <c r="D19" s="158" t="s">
        <v>81</v>
      </c>
      <c r="E19" s="159"/>
      <c r="F19" s="160"/>
      <c r="G19" s="161">
        <v>6742850</v>
      </c>
      <c r="H19" s="161">
        <v>6742850</v>
      </c>
      <c r="I19" s="175"/>
      <c r="J19" s="173" t="s">
        <v>36</v>
      </c>
      <c r="K19" s="174" t="s">
        <v>37</v>
      </c>
      <c r="L19" s="157"/>
    </row>
    <row r="20" spans="2:14" s="4" customFormat="1" ht="13.95" customHeight="1" x14ac:dyDescent="0.25">
      <c r="B20" s="172">
        <v>8</v>
      </c>
      <c r="C20" s="158" t="s">
        <v>115</v>
      </c>
      <c r="D20" s="158" t="s">
        <v>81</v>
      </c>
      <c r="E20" s="159"/>
      <c r="F20" s="160"/>
      <c r="G20" s="161">
        <v>1600000</v>
      </c>
      <c r="H20" s="161">
        <v>1600000</v>
      </c>
      <c r="I20" s="175"/>
      <c r="J20" s="173" t="s">
        <v>36</v>
      </c>
      <c r="K20" s="174" t="s">
        <v>37</v>
      </c>
      <c r="L20" s="157"/>
    </row>
    <row r="21" spans="2:14" s="4" customFormat="1" ht="13.95" customHeight="1" x14ac:dyDescent="0.25">
      <c r="B21" s="172">
        <v>9</v>
      </c>
      <c r="C21" s="158" t="s">
        <v>116</v>
      </c>
      <c r="D21" s="158" t="s">
        <v>81</v>
      </c>
      <c r="E21" s="159"/>
      <c r="F21" s="160"/>
      <c r="G21" s="161">
        <v>11725000</v>
      </c>
      <c r="H21" s="161">
        <v>11725000</v>
      </c>
      <c r="I21" s="175"/>
      <c r="J21" s="173" t="s">
        <v>36</v>
      </c>
      <c r="K21" s="174" t="s">
        <v>37</v>
      </c>
      <c r="L21" s="157"/>
    </row>
    <row r="22" spans="2:14" s="4" customFormat="1" ht="13.95" customHeight="1" x14ac:dyDescent="0.25">
      <c r="B22" s="172">
        <v>10</v>
      </c>
      <c r="C22" s="158" t="s">
        <v>117</v>
      </c>
      <c r="D22" s="158" t="s">
        <v>81</v>
      </c>
      <c r="E22" s="159"/>
      <c r="F22" s="160"/>
      <c r="G22" s="161">
        <v>20900000</v>
      </c>
      <c r="H22" s="161">
        <v>20900000</v>
      </c>
      <c r="I22" s="175"/>
      <c r="J22" s="173" t="s">
        <v>36</v>
      </c>
      <c r="K22" s="174" t="s">
        <v>37</v>
      </c>
      <c r="L22" s="157"/>
    </row>
    <row r="23" spans="2:14" s="4" customFormat="1" ht="13.95" customHeight="1" x14ac:dyDescent="0.25">
      <c r="B23" s="172">
        <v>11</v>
      </c>
      <c r="C23" s="158" t="s">
        <v>62</v>
      </c>
      <c r="D23" s="158" t="s">
        <v>81</v>
      </c>
      <c r="E23" s="159"/>
      <c r="F23" s="160"/>
      <c r="G23" s="161">
        <v>486960</v>
      </c>
      <c r="H23" s="161">
        <v>486960</v>
      </c>
      <c r="I23" s="156"/>
      <c r="J23" s="173" t="s">
        <v>36</v>
      </c>
      <c r="K23" s="174" t="s">
        <v>37</v>
      </c>
      <c r="L23" s="157"/>
    </row>
    <row r="24" spans="2:14" s="4" customFormat="1" ht="13.95" customHeight="1" x14ac:dyDescent="0.25">
      <c r="B24" s="172">
        <v>12</v>
      </c>
      <c r="C24" s="158" t="s">
        <v>98</v>
      </c>
      <c r="D24" s="158" t="s">
        <v>81</v>
      </c>
      <c r="E24" s="159"/>
      <c r="F24" s="160"/>
      <c r="G24" s="161">
        <v>49352202</v>
      </c>
      <c r="H24" s="161"/>
      <c r="I24" s="156">
        <v>7080</v>
      </c>
      <c r="J24" s="173" t="s">
        <v>36</v>
      </c>
      <c r="K24" s="174" t="s">
        <v>37</v>
      </c>
      <c r="L24" s="157"/>
    </row>
    <row r="25" spans="2:14" s="4" customFormat="1" ht="13.95" customHeight="1" x14ac:dyDescent="0.25">
      <c r="B25" s="172">
        <v>13</v>
      </c>
      <c r="C25" s="158" t="s">
        <v>63</v>
      </c>
      <c r="D25" s="158" t="s">
        <v>81</v>
      </c>
      <c r="E25" s="159"/>
      <c r="F25" s="160"/>
      <c r="G25" s="161">
        <v>3608375</v>
      </c>
      <c r="H25" s="161">
        <v>3608375</v>
      </c>
      <c r="I25" s="175"/>
      <c r="J25" s="173" t="s">
        <v>36</v>
      </c>
      <c r="K25" s="174" t="s">
        <v>37</v>
      </c>
      <c r="L25" s="157"/>
    </row>
    <row r="26" spans="2:14" s="4" customFormat="1" ht="13.95" customHeight="1" x14ac:dyDescent="0.25">
      <c r="B26" s="172">
        <v>14</v>
      </c>
      <c r="C26" s="158" t="s">
        <v>118</v>
      </c>
      <c r="D26" s="158" t="s">
        <v>81</v>
      </c>
      <c r="E26" s="159"/>
      <c r="F26" s="160"/>
      <c r="G26" s="161">
        <v>690000</v>
      </c>
      <c r="H26" s="161">
        <v>690000</v>
      </c>
      <c r="I26" s="175"/>
      <c r="J26" s="173" t="s">
        <v>36</v>
      </c>
      <c r="K26" s="174" t="s">
        <v>37</v>
      </c>
      <c r="L26" s="157"/>
    </row>
    <row r="27" spans="2:14" s="4" customFormat="1" ht="13.95" customHeight="1" x14ac:dyDescent="0.25">
      <c r="B27" s="172">
        <v>15</v>
      </c>
      <c r="C27" s="158" t="s">
        <v>119</v>
      </c>
      <c r="D27" s="158" t="s">
        <v>81</v>
      </c>
      <c r="E27" s="159"/>
      <c r="F27" s="160"/>
      <c r="G27" s="161">
        <v>1354328</v>
      </c>
      <c r="H27" s="161">
        <v>1354328</v>
      </c>
      <c r="I27" s="175"/>
      <c r="J27" s="173" t="s">
        <v>36</v>
      </c>
      <c r="K27" s="174" t="s">
        <v>37</v>
      </c>
      <c r="L27" s="157"/>
    </row>
    <row r="28" spans="2:14" s="4" customFormat="1" ht="13.95" customHeight="1" x14ac:dyDescent="0.25">
      <c r="B28" s="172">
        <v>16</v>
      </c>
      <c r="C28" s="158" t="s">
        <v>131</v>
      </c>
      <c r="D28" s="158" t="s">
        <v>71</v>
      </c>
      <c r="E28" s="159"/>
      <c r="F28" s="160"/>
      <c r="G28" s="161">
        <v>17552514.938999999</v>
      </c>
      <c r="H28" s="161"/>
      <c r="I28" s="156">
        <v>2518.06</v>
      </c>
      <c r="J28" s="173" t="s">
        <v>36</v>
      </c>
      <c r="K28" s="174" t="s">
        <v>37</v>
      </c>
      <c r="L28" s="157"/>
    </row>
    <row r="29" spans="2:14" s="4" customFormat="1" ht="13.95" customHeight="1" x14ac:dyDescent="0.25">
      <c r="B29" s="172">
        <v>17</v>
      </c>
      <c r="C29" s="158" t="s">
        <v>86</v>
      </c>
      <c r="D29" s="158" t="s">
        <v>81</v>
      </c>
      <c r="E29" s="159"/>
      <c r="F29" s="160"/>
      <c r="G29" s="161">
        <v>401180216.20050001</v>
      </c>
      <c r="H29" s="161"/>
      <c r="I29" s="156">
        <v>57552.77</v>
      </c>
      <c r="J29" s="173" t="s">
        <v>36</v>
      </c>
      <c r="K29" s="174" t="s">
        <v>37</v>
      </c>
      <c r="L29" s="157"/>
    </row>
    <row r="30" spans="2:14" s="4" customFormat="1" ht="13.95" customHeight="1" x14ac:dyDescent="0.25">
      <c r="B30" s="172">
        <v>18</v>
      </c>
      <c r="C30" s="158" t="s">
        <v>120</v>
      </c>
      <c r="D30" s="158" t="s">
        <v>81</v>
      </c>
      <c r="E30" s="159"/>
      <c r="F30" s="160"/>
      <c r="G30" s="161">
        <v>373000</v>
      </c>
      <c r="H30" s="161">
        <v>373000</v>
      </c>
      <c r="I30" s="175"/>
      <c r="J30" s="173" t="s">
        <v>36</v>
      </c>
      <c r="K30" s="174" t="s">
        <v>37</v>
      </c>
      <c r="L30" s="157"/>
    </row>
    <row r="31" spans="2:14" s="4" customFormat="1" ht="13.95" customHeight="1" x14ac:dyDescent="0.25">
      <c r="B31" s="172">
        <v>19</v>
      </c>
      <c r="C31" s="158" t="s">
        <v>138</v>
      </c>
      <c r="D31" s="158" t="s">
        <v>81</v>
      </c>
      <c r="E31" s="159"/>
      <c r="F31" s="160"/>
      <c r="G31" s="161">
        <v>17426625</v>
      </c>
      <c r="H31" s="161"/>
      <c r="I31" s="156">
        <v>2500</v>
      </c>
      <c r="J31" s="173" t="s">
        <v>36</v>
      </c>
      <c r="K31" s="174" t="s">
        <v>37</v>
      </c>
      <c r="L31" s="157"/>
    </row>
    <row r="32" spans="2:14" s="4" customFormat="1" ht="13.95" customHeight="1" x14ac:dyDescent="0.25">
      <c r="B32" s="172">
        <v>20</v>
      </c>
      <c r="C32" s="158" t="s">
        <v>83</v>
      </c>
      <c r="D32" s="158" t="s">
        <v>81</v>
      </c>
      <c r="E32" s="159"/>
      <c r="F32" s="160"/>
      <c r="G32" s="161">
        <v>58380000</v>
      </c>
      <c r="H32" s="161">
        <v>58380000</v>
      </c>
      <c r="I32" s="175"/>
      <c r="J32" s="173" t="s">
        <v>36</v>
      </c>
      <c r="K32" s="174" t="s">
        <v>37</v>
      </c>
      <c r="L32" s="157"/>
    </row>
    <row r="33" spans="2:12" s="4" customFormat="1" ht="13.95" customHeight="1" x14ac:dyDescent="0.25">
      <c r="B33" s="172">
        <v>21</v>
      </c>
      <c r="C33" s="158" t="s">
        <v>121</v>
      </c>
      <c r="D33" s="158" t="s">
        <v>81</v>
      </c>
      <c r="E33" s="159"/>
      <c r="F33" s="160"/>
      <c r="G33" s="161">
        <v>23000000</v>
      </c>
      <c r="H33" s="161">
        <v>23000000</v>
      </c>
      <c r="I33" s="175"/>
      <c r="J33" s="173" t="s">
        <v>36</v>
      </c>
      <c r="K33" s="174" t="s">
        <v>37</v>
      </c>
      <c r="L33" s="157"/>
    </row>
    <row r="34" spans="2:12" s="4" customFormat="1" ht="13.95" customHeight="1" x14ac:dyDescent="0.25">
      <c r="B34" s="172">
        <v>22</v>
      </c>
      <c r="C34" s="158" t="s">
        <v>122</v>
      </c>
      <c r="D34" s="158" t="s">
        <v>81</v>
      </c>
      <c r="E34" s="159"/>
      <c r="F34" s="160"/>
      <c r="G34" s="161">
        <v>19000000</v>
      </c>
      <c r="H34" s="161">
        <v>19000000</v>
      </c>
      <c r="I34" s="175"/>
      <c r="J34" s="173" t="s">
        <v>36</v>
      </c>
      <c r="K34" s="174" t="s">
        <v>37</v>
      </c>
      <c r="L34" s="157"/>
    </row>
    <row r="35" spans="2:12" s="4" customFormat="1" ht="13.95" customHeight="1" x14ac:dyDescent="0.25">
      <c r="B35" s="172">
        <v>23</v>
      </c>
      <c r="C35" s="158" t="s">
        <v>123</v>
      </c>
      <c r="D35" s="158" t="s">
        <v>81</v>
      </c>
      <c r="E35" s="159"/>
      <c r="F35" s="160"/>
      <c r="G35" s="161">
        <v>3500000</v>
      </c>
      <c r="H35" s="161">
        <v>3500000</v>
      </c>
      <c r="I35" s="175"/>
      <c r="J35" s="173" t="s">
        <v>36</v>
      </c>
      <c r="K35" s="174" t="s">
        <v>37</v>
      </c>
      <c r="L35" s="157"/>
    </row>
    <row r="36" spans="2:12" s="4" customFormat="1" ht="13.95" customHeight="1" x14ac:dyDescent="0.25">
      <c r="B36" s="172">
        <v>24</v>
      </c>
      <c r="C36" s="158" t="s">
        <v>134</v>
      </c>
      <c r="D36" s="158" t="s">
        <v>71</v>
      </c>
      <c r="E36" s="159"/>
      <c r="F36" s="160"/>
      <c r="G36" s="161">
        <v>77704623.810000002</v>
      </c>
      <c r="H36" s="161"/>
      <c r="I36" s="156">
        <v>11147.4</v>
      </c>
      <c r="J36" s="173" t="s">
        <v>36</v>
      </c>
      <c r="K36" s="174" t="s">
        <v>37</v>
      </c>
      <c r="L36" s="157"/>
    </row>
    <row r="37" spans="2:12" s="4" customFormat="1" ht="13.95" customHeight="1" x14ac:dyDescent="0.25">
      <c r="B37" s="172">
        <v>25</v>
      </c>
      <c r="C37" s="158" t="s">
        <v>94</v>
      </c>
      <c r="D37" s="158" t="s">
        <v>81</v>
      </c>
      <c r="E37" s="159"/>
      <c r="F37" s="160"/>
      <c r="G37" s="161">
        <v>5576520</v>
      </c>
      <c r="H37" s="161"/>
      <c r="I37" s="156">
        <v>800</v>
      </c>
      <c r="J37" s="173" t="s">
        <v>36</v>
      </c>
      <c r="K37" s="174" t="s">
        <v>37</v>
      </c>
      <c r="L37" s="157"/>
    </row>
    <row r="38" spans="2:12" s="4" customFormat="1" ht="13.95" customHeight="1" x14ac:dyDescent="0.25">
      <c r="B38" s="172">
        <v>26</v>
      </c>
      <c r="C38" s="158" t="s">
        <v>84</v>
      </c>
      <c r="D38" s="158" t="s">
        <v>81</v>
      </c>
      <c r="E38" s="159"/>
      <c r="F38" s="160"/>
      <c r="G38" s="161">
        <v>4516284.1349999998</v>
      </c>
      <c r="H38" s="161"/>
      <c r="I38" s="156">
        <v>647.9</v>
      </c>
      <c r="J38" s="173" t="s">
        <v>36</v>
      </c>
      <c r="K38" s="174" t="s">
        <v>37</v>
      </c>
      <c r="L38" s="157"/>
    </row>
    <row r="39" spans="2:12" s="4" customFormat="1" ht="13.95" customHeight="1" x14ac:dyDescent="0.25">
      <c r="B39" s="172">
        <v>27</v>
      </c>
      <c r="C39" s="158" t="s">
        <v>124</v>
      </c>
      <c r="D39" s="158" t="s">
        <v>81</v>
      </c>
      <c r="E39" s="159"/>
      <c r="F39" s="160"/>
      <c r="G39" s="161">
        <v>27940000</v>
      </c>
      <c r="H39" s="161">
        <v>27940000</v>
      </c>
      <c r="I39" s="175"/>
      <c r="J39" s="173" t="s">
        <v>36</v>
      </c>
      <c r="K39" s="174" t="s">
        <v>37</v>
      </c>
      <c r="L39" s="157"/>
    </row>
    <row r="40" spans="2:12" s="4" customFormat="1" ht="13.95" customHeight="1" x14ac:dyDescent="0.25">
      <c r="B40" s="172">
        <v>28</v>
      </c>
      <c r="C40" s="158" t="s">
        <v>111</v>
      </c>
      <c r="D40" s="158" t="s">
        <v>81</v>
      </c>
      <c r="E40" s="159"/>
      <c r="F40" s="160"/>
      <c r="G40" s="161">
        <v>4199999</v>
      </c>
      <c r="H40" s="161">
        <v>4199999</v>
      </c>
      <c r="I40" s="175"/>
      <c r="J40" s="173" t="s">
        <v>36</v>
      </c>
      <c r="K40" s="174" t="s">
        <v>37</v>
      </c>
      <c r="L40" s="157"/>
    </row>
    <row r="41" spans="2:12" s="4" customFormat="1" ht="13.95" customHeight="1" x14ac:dyDescent="0.25">
      <c r="B41" s="172">
        <v>29</v>
      </c>
      <c r="C41" s="158" t="s">
        <v>125</v>
      </c>
      <c r="D41" s="158" t="s">
        <v>81</v>
      </c>
      <c r="E41" s="159"/>
      <c r="F41" s="160"/>
      <c r="G41" s="161">
        <v>57970000</v>
      </c>
      <c r="H41" s="161">
        <v>57970000</v>
      </c>
      <c r="I41" s="175"/>
      <c r="J41" s="173" t="s">
        <v>36</v>
      </c>
      <c r="K41" s="174" t="s">
        <v>37</v>
      </c>
      <c r="L41" s="157"/>
    </row>
    <row r="42" spans="2:12" s="4" customFormat="1" ht="13.95" customHeight="1" x14ac:dyDescent="0.25">
      <c r="B42" s="172">
        <v>30</v>
      </c>
      <c r="C42" s="158" t="s">
        <v>95</v>
      </c>
      <c r="D42" s="158" t="s">
        <v>81</v>
      </c>
      <c r="E42" s="159"/>
      <c r="F42" s="160"/>
      <c r="G42" s="161">
        <v>2980000</v>
      </c>
      <c r="H42" s="161">
        <v>2980000</v>
      </c>
      <c r="I42" s="175"/>
      <c r="J42" s="173" t="s">
        <v>36</v>
      </c>
      <c r="K42" s="174" t="s">
        <v>37</v>
      </c>
      <c r="L42" s="157"/>
    </row>
    <row r="43" spans="2:12" s="4" customFormat="1" ht="13.95" customHeight="1" x14ac:dyDescent="0.25">
      <c r="B43" s="172">
        <v>31</v>
      </c>
      <c r="C43" s="158" t="s">
        <v>68</v>
      </c>
      <c r="D43" s="158" t="s">
        <v>71</v>
      </c>
      <c r="E43" s="159"/>
      <c r="F43" s="160"/>
      <c r="G43" s="161">
        <v>159719618.75400001</v>
      </c>
      <c r="H43" s="161"/>
      <c r="I43" s="156">
        <v>22913.16</v>
      </c>
      <c r="J43" s="173" t="s">
        <v>36</v>
      </c>
      <c r="K43" s="174" t="s">
        <v>37</v>
      </c>
      <c r="L43" s="157"/>
    </row>
    <row r="44" spans="2:12" s="4" customFormat="1" ht="13.95" customHeight="1" x14ac:dyDescent="0.25">
      <c r="B44" s="172">
        <v>32</v>
      </c>
      <c r="C44" s="158" t="s">
        <v>100</v>
      </c>
      <c r="D44" s="158" t="s">
        <v>81</v>
      </c>
      <c r="E44" s="159"/>
      <c r="F44" s="160"/>
      <c r="G44" s="161">
        <v>640000</v>
      </c>
      <c r="H44" s="161">
        <v>640000</v>
      </c>
      <c r="I44" s="175"/>
      <c r="J44" s="173" t="s">
        <v>36</v>
      </c>
      <c r="K44" s="174" t="s">
        <v>37</v>
      </c>
      <c r="L44" s="157"/>
    </row>
    <row r="45" spans="2:12" s="4" customFormat="1" ht="13.95" customHeight="1" x14ac:dyDescent="0.25">
      <c r="B45" s="172">
        <v>33</v>
      </c>
      <c r="C45" s="158" t="s">
        <v>110</v>
      </c>
      <c r="D45" s="158" t="s">
        <v>81</v>
      </c>
      <c r="E45" s="159"/>
      <c r="F45" s="160"/>
      <c r="G45" s="161">
        <v>11807076</v>
      </c>
      <c r="H45" s="161">
        <v>11807076</v>
      </c>
      <c r="I45" s="175"/>
      <c r="J45" s="173" t="s">
        <v>36</v>
      </c>
      <c r="K45" s="174" t="s">
        <v>37</v>
      </c>
      <c r="L45" s="157"/>
    </row>
    <row r="46" spans="2:12" s="4" customFormat="1" ht="13.95" customHeight="1" x14ac:dyDescent="0.25">
      <c r="B46" s="172">
        <v>34</v>
      </c>
      <c r="C46" s="158" t="s">
        <v>133</v>
      </c>
      <c r="D46" s="158" t="s">
        <v>81</v>
      </c>
      <c r="E46" s="159"/>
      <c r="F46" s="160"/>
      <c r="G46" s="161">
        <v>135383964.30000001</v>
      </c>
      <c r="H46" s="161"/>
      <c r="I46" s="156">
        <v>19422</v>
      </c>
      <c r="J46" s="173" t="s">
        <v>36</v>
      </c>
      <c r="K46" s="174" t="s">
        <v>37</v>
      </c>
      <c r="L46" s="157"/>
    </row>
    <row r="47" spans="2:12" s="4" customFormat="1" ht="13.95" customHeight="1" x14ac:dyDescent="0.25">
      <c r="B47" s="172">
        <v>35</v>
      </c>
      <c r="C47" s="158" t="s">
        <v>89</v>
      </c>
      <c r="D47" s="158" t="s">
        <v>81</v>
      </c>
      <c r="E47" s="159"/>
      <c r="F47" s="160"/>
      <c r="G47" s="161">
        <v>1887217</v>
      </c>
      <c r="H47" s="161">
        <v>1887217</v>
      </c>
      <c r="I47" s="175"/>
      <c r="J47" s="173" t="s">
        <v>36</v>
      </c>
      <c r="K47" s="174" t="s">
        <v>37</v>
      </c>
      <c r="L47" s="157"/>
    </row>
    <row r="48" spans="2:12" s="4" customFormat="1" ht="13.95" customHeight="1" x14ac:dyDescent="0.25">
      <c r="B48" s="172">
        <v>36</v>
      </c>
      <c r="C48" s="158" t="s">
        <v>91</v>
      </c>
      <c r="D48" s="158" t="s">
        <v>81</v>
      </c>
      <c r="E48" s="159"/>
      <c r="F48" s="160"/>
      <c r="G48" s="161">
        <v>13035115.5</v>
      </c>
      <c r="H48" s="161"/>
      <c r="I48" s="156">
        <v>1870</v>
      </c>
      <c r="J48" s="173" t="s">
        <v>36</v>
      </c>
      <c r="K48" s="174" t="s">
        <v>37</v>
      </c>
      <c r="L48" s="157"/>
    </row>
    <row r="49" spans="2:13" s="4" customFormat="1" ht="13.95" customHeight="1" x14ac:dyDescent="0.25">
      <c r="B49" s="172">
        <v>37</v>
      </c>
      <c r="C49" s="158" t="s">
        <v>101</v>
      </c>
      <c r="D49" s="158" t="s">
        <v>81</v>
      </c>
      <c r="E49" s="159"/>
      <c r="F49" s="160"/>
      <c r="G49" s="161">
        <v>491000</v>
      </c>
      <c r="H49" s="161">
        <v>491000</v>
      </c>
      <c r="I49" s="175"/>
      <c r="J49" s="173" t="s">
        <v>36</v>
      </c>
      <c r="K49" s="174" t="s">
        <v>37</v>
      </c>
      <c r="L49" s="157"/>
    </row>
    <row r="50" spans="2:13" s="4" customFormat="1" ht="13.95" customHeight="1" x14ac:dyDescent="0.25">
      <c r="B50" s="172">
        <v>38</v>
      </c>
      <c r="C50" s="158" t="s">
        <v>126</v>
      </c>
      <c r="D50" s="158" t="s">
        <v>81</v>
      </c>
      <c r="E50" s="159"/>
      <c r="F50" s="160"/>
      <c r="G50" s="161">
        <v>4400000</v>
      </c>
      <c r="H50" s="161">
        <v>4400000</v>
      </c>
      <c r="I50" s="175"/>
      <c r="J50" s="173" t="s">
        <v>36</v>
      </c>
      <c r="K50" s="174" t="s">
        <v>37</v>
      </c>
      <c r="L50" s="157"/>
    </row>
    <row r="51" spans="2:13" s="4" customFormat="1" ht="13.95" customHeight="1" x14ac:dyDescent="0.25">
      <c r="B51" s="172">
        <v>39</v>
      </c>
      <c r="C51" s="158" t="s">
        <v>130</v>
      </c>
      <c r="D51" s="158" t="s">
        <v>81</v>
      </c>
      <c r="E51" s="159"/>
      <c r="F51" s="160"/>
      <c r="G51" s="161">
        <v>522798750</v>
      </c>
      <c r="H51" s="161"/>
      <c r="I51" s="175">
        <v>75000</v>
      </c>
      <c r="J51" s="173" t="s">
        <v>36</v>
      </c>
      <c r="K51" s="174" t="s">
        <v>37</v>
      </c>
      <c r="L51" s="157"/>
    </row>
    <row r="52" spans="2:13" s="4" customFormat="1" ht="13.95" customHeight="1" x14ac:dyDescent="0.25">
      <c r="B52" s="172">
        <v>40</v>
      </c>
      <c r="C52" s="158" t="s">
        <v>99</v>
      </c>
      <c r="D52" s="158" t="s">
        <v>81</v>
      </c>
      <c r="E52" s="159"/>
      <c r="F52" s="160"/>
      <c r="G52" s="161">
        <v>305000</v>
      </c>
      <c r="H52" s="161">
        <v>305000</v>
      </c>
      <c r="I52" s="175"/>
      <c r="J52" s="173" t="s">
        <v>36</v>
      </c>
      <c r="K52" s="174" t="s">
        <v>37</v>
      </c>
      <c r="L52" s="157"/>
    </row>
    <row r="53" spans="2:13" s="4" customFormat="1" ht="13.95" customHeight="1" x14ac:dyDescent="0.25">
      <c r="B53" s="172">
        <v>41</v>
      </c>
      <c r="C53" s="158" t="s">
        <v>67</v>
      </c>
      <c r="D53" s="158" t="s">
        <v>71</v>
      </c>
      <c r="E53" s="159"/>
      <c r="F53" s="160"/>
      <c r="G53" s="161">
        <v>1769116186.4459999</v>
      </c>
      <c r="H53" s="161"/>
      <c r="I53" s="156">
        <v>253795.04</v>
      </c>
      <c r="J53" s="173" t="s">
        <v>36</v>
      </c>
      <c r="K53" s="174" t="s">
        <v>37</v>
      </c>
      <c r="L53" s="157"/>
    </row>
    <row r="54" spans="2:13" s="4" customFormat="1" ht="13.8" customHeight="1" x14ac:dyDescent="0.25">
      <c r="B54" s="172">
        <v>42</v>
      </c>
      <c r="C54" s="158" t="s">
        <v>92</v>
      </c>
      <c r="D54" s="158" t="s">
        <v>81</v>
      </c>
      <c r="E54" s="159"/>
      <c r="F54" s="160"/>
      <c r="G54" s="161">
        <v>18402201.5</v>
      </c>
      <c r="H54" s="161">
        <v>2300000</v>
      </c>
      <c r="I54" s="156">
        <v>2310</v>
      </c>
      <c r="J54" s="173" t="s">
        <v>36</v>
      </c>
      <c r="K54" s="174" t="s">
        <v>37</v>
      </c>
      <c r="L54" s="157"/>
    </row>
    <row r="55" spans="2:13" s="4" customFormat="1" ht="13.95" customHeight="1" x14ac:dyDescent="0.25">
      <c r="B55" s="172">
        <v>43</v>
      </c>
      <c r="C55" s="158" t="s">
        <v>102</v>
      </c>
      <c r="D55" s="158" t="s">
        <v>81</v>
      </c>
      <c r="E55" s="159"/>
      <c r="F55" s="160"/>
      <c r="G55" s="161">
        <v>5500000</v>
      </c>
      <c r="H55" s="161">
        <v>5500000</v>
      </c>
      <c r="I55" s="175"/>
      <c r="J55" s="173" t="s">
        <v>36</v>
      </c>
      <c r="K55" s="174" t="s">
        <v>37</v>
      </c>
      <c r="L55" s="157"/>
    </row>
    <row r="56" spans="2:13" s="4" customFormat="1" ht="13.95" customHeight="1" x14ac:dyDescent="0.25">
      <c r="B56" s="172">
        <v>44</v>
      </c>
      <c r="C56" s="158" t="s">
        <v>64</v>
      </c>
      <c r="D56" s="158" t="s">
        <v>81</v>
      </c>
      <c r="E56" s="159"/>
      <c r="F56" s="160"/>
      <c r="G56" s="161">
        <v>32700000</v>
      </c>
      <c r="H56" s="161">
        <v>32700000</v>
      </c>
      <c r="I56" s="175"/>
      <c r="J56" s="173" t="s">
        <v>36</v>
      </c>
      <c r="K56" s="174" t="s">
        <v>37</v>
      </c>
      <c r="L56" s="157"/>
    </row>
    <row r="57" spans="2:13" s="4" customFormat="1" ht="13.95" customHeight="1" x14ac:dyDescent="0.25">
      <c r="B57" s="172">
        <v>45</v>
      </c>
      <c r="C57" s="158" t="s">
        <v>106</v>
      </c>
      <c r="D57" s="158" t="s">
        <v>81</v>
      </c>
      <c r="E57" s="159"/>
      <c r="F57" s="160"/>
      <c r="G57" s="161">
        <v>29019103.644499999</v>
      </c>
      <c r="H57" s="161">
        <v>2750000</v>
      </c>
      <c r="I57" s="156">
        <v>3768.53</v>
      </c>
      <c r="J57" s="173" t="s">
        <v>36</v>
      </c>
      <c r="K57" s="174" t="s">
        <v>37</v>
      </c>
      <c r="L57" s="157"/>
    </row>
    <row r="58" spans="2:13" s="4" customFormat="1" ht="13.95" customHeight="1" x14ac:dyDescent="0.25">
      <c r="B58" s="172">
        <v>46</v>
      </c>
      <c r="C58" s="158" t="s">
        <v>58</v>
      </c>
      <c r="D58" s="158" t="s">
        <v>81</v>
      </c>
      <c r="E58" s="159"/>
      <c r="F58" s="160"/>
      <c r="G58" s="161">
        <v>102690240</v>
      </c>
      <c r="H58" s="161">
        <v>102690240</v>
      </c>
      <c r="I58" s="175"/>
      <c r="J58" s="173" t="s">
        <v>36</v>
      </c>
      <c r="K58" s="174" t="s">
        <v>37</v>
      </c>
      <c r="L58" s="157"/>
    </row>
    <row r="59" spans="2:13" s="4" customFormat="1" ht="13.95" customHeight="1" x14ac:dyDescent="0.25">
      <c r="B59" s="172">
        <v>47</v>
      </c>
      <c r="C59" s="158" t="s">
        <v>65</v>
      </c>
      <c r="D59" s="158" t="s">
        <v>81</v>
      </c>
      <c r="E59" s="159"/>
      <c r="F59" s="160"/>
      <c r="G59" s="161">
        <v>1567671018.6140001</v>
      </c>
      <c r="H59" s="161">
        <v>1372649240</v>
      </c>
      <c r="I59" s="156">
        <v>27977.56</v>
      </c>
      <c r="J59" s="173" t="s">
        <v>36</v>
      </c>
      <c r="K59" s="174" t="s">
        <v>37</v>
      </c>
      <c r="L59" s="157"/>
    </row>
    <row r="60" spans="2:13" s="4" customFormat="1" ht="13.95" customHeight="1" x14ac:dyDescent="0.25">
      <c r="B60" s="172">
        <v>48</v>
      </c>
      <c r="C60" s="158" t="s">
        <v>103</v>
      </c>
      <c r="D60" s="158" t="s">
        <v>81</v>
      </c>
      <c r="E60" s="159"/>
      <c r="F60" s="160"/>
      <c r="G60" s="161">
        <v>5500000</v>
      </c>
      <c r="H60" s="161">
        <v>5500000</v>
      </c>
      <c r="I60" s="175"/>
      <c r="J60" s="173" t="s">
        <v>36</v>
      </c>
      <c r="K60" s="174" t="s">
        <v>37</v>
      </c>
      <c r="L60" s="157"/>
      <c r="M60" s="176"/>
    </row>
    <row r="61" spans="2:13" s="4" customFormat="1" ht="13.95" customHeight="1" x14ac:dyDescent="0.25">
      <c r="B61" s="172">
        <v>49</v>
      </c>
      <c r="C61" s="158" t="s">
        <v>109</v>
      </c>
      <c r="D61" s="158" t="s">
        <v>81</v>
      </c>
      <c r="E61" s="159"/>
      <c r="F61" s="160"/>
      <c r="G61" s="161">
        <v>803700</v>
      </c>
      <c r="H61" s="161">
        <v>803700</v>
      </c>
      <c r="I61" s="175"/>
      <c r="J61" s="173" t="s">
        <v>36</v>
      </c>
      <c r="K61" s="174" t="s">
        <v>37</v>
      </c>
      <c r="L61" s="157"/>
    </row>
    <row r="62" spans="2:13" s="4" customFormat="1" ht="13.95" customHeight="1" x14ac:dyDescent="0.25">
      <c r="B62" s="172">
        <v>50</v>
      </c>
      <c r="C62" s="158" t="s">
        <v>135</v>
      </c>
      <c r="D62" s="158" t="s">
        <v>71</v>
      </c>
      <c r="E62" s="159"/>
      <c r="F62" s="160"/>
      <c r="G62" s="161">
        <v>21621980.409000002</v>
      </c>
      <c r="H62" s="161"/>
      <c r="I62" s="156">
        <v>3101.86</v>
      </c>
      <c r="J62" s="173" t="s">
        <v>36</v>
      </c>
      <c r="K62" s="174" t="s">
        <v>37</v>
      </c>
      <c r="L62" s="157"/>
    </row>
    <row r="63" spans="2:13" s="4" customFormat="1" ht="13.95" customHeight="1" x14ac:dyDescent="0.25">
      <c r="B63" s="172">
        <v>51</v>
      </c>
      <c r="C63" s="158" t="s">
        <v>93</v>
      </c>
      <c r="D63" s="158" t="s">
        <v>81</v>
      </c>
      <c r="E63" s="159"/>
      <c r="F63" s="160"/>
      <c r="G63" s="161">
        <v>116319236.55</v>
      </c>
      <c r="H63" s="161"/>
      <c r="I63" s="156">
        <v>16687</v>
      </c>
      <c r="J63" s="173" t="s">
        <v>36</v>
      </c>
      <c r="K63" s="174" t="s">
        <v>37</v>
      </c>
      <c r="L63" s="157"/>
    </row>
    <row r="64" spans="2:13" s="4" customFormat="1" ht="13.95" customHeight="1" x14ac:dyDescent="0.25">
      <c r="B64" s="172">
        <v>52</v>
      </c>
      <c r="C64" s="158" t="s">
        <v>97</v>
      </c>
      <c r="D64" s="158" t="s">
        <v>81</v>
      </c>
      <c r="E64" s="159"/>
      <c r="F64" s="160"/>
      <c r="G64" s="161">
        <v>17426625</v>
      </c>
      <c r="H64" s="161"/>
      <c r="I64" s="175">
        <v>2500</v>
      </c>
      <c r="J64" s="173" t="s">
        <v>36</v>
      </c>
      <c r="K64" s="174" t="s">
        <v>37</v>
      </c>
      <c r="L64" s="157"/>
    </row>
    <row r="65" spans="2:12" s="4" customFormat="1" ht="13.95" customHeight="1" x14ac:dyDescent="0.25">
      <c r="B65" s="172">
        <v>53</v>
      </c>
      <c r="C65" s="158" t="s">
        <v>105</v>
      </c>
      <c r="D65" s="158" t="s">
        <v>81</v>
      </c>
      <c r="E65" s="159"/>
      <c r="F65" s="160"/>
      <c r="G65" s="161">
        <v>1202444</v>
      </c>
      <c r="H65" s="161">
        <v>1202444</v>
      </c>
      <c r="I65" s="175"/>
      <c r="J65" s="173" t="s">
        <v>36</v>
      </c>
      <c r="K65" s="174" t="s">
        <v>37</v>
      </c>
      <c r="L65" s="157"/>
    </row>
    <row r="66" spans="2:12" s="4" customFormat="1" ht="13.95" customHeight="1" x14ac:dyDescent="0.25">
      <c r="B66" s="172">
        <v>54</v>
      </c>
      <c r="C66" s="158" t="s">
        <v>127</v>
      </c>
      <c r="D66" s="158" t="s">
        <v>81</v>
      </c>
      <c r="E66" s="159"/>
      <c r="F66" s="160"/>
      <c r="G66" s="161">
        <v>30000000</v>
      </c>
      <c r="H66" s="161">
        <v>30000000</v>
      </c>
      <c r="I66" s="175"/>
      <c r="J66" s="173" t="s">
        <v>36</v>
      </c>
      <c r="K66" s="174" t="s">
        <v>37</v>
      </c>
      <c r="L66" s="157"/>
    </row>
    <row r="67" spans="2:12" s="4" customFormat="1" ht="13.95" customHeight="1" x14ac:dyDescent="0.25">
      <c r="B67" s="172">
        <v>55</v>
      </c>
      <c r="C67" s="158" t="s">
        <v>96</v>
      </c>
      <c r="D67" s="158" t="s">
        <v>81</v>
      </c>
      <c r="E67" s="159"/>
      <c r="F67" s="160"/>
      <c r="G67" s="161">
        <v>2200000</v>
      </c>
      <c r="H67" s="161">
        <v>2200000</v>
      </c>
      <c r="I67" s="175"/>
      <c r="J67" s="173" t="s">
        <v>36</v>
      </c>
      <c r="K67" s="174" t="s">
        <v>37</v>
      </c>
      <c r="L67" s="157"/>
    </row>
    <row r="68" spans="2:12" s="4" customFormat="1" ht="13.95" customHeight="1" x14ac:dyDescent="0.25">
      <c r="B68" s="172">
        <v>56</v>
      </c>
      <c r="C68" s="158" t="s">
        <v>104</v>
      </c>
      <c r="D68" s="158" t="s">
        <v>81</v>
      </c>
      <c r="E68" s="159"/>
      <c r="F68" s="160"/>
      <c r="G68" s="161">
        <v>5500000</v>
      </c>
      <c r="H68" s="161">
        <v>5500000</v>
      </c>
      <c r="I68" s="175"/>
      <c r="J68" s="173" t="s">
        <v>36</v>
      </c>
      <c r="K68" s="174" t="s">
        <v>37</v>
      </c>
      <c r="L68" s="157"/>
    </row>
    <row r="69" spans="2:12" s="4" customFormat="1" ht="13.95" customHeight="1" x14ac:dyDescent="0.25">
      <c r="B69" s="172">
        <v>57</v>
      </c>
      <c r="C69" s="158" t="s">
        <v>85</v>
      </c>
      <c r="D69" s="158" t="s">
        <v>81</v>
      </c>
      <c r="E69" s="159"/>
      <c r="F69" s="160"/>
      <c r="G69" s="161">
        <v>483351841.64999998</v>
      </c>
      <c r="H69" s="161"/>
      <c r="I69" s="156">
        <v>69341</v>
      </c>
      <c r="J69" s="173" t="s">
        <v>36</v>
      </c>
      <c r="K69" s="174" t="s">
        <v>37</v>
      </c>
      <c r="L69" s="157"/>
    </row>
    <row r="70" spans="2:12" s="4" customFormat="1" ht="13.95" customHeight="1" x14ac:dyDescent="0.25">
      <c r="B70" s="172">
        <v>58</v>
      </c>
      <c r="C70" s="158" t="s">
        <v>66</v>
      </c>
      <c r="D70" s="158" t="s">
        <v>81</v>
      </c>
      <c r="E70" s="159"/>
      <c r="F70" s="160"/>
      <c r="G70" s="161">
        <v>77744604.664000005</v>
      </c>
      <c r="H70" s="161">
        <v>68860093</v>
      </c>
      <c r="I70" s="156">
        <v>1274.56</v>
      </c>
      <c r="J70" s="173" t="s">
        <v>36</v>
      </c>
      <c r="K70" s="174" t="s">
        <v>37</v>
      </c>
      <c r="L70" s="157"/>
    </row>
    <row r="71" spans="2:12" s="4" customFormat="1" ht="13.95" customHeight="1" x14ac:dyDescent="0.25">
      <c r="B71" s="172">
        <v>59</v>
      </c>
      <c r="C71" s="158" t="s">
        <v>87</v>
      </c>
      <c r="D71" s="158" t="s">
        <v>81</v>
      </c>
      <c r="E71" s="159"/>
      <c r="F71" s="160"/>
      <c r="G71" s="161">
        <v>205877158</v>
      </c>
      <c r="H71" s="161">
        <v>205877158</v>
      </c>
      <c r="I71" s="175"/>
      <c r="J71" s="173" t="s">
        <v>36</v>
      </c>
      <c r="K71" s="174" t="s">
        <v>37</v>
      </c>
      <c r="L71" s="157"/>
    </row>
    <row r="72" spans="2:12" s="4" customFormat="1" ht="13.95" customHeight="1" x14ac:dyDescent="0.25">
      <c r="B72" s="172">
        <v>60</v>
      </c>
      <c r="C72" s="158" t="s">
        <v>136</v>
      </c>
      <c r="D72" s="158" t="s">
        <v>71</v>
      </c>
      <c r="E72" s="159"/>
      <c r="F72" s="160"/>
      <c r="G72" s="161">
        <v>32434434.449999999</v>
      </c>
      <c r="H72" s="161"/>
      <c r="I72" s="175">
        <v>4653</v>
      </c>
      <c r="J72" s="173" t="s">
        <v>36</v>
      </c>
      <c r="K72" s="174" t="s">
        <v>37</v>
      </c>
      <c r="L72" s="157"/>
    </row>
    <row r="73" spans="2:12" s="4" customFormat="1" ht="13.95" customHeight="1" x14ac:dyDescent="0.25">
      <c r="B73" s="172">
        <v>61</v>
      </c>
      <c r="C73" s="158" t="s">
        <v>129</v>
      </c>
      <c r="D73" s="158" t="s">
        <v>81</v>
      </c>
      <c r="E73" s="159"/>
      <c r="F73" s="160"/>
      <c r="G73" s="161">
        <v>2300314.5</v>
      </c>
      <c r="H73" s="161"/>
      <c r="I73" s="156">
        <v>330</v>
      </c>
      <c r="J73" s="173" t="s">
        <v>36</v>
      </c>
      <c r="K73" s="174" t="s">
        <v>37</v>
      </c>
      <c r="L73" s="157"/>
    </row>
    <row r="74" spans="2:12" s="4" customFormat="1" ht="13.95" customHeight="1" x14ac:dyDescent="0.25">
      <c r="B74" s="172">
        <v>62</v>
      </c>
      <c r="C74" s="158" t="s">
        <v>112</v>
      </c>
      <c r="D74" s="158" t="s">
        <v>81</v>
      </c>
      <c r="E74" s="159"/>
      <c r="F74" s="160"/>
      <c r="G74" s="161">
        <v>542500</v>
      </c>
      <c r="H74" s="161">
        <v>542500</v>
      </c>
      <c r="I74" s="175"/>
      <c r="J74" s="173" t="s">
        <v>36</v>
      </c>
      <c r="K74" s="174" t="s">
        <v>37</v>
      </c>
      <c r="L74" s="157"/>
    </row>
    <row r="75" spans="2:12" s="4" customFormat="1" ht="13.95" customHeight="1" x14ac:dyDescent="0.25">
      <c r="B75" s="172">
        <v>63</v>
      </c>
      <c r="C75" s="158" t="s">
        <v>107</v>
      </c>
      <c r="D75" s="158" t="s">
        <v>81</v>
      </c>
      <c r="E75" s="159"/>
      <c r="F75" s="160"/>
      <c r="G75" s="161">
        <v>4783429</v>
      </c>
      <c r="H75" s="161">
        <v>4783429</v>
      </c>
      <c r="I75" s="175"/>
      <c r="J75" s="173" t="s">
        <v>36</v>
      </c>
      <c r="K75" s="174" t="s">
        <v>37</v>
      </c>
      <c r="L75" s="157"/>
    </row>
    <row r="76" spans="2:12" s="4" customFormat="1" ht="13.95" customHeight="1" x14ac:dyDescent="0.25">
      <c r="B76" s="172">
        <v>64</v>
      </c>
      <c r="C76" s="158" t="s">
        <v>69</v>
      </c>
      <c r="D76" s="158" t="s">
        <v>71</v>
      </c>
      <c r="E76" s="159"/>
      <c r="F76" s="160"/>
      <c r="G76" s="161">
        <v>18548411.704500001</v>
      </c>
      <c r="H76" s="161"/>
      <c r="I76" s="156">
        <v>2660.93</v>
      </c>
      <c r="J76" s="173" t="s">
        <v>36</v>
      </c>
      <c r="K76" s="174" t="s">
        <v>37</v>
      </c>
      <c r="L76" s="157"/>
    </row>
    <row r="77" spans="2:12" s="4" customFormat="1" ht="13.95" customHeight="1" x14ac:dyDescent="0.25">
      <c r="B77" s="172">
        <v>65</v>
      </c>
      <c r="C77" s="158" t="s">
        <v>88</v>
      </c>
      <c r="D77" s="158" t="s">
        <v>81</v>
      </c>
      <c r="E77" s="159"/>
      <c r="F77" s="160"/>
      <c r="G77" s="161">
        <v>96578216</v>
      </c>
      <c r="H77" s="161">
        <v>96578216</v>
      </c>
      <c r="I77" s="156"/>
      <c r="J77" s="173" t="s">
        <v>36</v>
      </c>
      <c r="K77" s="174" t="s">
        <v>37</v>
      </c>
      <c r="L77" s="157"/>
    </row>
    <row r="78" spans="2:12" s="4" customFormat="1" ht="13.95" customHeight="1" x14ac:dyDescent="0.25">
      <c r="B78" s="172">
        <v>66</v>
      </c>
      <c r="C78" s="158" t="s">
        <v>128</v>
      </c>
      <c r="D78" s="158" t="s">
        <v>81</v>
      </c>
      <c r="E78" s="159"/>
      <c r="F78" s="160"/>
      <c r="G78" s="161">
        <v>1925000</v>
      </c>
      <c r="H78" s="161">
        <v>1925000</v>
      </c>
      <c r="I78" s="156"/>
      <c r="J78" s="173" t="s">
        <v>36</v>
      </c>
      <c r="K78" s="174" t="s">
        <v>37</v>
      </c>
      <c r="L78" s="157"/>
    </row>
    <row r="79" spans="2:12" s="4" customFormat="1" ht="13.95" customHeight="1" x14ac:dyDescent="0.25">
      <c r="B79" s="172">
        <v>67</v>
      </c>
      <c r="C79" s="158" t="s">
        <v>72</v>
      </c>
      <c r="D79" s="158" t="s">
        <v>81</v>
      </c>
      <c r="E79" s="159"/>
      <c r="F79" s="160"/>
      <c r="G79" s="161">
        <v>274541197741.45999</v>
      </c>
      <c r="H79" s="161">
        <v>274541197741.45999</v>
      </c>
      <c r="I79" s="156"/>
      <c r="J79" s="173" t="s">
        <v>36</v>
      </c>
      <c r="K79" s="174" t="s">
        <v>37</v>
      </c>
      <c r="L79" s="157"/>
    </row>
    <row r="80" spans="2:12" s="4" customFormat="1" ht="13.95" customHeight="1" x14ac:dyDescent="0.25">
      <c r="B80" s="172">
        <v>68</v>
      </c>
      <c r="C80" s="158" t="s">
        <v>73</v>
      </c>
      <c r="D80" s="158" t="s">
        <v>81</v>
      </c>
      <c r="E80" s="159"/>
      <c r="F80" s="160"/>
      <c r="G80" s="161">
        <v>1246141242.48</v>
      </c>
      <c r="H80" s="161">
        <v>1246141242.48</v>
      </c>
      <c r="I80" s="156"/>
      <c r="J80" s="173" t="s">
        <v>36</v>
      </c>
      <c r="K80" s="174" t="s">
        <v>37</v>
      </c>
      <c r="L80" s="157"/>
    </row>
    <row r="81" spans="2:23" ht="13.95" customHeight="1" x14ac:dyDescent="0.25">
      <c r="B81" s="172">
        <v>69</v>
      </c>
      <c r="C81" s="162" t="s">
        <v>90</v>
      </c>
      <c r="D81" s="158" t="s">
        <v>81</v>
      </c>
      <c r="E81" s="159"/>
      <c r="F81" s="160"/>
      <c r="G81" s="161">
        <v>22220236184.240002</v>
      </c>
      <c r="H81" s="161">
        <v>22220236184.240002</v>
      </c>
      <c r="I81" s="156"/>
      <c r="J81" s="87" t="s">
        <v>36</v>
      </c>
      <c r="K81" s="88" t="s">
        <v>37</v>
      </c>
      <c r="L81" s="81"/>
      <c r="M81" s="9"/>
    </row>
    <row r="82" spans="2:23" ht="13.95" customHeight="1" thickBot="1" x14ac:dyDescent="0.3">
      <c r="B82" s="86">
        <v>70</v>
      </c>
      <c r="C82" s="163" t="s">
        <v>74</v>
      </c>
      <c r="D82" s="158" t="s">
        <v>81</v>
      </c>
      <c r="E82" s="159"/>
      <c r="F82" s="160"/>
      <c r="G82" s="161">
        <v>19243751761.990002</v>
      </c>
      <c r="H82" s="161">
        <v>19243751761.990002</v>
      </c>
      <c r="I82" s="156"/>
      <c r="J82" s="87" t="s">
        <v>36</v>
      </c>
      <c r="K82" s="88" t="s">
        <v>37</v>
      </c>
      <c r="L82" s="81"/>
      <c r="M82" s="9"/>
    </row>
    <row r="83" spans="2:23" ht="12.75" customHeight="1" thickBot="1" x14ac:dyDescent="0.3">
      <c r="B83" s="96"/>
      <c r="C83" s="97"/>
      <c r="D83" s="97"/>
      <c r="E83" s="98"/>
      <c r="F83" s="99" t="s">
        <v>17</v>
      </c>
      <c r="G83" s="170">
        <f>SUM(G13:G82)</f>
        <v>323752004116.06696</v>
      </c>
      <c r="H83" s="170">
        <f t="shared" ref="H83:I83" si="0">SUM(H13:H82)</f>
        <v>319488353415.16992</v>
      </c>
      <c r="I83" s="170">
        <f t="shared" si="0"/>
        <v>611657.58000000019</v>
      </c>
      <c r="J83" s="101"/>
      <c r="K83" s="100"/>
      <c r="M83" s="9"/>
    </row>
    <row r="84" spans="2:23" ht="18" customHeight="1" x14ac:dyDescent="0.25">
      <c r="B84" s="15"/>
      <c r="C84" s="21"/>
      <c r="D84" s="21"/>
      <c r="E84" s="22"/>
      <c r="F84" s="11"/>
      <c r="G84" s="11"/>
      <c r="H84" s="11"/>
      <c r="I84" s="13"/>
      <c r="J84" s="11"/>
      <c r="K84" s="11"/>
      <c r="L84" s="11"/>
      <c r="M84" s="9"/>
      <c r="O84" s="11"/>
      <c r="P84" s="11"/>
      <c r="Q84" s="11"/>
      <c r="R84" s="11"/>
      <c r="S84" s="11"/>
      <c r="T84" s="11"/>
      <c r="U84" s="11"/>
      <c r="V84" s="11"/>
      <c r="W84" s="11"/>
    </row>
    <row r="85" spans="2:23" x14ac:dyDescent="0.25">
      <c r="G85" s="26"/>
      <c r="H85" s="26"/>
      <c r="J85" s="82"/>
      <c r="K85" s="83"/>
      <c r="M85" s="9"/>
    </row>
    <row r="86" spans="2:23" x14ac:dyDescent="0.25">
      <c r="B86" s="15" t="s">
        <v>16</v>
      </c>
      <c r="G86" s="166"/>
      <c r="H86" s="26"/>
      <c r="I86" s="27"/>
      <c r="J86" s="9"/>
      <c r="K86" s="83"/>
      <c r="M86" s="9"/>
    </row>
    <row r="87" spans="2:23" ht="13.8" thickBot="1" x14ac:dyDescent="0.3">
      <c r="G87" s="27"/>
    </row>
    <row r="88" spans="2:23" ht="12.75" customHeight="1" x14ac:dyDescent="0.25">
      <c r="B88" s="192" t="s">
        <v>2</v>
      </c>
      <c r="C88" s="194" t="s">
        <v>11</v>
      </c>
      <c r="D88" s="194" t="s">
        <v>4</v>
      </c>
      <c r="E88" s="194" t="s">
        <v>26</v>
      </c>
      <c r="F88" s="194" t="s">
        <v>5</v>
      </c>
      <c r="G88" s="58" t="s">
        <v>6</v>
      </c>
      <c r="H88" s="196" t="s">
        <v>6</v>
      </c>
      <c r="I88" s="196"/>
      <c r="J88" s="194" t="s">
        <v>7</v>
      </c>
      <c r="K88" s="190" t="s">
        <v>18</v>
      </c>
    </row>
    <row r="89" spans="2:23" ht="13.8" thickBot="1" x14ac:dyDescent="0.3">
      <c r="B89" s="193"/>
      <c r="C89" s="195"/>
      <c r="D89" s="195"/>
      <c r="E89" s="195"/>
      <c r="F89" s="195"/>
      <c r="G89" s="60" t="s">
        <v>8</v>
      </c>
      <c r="H89" s="61" t="s">
        <v>9</v>
      </c>
      <c r="I89" s="62" t="s">
        <v>10</v>
      </c>
      <c r="J89" s="195"/>
      <c r="K89" s="191"/>
    </row>
    <row r="90" spans="2:23" x14ac:dyDescent="0.25">
      <c r="B90" s="24">
        <v>1</v>
      </c>
      <c r="G90" s="27"/>
      <c r="K90" s="28"/>
    </row>
    <row r="91" spans="2:23" x14ac:dyDescent="0.25">
      <c r="B91" s="24">
        <v>2</v>
      </c>
      <c r="G91" s="27"/>
      <c r="K91" s="28"/>
    </row>
    <row r="92" spans="2:23" ht="13.8" thickBot="1" x14ac:dyDescent="0.3">
      <c r="B92" s="29">
        <v>3</v>
      </c>
      <c r="C92" s="30"/>
      <c r="D92" s="30"/>
      <c r="E92" s="34"/>
      <c r="F92" s="36"/>
      <c r="G92" s="31"/>
      <c r="H92" s="32"/>
      <c r="I92" s="33"/>
      <c r="J92" s="34"/>
      <c r="K92" s="35"/>
    </row>
    <row r="93" spans="2:23" ht="3" customHeight="1" thickBot="1" x14ac:dyDescent="0.3">
      <c r="B93" s="34"/>
      <c r="C93" s="30"/>
      <c r="D93" s="30"/>
      <c r="E93" s="34"/>
      <c r="F93" s="36"/>
      <c r="G93" s="31"/>
      <c r="H93" s="32"/>
      <c r="I93" s="33"/>
      <c r="J93" s="34"/>
      <c r="K93" s="34"/>
    </row>
    <row r="94" spans="2:23" ht="13.8" thickBot="1" x14ac:dyDescent="0.3">
      <c r="F94" s="37" t="s">
        <v>17</v>
      </c>
      <c r="G94" s="45">
        <v>0</v>
      </c>
      <c r="H94" s="45">
        <v>0</v>
      </c>
      <c r="I94" s="46">
        <v>0</v>
      </c>
    </row>
    <row r="95" spans="2:23" ht="13.8" thickTop="1" x14ac:dyDescent="0.25">
      <c r="G95" s="27"/>
    </row>
    <row r="96" spans="2:23" x14ac:dyDescent="0.25">
      <c r="B96" s="47" t="s">
        <v>44</v>
      </c>
      <c r="C96" s="48"/>
      <c r="D96" s="47"/>
      <c r="E96" s="47"/>
      <c r="F96" s="49"/>
      <c r="G96" s="50"/>
    </row>
    <row r="97" spans="2:23" x14ac:dyDescent="0.25">
      <c r="G97" s="27"/>
    </row>
    <row r="98" spans="2:23" x14ac:dyDescent="0.25">
      <c r="G98" s="27"/>
    </row>
    <row r="99" spans="2:23" x14ac:dyDescent="0.25">
      <c r="G99" s="27"/>
    </row>
    <row r="100" spans="2:23" x14ac:dyDescent="0.25">
      <c r="G100" s="27"/>
    </row>
    <row r="101" spans="2:23" x14ac:dyDescent="0.25">
      <c r="G101" s="27"/>
    </row>
    <row r="102" spans="2:23" x14ac:dyDescent="0.25">
      <c r="G102" s="27"/>
    </row>
    <row r="103" spans="2:23" s="10" customFormat="1" x14ac:dyDescent="0.25">
      <c r="B103" s="8"/>
      <c r="C103" s="25"/>
      <c r="D103" s="25"/>
      <c r="E103" s="8"/>
      <c r="F103" s="26"/>
      <c r="G103" s="27"/>
      <c r="H103" s="9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2:23" s="10" customFormat="1" x14ac:dyDescent="0.25">
      <c r="B104" s="8"/>
      <c r="C104" s="25"/>
      <c r="D104" s="25"/>
      <c r="E104" s="8"/>
      <c r="F104" s="26"/>
      <c r="G104" s="27"/>
      <c r="H104" s="9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2:23" s="10" customFormat="1" x14ac:dyDescent="0.25">
      <c r="B105" s="8"/>
      <c r="C105" s="25"/>
      <c r="D105" s="25"/>
      <c r="E105" s="8"/>
      <c r="F105" s="26"/>
      <c r="G105" s="27"/>
      <c r="H105" s="9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2:23" s="10" customFormat="1" x14ac:dyDescent="0.25">
      <c r="B106" s="8"/>
      <c r="C106" s="25"/>
      <c r="D106" s="25"/>
      <c r="E106" s="8"/>
      <c r="F106" s="26"/>
      <c r="G106" s="27"/>
      <c r="H106" s="37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2:23" s="10" customFormat="1" x14ac:dyDescent="0.25">
      <c r="B107" s="8"/>
      <c r="C107" s="25"/>
      <c r="D107" s="25"/>
      <c r="E107" s="8"/>
      <c r="F107" s="26"/>
      <c r="G107" s="27"/>
      <c r="H107" s="37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2:23" s="10" customFormat="1" x14ac:dyDescent="0.25">
      <c r="B108" s="8"/>
      <c r="C108" s="25"/>
      <c r="D108" s="25"/>
      <c r="E108" s="8"/>
      <c r="F108" s="26"/>
      <c r="G108" s="27"/>
      <c r="H108" s="9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2:23" s="10" customFormat="1" x14ac:dyDescent="0.25">
      <c r="B109" s="8"/>
      <c r="C109" s="25"/>
      <c r="D109" s="25"/>
      <c r="E109" s="8"/>
      <c r="F109" s="26"/>
      <c r="G109" s="27"/>
      <c r="H109" s="9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2:23" s="10" customFormat="1" x14ac:dyDescent="0.25">
      <c r="B110" s="8"/>
      <c r="C110" s="25"/>
      <c r="D110" s="25"/>
      <c r="E110" s="8"/>
      <c r="F110" s="26"/>
      <c r="G110" s="27"/>
      <c r="H110" s="9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2:23" s="10" customFormat="1" x14ac:dyDescent="0.25">
      <c r="B111" s="8"/>
      <c r="C111" s="25"/>
      <c r="D111" s="25"/>
      <c r="E111" s="8"/>
      <c r="F111" s="26"/>
      <c r="G111" s="27"/>
      <c r="H111" s="9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2:23" s="10" customFormat="1" x14ac:dyDescent="0.25">
      <c r="B112" s="8"/>
      <c r="C112" s="25"/>
      <c r="D112" s="25"/>
      <c r="E112" s="8"/>
      <c r="F112" s="26"/>
      <c r="G112" s="27"/>
      <c r="H112" s="9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2:23" s="10" customFormat="1" x14ac:dyDescent="0.25">
      <c r="B113" s="8"/>
      <c r="C113" s="25"/>
      <c r="D113" s="25"/>
      <c r="E113" s="8"/>
      <c r="F113" s="26"/>
      <c r="G113" s="27"/>
      <c r="H113" s="9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2:23" s="10" customFormat="1" x14ac:dyDescent="0.25">
      <c r="B114" s="8"/>
      <c r="C114" s="25"/>
      <c r="D114" s="25"/>
      <c r="E114" s="8"/>
      <c r="F114" s="26"/>
      <c r="G114" s="27"/>
      <c r="H114" s="9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2:23" s="10" customFormat="1" x14ac:dyDescent="0.25">
      <c r="B115" s="8"/>
      <c r="C115" s="25"/>
      <c r="D115" s="25"/>
      <c r="E115" s="8"/>
      <c r="F115" s="26"/>
      <c r="G115" s="27"/>
      <c r="H115" s="9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2:23" s="10" customFormat="1" x14ac:dyDescent="0.25">
      <c r="B116" s="8"/>
      <c r="C116" s="25"/>
      <c r="D116" s="25"/>
      <c r="E116" s="8"/>
      <c r="F116" s="26"/>
      <c r="G116" s="27"/>
      <c r="H116" s="9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2:23" s="10" customFormat="1" x14ac:dyDescent="0.25">
      <c r="B117" s="8"/>
      <c r="C117" s="25"/>
      <c r="D117" s="25"/>
      <c r="E117" s="8"/>
      <c r="F117" s="26"/>
      <c r="G117" s="27"/>
      <c r="H117" s="9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2:23" s="10" customFormat="1" x14ac:dyDescent="0.25">
      <c r="B118" s="8"/>
      <c r="C118" s="25"/>
      <c r="D118" s="25"/>
      <c r="E118" s="8"/>
      <c r="F118" s="26"/>
      <c r="G118" s="27"/>
      <c r="H118" s="9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2:23" s="9" customFormat="1" x14ac:dyDescent="0.25">
      <c r="B119" s="8"/>
      <c r="C119" s="25"/>
      <c r="D119" s="25"/>
      <c r="E119" s="8"/>
      <c r="F119" s="26"/>
      <c r="G119" s="27"/>
      <c r="I119" s="10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2:23" s="9" customFormat="1" x14ac:dyDescent="0.25">
      <c r="B120" s="8"/>
      <c r="C120" s="25"/>
      <c r="D120" s="25"/>
      <c r="E120" s="8"/>
      <c r="F120" s="26"/>
      <c r="G120" s="27"/>
      <c r="I120" s="10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2:23" s="9" customFormat="1" x14ac:dyDescent="0.25">
      <c r="B121" s="8"/>
      <c r="C121" s="25"/>
      <c r="D121" s="25"/>
      <c r="E121" s="8"/>
      <c r="F121" s="26"/>
      <c r="G121" s="27"/>
      <c r="I121" s="10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2:23" s="9" customFormat="1" x14ac:dyDescent="0.25">
      <c r="B122" s="8"/>
      <c r="C122" s="25"/>
      <c r="D122" s="25"/>
      <c r="E122" s="8"/>
      <c r="F122" s="26"/>
      <c r="G122" s="27"/>
      <c r="I122" s="10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2:23" s="9" customFormat="1" x14ac:dyDescent="0.25">
      <c r="B123" s="8"/>
      <c r="C123" s="25"/>
      <c r="D123" s="25"/>
      <c r="E123" s="8"/>
      <c r="F123" s="26"/>
      <c r="G123" s="27"/>
      <c r="I123" s="10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2:23" s="9" customFormat="1" x14ac:dyDescent="0.25">
      <c r="B124" s="8"/>
      <c r="C124" s="25"/>
      <c r="D124" s="25"/>
      <c r="E124" s="8"/>
      <c r="F124" s="26"/>
      <c r="G124" s="27"/>
      <c r="I124" s="10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2:23" s="9" customFormat="1" x14ac:dyDescent="0.25">
      <c r="B125" s="8"/>
      <c r="C125" s="25"/>
      <c r="D125" s="25"/>
      <c r="E125" s="8"/>
      <c r="F125" s="26"/>
      <c r="G125" s="27"/>
      <c r="I125" s="10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2:23" s="9" customFormat="1" x14ac:dyDescent="0.25">
      <c r="B126" s="8"/>
      <c r="C126" s="25"/>
      <c r="D126" s="25"/>
      <c r="E126" s="8"/>
      <c r="F126" s="26"/>
      <c r="G126" s="27"/>
      <c r="I126" s="10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2:23" s="9" customFormat="1" x14ac:dyDescent="0.25">
      <c r="B127" s="8"/>
      <c r="C127" s="25"/>
      <c r="D127" s="25"/>
      <c r="E127" s="8"/>
      <c r="F127" s="26"/>
      <c r="G127" s="27"/>
      <c r="I127" s="10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2:23" s="9" customFormat="1" x14ac:dyDescent="0.25">
      <c r="B128" s="8"/>
      <c r="C128" s="25"/>
      <c r="D128" s="25"/>
      <c r="E128" s="8"/>
      <c r="F128" s="26"/>
      <c r="G128" s="27"/>
      <c r="I128" s="10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2:23" s="9" customFormat="1" x14ac:dyDescent="0.25">
      <c r="B129" s="8"/>
      <c r="C129" s="25"/>
      <c r="D129" s="25"/>
      <c r="E129" s="8"/>
      <c r="F129" s="26"/>
      <c r="G129" s="27"/>
      <c r="I129" s="10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2:23" s="9" customFormat="1" x14ac:dyDescent="0.25">
      <c r="B130" s="8"/>
      <c r="C130" s="25"/>
      <c r="D130" s="25"/>
      <c r="E130" s="8"/>
      <c r="F130" s="26"/>
      <c r="G130" s="27"/>
      <c r="I130" s="10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2:23" s="9" customFormat="1" x14ac:dyDescent="0.25">
      <c r="B131" s="8"/>
      <c r="C131" s="25"/>
      <c r="D131" s="25"/>
      <c r="E131" s="8"/>
      <c r="F131" s="26"/>
      <c r="G131" s="27"/>
      <c r="I131" s="10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2:23" s="9" customFormat="1" x14ac:dyDescent="0.25">
      <c r="B132" s="8"/>
      <c r="C132" s="25"/>
      <c r="D132" s="25"/>
      <c r="E132" s="8"/>
      <c r="F132" s="26"/>
      <c r="G132" s="27"/>
      <c r="I132" s="10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2:23" s="9" customFormat="1" x14ac:dyDescent="0.25">
      <c r="B133" s="8"/>
      <c r="C133" s="25"/>
      <c r="D133" s="25"/>
      <c r="E133" s="8"/>
      <c r="F133" s="26"/>
      <c r="G133" s="27"/>
      <c r="I133" s="10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2:23" s="9" customFormat="1" x14ac:dyDescent="0.25">
      <c r="B134" s="8"/>
      <c r="C134" s="25"/>
      <c r="D134" s="25"/>
      <c r="E134" s="8"/>
      <c r="F134" s="26"/>
      <c r="G134" s="27"/>
      <c r="I134" s="10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2:23" s="9" customFormat="1" x14ac:dyDescent="0.25">
      <c r="B135" s="8"/>
      <c r="C135" s="25"/>
      <c r="D135" s="25"/>
      <c r="E135" s="8"/>
      <c r="F135" s="26"/>
      <c r="G135" s="27"/>
      <c r="I135" s="10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2:23" s="9" customFormat="1" x14ac:dyDescent="0.25">
      <c r="B136" s="8"/>
      <c r="C136" s="25"/>
      <c r="D136" s="25"/>
      <c r="E136" s="8"/>
      <c r="F136" s="26"/>
      <c r="G136" s="27"/>
      <c r="I136" s="10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2:23" s="9" customFormat="1" x14ac:dyDescent="0.25">
      <c r="B137" s="8"/>
      <c r="C137" s="25"/>
      <c r="D137" s="25"/>
      <c r="E137" s="8"/>
      <c r="F137" s="26"/>
      <c r="G137" s="27"/>
      <c r="I137" s="10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2:23" s="9" customFormat="1" x14ac:dyDescent="0.25">
      <c r="B138" s="8"/>
      <c r="C138" s="25"/>
      <c r="D138" s="25"/>
      <c r="E138" s="8"/>
      <c r="F138" s="26"/>
      <c r="G138" s="27"/>
      <c r="I138" s="10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2:23" s="9" customFormat="1" x14ac:dyDescent="0.25">
      <c r="B139" s="8"/>
      <c r="C139" s="25"/>
      <c r="D139" s="25"/>
      <c r="E139" s="8"/>
      <c r="F139" s="26"/>
      <c r="G139" s="27"/>
      <c r="I139" s="10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2:23" s="9" customFormat="1" x14ac:dyDescent="0.25">
      <c r="B140" s="8"/>
      <c r="C140" s="25"/>
      <c r="D140" s="25"/>
      <c r="E140" s="8"/>
      <c r="F140" s="26"/>
      <c r="G140" s="27"/>
      <c r="I140" s="10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2:23" s="9" customFormat="1" x14ac:dyDescent="0.25">
      <c r="B141" s="8"/>
      <c r="C141" s="25"/>
      <c r="D141" s="25"/>
      <c r="E141" s="8"/>
      <c r="F141" s="26"/>
      <c r="G141" s="27"/>
      <c r="I141" s="10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2:23" s="9" customFormat="1" x14ac:dyDescent="0.25">
      <c r="B142" s="8"/>
      <c r="C142" s="25"/>
      <c r="D142" s="25"/>
      <c r="E142" s="8"/>
      <c r="F142" s="26"/>
      <c r="G142" s="27"/>
      <c r="I142" s="10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2:23" s="9" customFormat="1" x14ac:dyDescent="0.25">
      <c r="B143" s="8"/>
      <c r="C143" s="25"/>
      <c r="D143" s="25"/>
      <c r="E143" s="8"/>
      <c r="F143" s="26"/>
      <c r="G143" s="27"/>
      <c r="I143" s="10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2:23" s="9" customFormat="1" x14ac:dyDescent="0.25">
      <c r="B144" s="8"/>
      <c r="C144" s="25"/>
      <c r="D144" s="25"/>
      <c r="E144" s="8"/>
      <c r="F144" s="26"/>
      <c r="G144" s="27"/>
      <c r="I144" s="10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2:23" s="9" customFormat="1" x14ac:dyDescent="0.25">
      <c r="B145" s="8"/>
      <c r="C145" s="25"/>
      <c r="D145" s="25"/>
      <c r="E145" s="8"/>
      <c r="F145" s="26"/>
      <c r="G145" s="27"/>
      <c r="I145" s="10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2:23" s="9" customFormat="1" x14ac:dyDescent="0.25">
      <c r="B146" s="8"/>
      <c r="C146" s="25"/>
      <c r="D146" s="25"/>
      <c r="E146" s="8"/>
      <c r="F146" s="26"/>
      <c r="G146" s="27"/>
      <c r="I146" s="10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2:23" s="9" customFormat="1" x14ac:dyDescent="0.25">
      <c r="B147" s="8"/>
      <c r="C147" s="25"/>
      <c r="D147" s="25"/>
      <c r="E147" s="8"/>
      <c r="F147" s="26"/>
      <c r="G147" s="27"/>
      <c r="I147" s="10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2:23" s="9" customFormat="1" x14ac:dyDescent="0.25">
      <c r="B148" s="8"/>
      <c r="C148" s="25"/>
      <c r="D148" s="25"/>
      <c r="E148" s="8"/>
      <c r="F148" s="26"/>
      <c r="G148" s="27"/>
      <c r="I148" s="10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2:23" s="9" customFormat="1" x14ac:dyDescent="0.25">
      <c r="B149" s="8"/>
      <c r="C149" s="25"/>
      <c r="D149" s="25"/>
      <c r="E149" s="8"/>
      <c r="F149" s="26"/>
      <c r="G149" s="27"/>
      <c r="I149" s="10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2:23" s="9" customFormat="1" x14ac:dyDescent="0.25">
      <c r="B150" s="8"/>
      <c r="C150" s="25"/>
      <c r="D150" s="25"/>
      <c r="E150" s="8"/>
      <c r="F150" s="26"/>
      <c r="G150" s="27"/>
      <c r="I150" s="10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2:23" s="9" customFormat="1" x14ac:dyDescent="0.25">
      <c r="B151" s="8"/>
      <c r="C151" s="25"/>
      <c r="D151" s="25"/>
      <c r="E151" s="8"/>
      <c r="F151" s="26"/>
      <c r="G151" s="27"/>
      <c r="I151" s="10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2:23" s="9" customFormat="1" x14ac:dyDescent="0.25">
      <c r="B152" s="8"/>
      <c r="C152" s="25"/>
      <c r="D152" s="25"/>
      <c r="E152" s="8"/>
      <c r="F152" s="26"/>
      <c r="G152" s="27"/>
      <c r="I152" s="10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2:23" s="9" customFormat="1" x14ac:dyDescent="0.25">
      <c r="B153" s="8"/>
      <c r="C153" s="25"/>
      <c r="D153" s="25"/>
      <c r="E153" s="8"/>
      <c r="F153" s="26"/>
      <c r="G153" s="27"/>
      <c r="I153" s="10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</sheetData>
  <sortState xmlns:xlrd2="http://schemas.microsoft.com/office/spreadsheetml/2017/richdata2" ref="C13:K78">
    <sortCondition ref="C13:C78"/>
  </sortState>
  <mergeCells count="16">
    <mergeCell ref="J11:J12"/>
    <mergeCell ref="K11:K12"/>
    <mergeCell ref="B88:B89"/>
    <mergeCell ref="C88:C89"/>
    <mergeCell ref="D88:D89"/>
    <mergeCell ref="E88:E89"/>
    <mergeCell ref="F88:F89"/>
    <mergeCell ref="H88:I88"/>
    <mergeCell ref="J88:J89"/>
    <mergeCell ref="K88:K89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W89"/>
  <sheetViews>
    <sheetView showGridLines="0" zoomScale="90" zoomScaleNormal="90" workbookViewId="0">
      <pane ySplit="7" topLeftCell="A8" activePane="bottomLeft" state="frozen"/>
      <selection activeCell="F21" sqref="F21:F22"/>
      <selection pane="bottomLeft" activeCell="G16" sqref="G15:G16"/>
    </sheetView>
  </sheetViews>
  <sheetFormatPr baseColWidth="10" defaultColWidth="9.109375" defaultRowHeight="13.2" x14ac:dyDescent="0.25"/>
  <cols>
    <col min="1" max="1" width="2.109375" style="8" customWidth="1"/>
    <col min="2" max="2" width="5.6640625" style="8" customWidth="1"/>
    <col min="3" max="3" width="39.88671875" style="25" bestFit="1" customWidth="1"/>
    <col min="4" max="4" width="12.6640625" style="8" customWidth="1"/>
    <col min="5" max="5" width="12.6640625" style="8" hidden="1" customWidth="1"/>
    <col min="6" max="6" width="12.6640625" style="26" hidden="1" customWidth="1"/>
    <col min="7" max="7" width="13.6640625" style="149" customWidth="1"/>
    <col min="8" max="8" width="14.6640625" style="9" bestFit="1" customWidth="1"/>
    <col min="9" max="9" width="13.6640625" style="10" customWidth="1"/>
    <col min="10" max="11" width="12.6640625" style="8" customWidth="1"/>
    <col min="12" max="12" width="13.5546875" style="8" bestFit="1" customWidth="1"/>
    <col min="13" max="13" width="14.88671875" style="81" bestFit="1" customWidth="1"/>
    <col min="14" max="14" width="9.109375" style="8"/>
    <col min="15" max="15" width="13.6640625" style="8" bestFit="1" customWidth="1"/>
    <col min="16" max="16" width="11.6640625" style="8" bestFit="1" customWidth="1"/>
    <col min="17" max="16384" width="9.109375" style="8"/>
  </cols>
  <sheetData>
    <row r="1" spans="2:23" x14ac:dyDescent="0.25">
      <c r="B1" s="6" t="s">
        <v>0</v>
      </c>
      <c r="C1" s="6"/>
      <c r="D1" s="6"/>
      <c r="E1" s="6"/>
      <c r="F1" s="6"/>
      <c r="G1" s="147"/>
      <c r="H1" s="147"/>
      <c r="I1" s="148"/>
      <c r="J1" s="6"/>
      <c r="K1" s="6"/>
      <c r="L1" s="6"/>
      <c r="M1" s="164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5">
      <c r="C2" s="8"/>
      <c r="F2" s="8"/>
      <c r="G2" s="9"/>
    </row>
    <row r="3" spans="2:23" x14ac:dyDescent="0.25">
      <c r="B3" s="59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65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5">
      <c r="B4" s="73" t="s">
        <v>50</v>
      </c>
      <c r="C4" s="8"/>
      <c r="F4" s="8"/>
      <c r="G4" s="9"/>
      <c r="K4" s="11"/>
    </row>
    <row r="5" spans="2:23" x14ac:dyDescent="0.25">
      <c r="C5" s="11"/>
      <c r="D5" s="11"/>
      <c r="E5" s="11"/>
      <c r="F5" s="11"/>
      <c r="G5" s="12"/>
      <c r="H5" s="12"/>
      <c r="I5" s="13"/>
      <c r="J5" s="11"/>
      <c r="K5" s="11"/>
      <c r="L5" s="11"/>
      <c r="M5" s="165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5">
      <c r="B6" s="14" t="s">
        <v>42</v>
      </c>
      <c r="C6" s="15"/>
      <c r="D6" s="16">
        <f>+'1.1'!D6</f>
        <v>45930</v>
      </c>
      <c r="E6" s="17"/>
      <c r="F6" s="11"/>
      <c r="G6" s="12"/>
      <c r="H6" s="12"/>
      <c r="I6" s="13"/>
      <c r="J6" s="11"/>
      <c r="K6" s="11"/>
      <c r="L6" s="11"/>
      <c r="M6" s="165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5">
      <c r="B7" s="14" t="s">
        <v>43</v>
      </c>
      <c r="C7" s="15"/>
      <c r="D7" s="18">
        <f>+Índice!D6</f>
        <v>6970.65</v>
      </c>
      <c r="E7" s="19"/>
      <c r="F7" s="11"/>
      <c r="G7" s="12"/>
      <c r="H7" s="12"/>
      <c r="I7" s="13"/>
      <c r="J7" s="11"/>
      <c r="K7" s="11"/>
      <c r="L7" s="11"/>
      <c r="M7" s="165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5">
      <c r="B8" s="20"/>
      <c r="C8" s="21"/>
      <c r="D8" s="22"/>
      <c r="E8" s="22"/>
      <c r="F8" s="11"/>
      <c r="G8" s="12"/>
      <c r="H8" s="12"/>
      <c r="I8" s="13"/>
      <c r="J8" s="11"/>
      <c r="K8" s="11"/>
      <c r="L8" s="11"/>
      <c r="M8" s="165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5">
      <c r="B9" s="15" t="s">
        <v>1</v>
      </c>
      <c r="C9" s="21"/>
      <c r="D9" s="22"/>
      <c r="E9" s="22"/>
      <c r="F9" s="11"/>
      <c r="G9" s="12"/>
      <c r="H9" s="12"/>
      <c r="I9" s="13"/>
      <c r="J9" s="11"/>
      <c r="K9" s="11"/>
      <c r="L9" s="11"/>
      <c r="M9" s="165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8" thickBot="1" x14ac:dyDescent="0.3">
      <c r="B10" s="15"/>
      <c r="C10" s="21"/>
      <c r="D10" s="22"/>
      <c r="E10" s="22"/>
      <c r="F10" s="11"/>
      <c r="G10" s="12"/>
      <c r="H10" s="12"/>
      <c r="I10" s="13"/>
      <c r="J10" s="11"/>
      <c r="K10" s="11"/>
      <c r="L10" s="11"/>
      <c r="M10" s="165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ht="12.75" customHeight="1" x14ac:dyDescent="0.25">
      <c r="B11" s="192" t="s">
        <v>2</v>
      </c>
      <c r="C11" s="194" t="s">
        <v>12</v>
      </c>
      <c r="D11" s="194" t="s">
        <v>4</v>
      </c>
      <c r="E11" s="194" t="s">
        <v>26</v>
      </c>
      <c r="F11" s="194" t="s">
        <v>5</v>
      </c>
      <c r="G11" s="58" t="s">
        <v>6</v>
      </c>
      <c r="H11" s="196" t="s">
        <v>6</v>
      </c>
      <c r="I11" s="196"/>
      <c r="J11" s="194" t="s">
        <v>7</v>
      </c>
      <c r="K11" s="190" t="s">
        <v>18</v>
      </c>
    </row>
    <row r="12" spans="2:23" ht="27" thickBot="1" x14ac:dyDescent="0.3">
      <c r="B12" s="193"/>
      <c r="C12" s="195"/>
      <c r="D12" s="195"/>
      <c r="E12" s="195"/>
      <c r="F12" s="195"/>
      <c r="G12" s="60" t="s">
        <v>8</v>
      </c>
      <c r="H12" s="61" t="s">
        <v>9</v>
      </c>
      <c r="I12" s="62" t="s">
        <v>10</v>
      </c>
      <c r="J12" s="195"/>
      <c r="K12" s="191"/>
    </row>
    <row r="13" spans="2:23" x14ac:dyDescent="0.25">
      <c r="B13" s="84">
        <v>1</v>
      </c>
      <c r="C13" s="102" t="s">
        <v>38</v>
      </c>
      <c r="D13" s="104" t="s">
        <v>81</v>
      </c>
      <c r="E13" s="23"/>
      <c r="F13" s="23"/>
      <c r="G13" s="168">
        <v>44359986</v>
      </c>
      <c r="H13" s="168">
        <v>44359986</v>
      </c>
      <c r="I13" s="103"/>
      <c r="J13" s="104" t="s">
        <v>36</v>
      </c>
      <c r="K13" s="105" t="s">
        <v>37</v>
      </c>
    </row>
    <row r="14" spans="2:23" x14ac:dyDescent="0.25">
      <c r="B14" s="63">
        <v>2</v>
      </c>
      <c r="C14" s="25" t="s">
        <v>45</v>
      </c>
      <c r="D14" s="106" t="s">
        <v>81</v>
      </c>
      <c r="E14" s="107"/>
      <c r="F14" s="107"/>
      <c r="G14" s="169">
        <v>13998413149.35</v>
      </c>
      <c r="H14" s="169">
        <v>13998413149.35</v>
      </c>
      <c r="I14" s="108"/>
      <c r="J14" s="106" t="s">
        <v>36</v>
      </c>
      <c r="K14" s="64" t="s">
        <v>37</v>
      </c>
    </row>
    <row r="15" spans="2:23" x14ac:dyDescent="0.25">
      <c r="B15" s="63">
        <v>3</v>
      </c>
      <c r="C15" s="25" t="s">
        <v>75</v>
      </c>
      <c r="D15" s="106" t="s">
        <v>81</v>
      </c>
      <c r="E15" s="107"/>
      <c r="F15" s="107"/>
      <c r="G15" s="169">
        <v>641702003</v>
      </c>
      <c r="H15" s="169">
        <v>641702003</v>
      </c>
      <c r="I15" s="108"/>
      <c r="J15" s="106" t="s">
        <v>36</v>
      </c>
      <c r="K15" s="64" t="s">
        <v>37</v>
      </c>
      <c r="L15" s="9"/>
    </row>
    <row r="16" spans="2:23" x14ac:dyDescent="0.25">
      <c r="B16" s="63">
        <v>4</v>
      </c>
      <c r="C16" s="163" t="s">
        <v>55</v>
      </c>
      <c r="D16" s="178" t="s">
        <v>81</v>
      </c>
      <c r="E16" s="179"/>
      <c r="F16" s="179"/>
      <c r="G16" s="169">
        <v>1881352958.1400001</v>
      </c>
      <c r="H16" s="169">
        <v>1881352958.1400001</v>
      </c>
      <c r="I16" s="108"/>
      <c r="J16" s="106" t="s">
        <v>36</v>
      </c>
      <c r="K16" s="64" t="s">
        <v>37</v>
      </c>
    </row>
    <row r="17" spans="2:23" ht="13.8" thickBot="1" x14ac:dyDescent="0.3">
      <c r="B17" s="63">
        <v>5</v>
      </c>
      <c r="C17" s="180" t="s">
        <v>76</v>
      </c>
      <c r="D17" s="181" t="s">
        <v>81</v>
      </c>
      <c r="E17" s="182"/>
      <c r="F17" s="182"/>
      <c r="G17" s="183">
        <v>3319710388.0799999</v>
      </c>
      <c r="H17" s="183">
        <v>3319710388.0799999</v>
      </c>
      <c r="I17" s="62"/>
      <c r="J17" s="109" t="s">
        <v>36</v>
      </c>
      <c r="K17" s="110" t="s">
        <v>37</v>
      </c>
    </row>
    <row r="18" spans="2:23" ht="13.8" thickBot="1" x14ac:dyDescent="0.3">
      <c r="B18" s="111"/>
      <c r="C18" s="184"/>
      <c r="D18" s="185"/>
      <c r="E18" s="185"/>
      <c r="F18" s="186" t="s">
        <v>17</v>
      </c>
      <c r="G18" s="187">
        <f>SUM(G13:G17)</f>
        <v>19885538484.57</v>
      </c>
      <c r="H18" s="187">
        <f>SUM(H13:H17)</f>
        <v>19885538484.57</v>
      </c>
      <c r="I18" s="115">
        <v>0</v>
      </c>
      <c r="J18" s="113"/>
      <c r="K18" s="116"/>
    </row>
    <row r="19" spans="2:23" x14ac:dyDescent="0.25">
      <c r="B19" s="15"/>
      <c r="C19" s="21"/>
      <c r="D19" s="22"/>
      <c r="E19" s="22"/>
      <c r="F19" s="11"/>
      <c r="G19" s="12"/>
      <c r="H19" s="12"/>
      <c r="I19" s="13"/>
      <c r="J19" s="11"/>
      <c r="K19" s="11"/>
      <c r="L19" s="11"/>
      <c r="M19" s="165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2:23" x14ac:dyDescent="0.25">
      <c r="G20" s="27"/>
    </row>
    <row r="21" spans="2:23" x14ac:dyDescent="0.25">
      <c r="B21" s="15" t="s">
        <v>16</v>
      </c>
      <c r="G21" s="27"/>
    </row>
    <row r="22" spans="2:23" ht="13.8" thickBot="1" x14ac:dyDescent="0.3">
      <c r="G22" s="27"/>
    </row>
    <row r="23" spans="2:23" ht="12.75" customHeight="1" x14ac:dyDescent="0.25">
      <c r="B23" s="192" t="s">
        <v>2</v>
      </c>
      <c r="C23" s="194" t="s">
        <v>12</v>
      </c>
      <c r="D23" s="194" t="s">
        <v>4</v>
      </c>
      <c r="E23" s="194" t="s">
        <v>26</v>
      </c>
      <c r="F23" s="194" t="s">
        <v>5</v>
      </c>
      <c r="G23" s="58" t="s">
        <v>6</v>
      </c>
      <c r="H23" s="196" t="s">
        <v>6</v>
      </c>
      <c r="I23" s="196"/>
      <c r="J23" s="194" t="s">
        <v>7</v>
      </c>
      <c r="K23" s="190" t="s">
        <v>18</v>
      </c>
    </row>
    <row r="24" spans="2:23" ht="27" thickBot="1" x14ac:dyDescent="0.3">
      <c r="B24" s="206"/>
      <c r="C24" s="207"/>
      <c r="D24" s="195"/>
      <c r="E24" s="207"/>
      <c r="F24" s="207"/>
      <c r="G24" s="119" t="s">
        <v>8</v>
      </c>
      <c r="H24" s="120" t="s">
        <v>9</v>
      </c>
      <c r="I24" s="108" t="s">
        <v>10</v>
      </c>
      <c r="J24" s="207"/>
      <c r="K24" s="208"/>
    </row>
    <row r="25" spans="2:23" x14ac:dyDescent="0.25">
      <c r="B25" s="38">
        <v>1</v>
      </c>
      <c r="C25" s="39" t="s">
        <v>108</v>
      </c>
      <c r="D25" s="106" t="s">
        <v>81</v>
      </c>
      <c r="E25" s="117"/>
      <c r="F25" s="40"/>
      <c r="G25" s="41">
        <v>2031681334.98</v>
      </c>
      <c r="H25" s="42">
        <v>2041757550.98</v>
      </c>
      <c r="I25" s="43"/>
      <c r="J25" s="117"/>
      <c r="K25" s="118"/>
    </row>
    <row r="26" spans="2:23" x14ac:dyDescent="0.25">
      <c r="B26" s="24"/>
      <c r="G26" s="27"/>
      <c r="K26" s="28"/>
    </row>
    <row r="27" spans="2:23" x14ac:dyDescent="0.25">
      <c r="B27" s="24"/>
      <c r="G27" s="27"/>
      <c r="K27" s="28"/>
    </row>
    <row r="28" spans="2:23" ht="15" customHeight="1" thickBot="1" x14ac:dyDescent="0.3">
      <c r="B28" s="69"/>
      <c r="C28" s="30"/>
      <c r="D28" s="34"/>
      <c r="E28" s="34"/>
      <c r="F28" s="36"/>
      <c r="G28" s="31"/>
      <c r="H28" s="32"/>
      <c r="I28" s="33"/>
      <c r="J28" s="34"/>
      <c r="K28" s="35"/>
    </row>
    <row r="29" spans="2:23" ht="13.8" thickBot="1" x14ac:dyDescent="0.3">
      <c r="B29" s="111"/>
      <c r="C29" s="112"/>
      <c r="D29" s="113"/>
      <c r="E29" s="113"/>
      <c r="F29" s="114" t="s">
        <v>17</v>
      </c>
      <c r="G29" s="71">
        <f>SUM(G25:G28)</f>
        <v>2031681334.98</v>
      </c>
      <c r="H29" s="71">
        <f>SUM(H25:H28)</f>
        <v>2041757550.98</v>
      </c>
      <c r="I29" s="72">
        <v>0</v>
      </c>
      <c r="J29" s="113"/>
      <c r="K29" s="116"/>
    </row>
    <row r="30" spans="2:23" x14ac:dyDescent="0.25">
      <c r="G30" s="27"/>
    </row>
    <row r="31" spans="2:23" x14ac:dyDescent="0.25">
      <c r="B31" s="47" t="s">
        <v>44</v>
      </c>
      <c r="C31" s="48"/>
      <c r="D31" s="47"/>
      <c r="E31" s="47"/>
      <c r="F31" s="49"/>
      <c r="G31" s="50"/>
    </row>
    <row r="32" spans="2:23" x14ac:dyDescent="0.25">
      <c r="G32" s="27"/>
    </row>
    <row r="33" spans="2:23" x14ac:dyDescent="0.25">
      <c r="G33" s="27"/>
    </row>
    <row r="34" spans="2:23" x14ac:dyDescent="0.25">
      <c r="G34" s="27"/>
    </row>
    <row r="35" spans="2:23" x14ac:dyDescent="0.25">
      <c r="G35" s="27"/>
    </row>
    <row r="36" spans="2:23" x14ac:dyDescent="0.25">
      <c r="B36" s="51"/>
      <c r="C36" s="52"/>
      <c r="D36" s="51"/>
      <c r="E36" s="51"/>
      <c r="F36" s="53"/>
      <c r="G36" s="54"/>
      <c r="H36" s="55"/>
      <c r="I36" s="56"/>
      <c r="J36" s="51"/>
      <c r="K36" s="51"/>
    </row>
    <row r="37" spans="2:23" x14ac:dyDescent="0.25">
      <c r="B37" s="51"/>
      <c r="C37" s="52"/>
      <c r="D37" s="51"/>
      <c r="E37" s="51"/>
      <c r="F37" s="53"/>
      <c r="G37" s="54"/>
      <c r="H37" s="55"/>
      <c r="I37" s="56"/>
      <c r="J37" s="51"/>
      <c r="K37" s="51"/>
    </row>
    <row r="38" spans="2:23" x14ac:dyDescent="0.25">
      <c r="B38" s="51"/>
      <c r="C38" s="52"/>
      <c r="D38" s="51"/>
      <c r="E38" s="51"/>
      <c r="F38" s="53"/>
      <c r="G38" s="54"/>
      <c r="H38" s="55"/>
      <c r="I38" s="56"/>
      <c r="J38" s="51"/>
      <c r="K38" s="51"/>
    </row>
    <row r="39" spans="2:23" x14ac:dyDescent="0.25">
      <c r="B39" s="51"/>
      <c r="C39" s="52"/>
      <c r="D39" s="51"/>
      <c r="E39" s="51"/>
      <c r="F39" s="53"/>
      <c r="G39" s="54"/>
      <c r="H39" s="55"/>
      <c r="I39" s="56"/>
      <c r="J39" s="51"/>
      <c r="K39" s="51"/>
    </row>
    <row r="40" spans="2:23" x14ac:dyDescent="0.25">
      <c r="G40" s="27"/>
    </row>
    <row r="41" spans="2:23" x14ac:dyDescent="0.25">
      <c r="G41" s="27"/>
    </row>
    <row r="42" spans="2:23" x14ac:dyDescent="0.25">
      <c r="G42" s="27"/>
    </row>
    <row r="43" spans="2:23" s="9" customFormat="1" x14ac:dyDescent="0.25">
      <c r="B43" s="8"/>
      <c r="C43" s="25"/>
      <c r="D43" s="8"/>
      <c r="E43" s="8"/>
      <c r="F43" s="26"/>
      <c r="G43" s="27"/>
      <c r="I43" s="10"/>
      <c r="J43" s="8"/>
      <c r="K43" s="8"/>
      <c r="L43" s="8"/>
      <c r="M43" s="81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2:23" s="9" customFormat="1" x14ac:dyDescent="0.25">
      <c r="B44" s="8"/>
      <c r="C44" s="25"/>
      <c r="D44" s="8"/>
      <c r="E44" s="8"/>
      <c r="F44" s="26"/>
      <c r="G44" s="27"/>
      <c r="I44" s="10"/>
      <c r="J44" s="8"/>
      <c r="K44" s="8"/>
      <c r="L44" s="8"/>
      <c r="M44" s="81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2:23" s="9" customFormat="1" x14ac:dyDescent="0.25">
      <c r="B45" s="8"/>
      <c r="C45" s="25"/>
      <c r="D45" s="8"/>
      <c r="E45" s="8"/>
      <c r="F45" s="26"/>
      <c r="G45" s="27"/>
      <c r="I45" s="10"/>
      <c r="J45" s="8"/>
      <c r="K45" s="8"/>
      <c r="L45" s="8"/>
      <c r="M45" s="81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2:23" s="9" customFormat="1" x14ac:dyDescent="0.25">
      <c r="B46" s="8"/>
      <c r="C46" s="25"/>
      <c r="D46" s="8"/>
      <c r="E46" s="8"/>
      <c r="F46" s="26"/>
      <c r="G46" s="27"/>
      <c r="I46" s="10"/>
      <c r="J46" s="8"/>
      <c r="K46" s="8"/>
      <c r="L46" s="8"/>
      <c r="M46" s="81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2:23" s="9" customFormat="1" x14ac:dyDescent="0.25">
      <c r="B47" s="8"/>
      <c r="C47" s="25"/>
      <c r="D47" s="8"/>
      <c r="E47" s="8"/>
      <c r="F47" s="26"/>
      <c r="G47" s="27"/>
      <c r="I47" s="10"/>
      <c r="J47" s="8"/>
      <c r="K47" s="8"/>
      <c r="L47" s="8"/>
      <c r="M47" s="81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2:23" s="9" customFormat="1" x14ac:dyDescent="0.25">
      <c r="B48" s="8"/>
      <c r="C48" s="25"/>
      <c r="D48" s="8"/>
      <c r="E48" s="8"/>
      <c r="F48" s="26"/>
      <c r="G48" s="27"/>
      <c r="I48" s="10"/>
      <c r="J48" s="8"/>
      <c r="K48" s="8"/>
      <c r="L48" s="8"/>
      <c r="M48" s="81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2:23" s="9" customFormat="1" x14ac:dyDescent="0.25">
      <c r="B49" s="8"/>
      <c r="C49" s="25"/>
      <c r="D49" s="8"/>
      <c r="E49" s="8"/>
      <c r="F49" s="26"/>
      <c r="G49" s="27"/>
      <c r="I49" s="10"/>
      <c r="J49" s="8"/>
      <c r="K49" s="8"/>
      <c r="L49" s="8"/>
      <c r="M49" s="81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2:23" s="9" customFormat="1" x14ac:dyDescent="0.25">
      <c r="B50" s="8"/>
      <c r="C50" s="25"/>
      <c r="D50" s="8"/>
      <c r="E50" s="8"/>
      <c r="F50" s="26"/>
      <c r="G50" s="27"/>
      <c r="I50" s="10"/>
      <c r="J50" s="8"/>
      <c r="K50" s="8"/>
      <c r="L50" s="8"/>
      <c r="M50" s="81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2:23" s="9" customFormat="1" x14ac:dyDescent="0.25">
      <c r="B51" s="8"/>
      <c r="C51" s="25"/>
      <c r="D51" s="8"/>
      <c r="E51" s="8"/>
      <c r="F51" s="26"/>
      <c r="G51" s="27"/>
      <c r="I51" s="10"/>
      <c r="J51" s="8"/>
      <c r="K51" s="8"/>
      <c r="L51" s="8"/>
      <c r="M51" s="81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2:23" s="9" customFormat="1" x14ac:dyDescent="0.25">
      <c r="B52" s="8"/>
      <c r="C52" s="25"/>
      <c r="D52" s="8"/>
      <c r="E52" s="8"/>
      <c r="F52" s="26"/>
      <c r="G52" s="27"/>
      <c r="I52" s="10"/>
      <c r="J52" s="8"/>
      <c r="K52" s="8"/>
      <c r="L52" s="8"/>
      <c r="M52" s="81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2:23" s="9" customFormat="1" x14ac:dyDescent="0.25">
      <c r="B53" s="8"/>
      <c r="C53" s="25"/>
      <c r="D53" s="8"/>
      <c r="E53" s="8"/>
      <c r="F53" s="26"/>
      <c r="G53" s="27"/>
      <c r="I53" s="10"/>
      <c r="J53" s="8"/>
      <c r="K53" s="8"/>
      <c r="L53" s="8"/>
      <c r="M53" s="81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2:23" s="9" customFormat="1" x14ac:dyDescent="0.25">
      <c r="B54" s="8"/>
      <c r="C54" s="25"/>
      <c r="D54" s="8"/>
      <c r="E54" s="8"/>
      <c r="F54" s="26"/>
      <c r="G54" s="27"/>
      <c r="I54" s="10"/>
      <c r="J54" s="8"/>
      <c r="K54" s="8"/>
      <c r="L54" s="8"/>
      <c r="M54" s="81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2:23" s="9" customFormat="1" x14ac:dyDescent="0.25">
      <c r="B55" s="8"/>
      <c r="C55" s="25"/>
      <c r="D55" s="8"/>
      <c r="E55" s="8"/>
      <c r="F55" s="26"/>
      <c r="G55" s="27"/>
      <c r="I55" s="10"/>
      <c r="J55" s="8"/>
      <c r="K55" s="8"/>
      <c r="L55" s="8"/>
      <c r="M55" s="81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2:23" s="9" customFormat="1" x14ac:dyDescent="0.25">
      <c r="B56" s="8"/>
      <c r="C56" s="25"/>
      <c r="D56" s="8"/>
      <c r="E56" s="8"/>
      <c r="F56" s="26"/>
      <c r="G56" s="27"/>
      <c r="I56" s="10"/>
      <c r="J56" s="8"/>
      <c r="K56" s="8"/>
      <c r="L56" s="8"/>
      <c r="M56" s="81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2:23" s="9" customFormat="1" x14ac:dyDescent="0.25">
      <c r="B57" s="8"/>
      <c r="C57" s="25"/>
      <c r="D57" s="8"/>
      <c r="E57" s="8"/>
      <c r="F57" s="26"/>
      <c r="G57" s="27"/>
      <c r="I57" s="10"/>
      <c r="J57" s="8"/>
      <c r="K57" s="8"/>
      <c r="L57" s="8"/>
      <c r="M57" s="81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2:23" s="9" customFormat="1" x14ac:dyDescent="0.25">
      <c r="B58" s="8"/>
      <c r="C58" s="25"/>
      <c r="D58" s="8"/>
      <c r="E58" s="8"/>
      <c r="F58" s="26"/>
      <c r="G58" s="27"/>
      <c r="I58" s="10"/>
      <c r="J58" s="8"/>
      <c r="K58" s="8"/>
      <c r="L58" s="8"/>
      <c r="M58" s="81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2:23" s="9" customFormat="1" x14ac:dyDescent="0.25">
      <c r="B59" s="8"/>
      <c r="C59" s="25"/>
      <c r="D59" s="8"/>
      <c r="E59" s="8"/>
      <c r="F59" s="26"/>
      <c r="G59" s="27"/>
      <c r="I59" s="10"/>
      <c r="J59" s="8"/>
      <c r="K59" s="8"/>
      <c r="L59" s="8"/>
      <c r="M59" s="81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2:23" s="9" customFormat="1" x14ac:dyDescent="0.25">
      <c r="B60" s="8"/>
      <c r="C60" s="25"/>
      <c r="D60" s="8"/>
      <c r="E60" s="8"/>
      <c r="F60" s="26"/>
      <c r="G60" s="27"/>
      <c r="I60" s="10"/>
      <c r="J60" s="8"/>
      <c r="K60" s="8"/>
      <c r="L60" s="8"/>
      <c r="M60" s="81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2:23" s="9" customFormat="1" x14ac:dyDescent="0.25">
      <c r="B61" s="8"/>
      <c r="C61" s="25"/>
      <c r="D61" s="8"/>
      <c r="E61" s="8"/>
      <c r="F61" s="26"/>
      <c r="G61" s="27"/>
      <c r="I61" s="10"/>
      <c r="J61" s="8"/>
      <c r="K61" s="8"/>
      <c r="L61" s="8"/>
      <c r="M61" s="81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2:23" s="9" customFormat="1" x14ac:dyDescent="0.25">
      <c r="B62" s="8"/>
      <c r="C62" s="25"/>
      <c r="D62" s="8"/>
      <c r="E62" s="8"/>
      <c r="F62" s="26"/>
      <c r="G62" s="27"/>
      <c r="I62" s="10"/>
      <c r="J62" s="8"/>
      <c r="K62" s="8"/>
      <c r="L62" s="8"/>
      <c r="M62" s="81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2:23" s="9" customFormat="1" x14ac:dyDescent="0.25">
      <c r="B63" s="8"/>
      <c r="C63" s="25"/>
      <c r="D63" s="8"/>
      <c r="E63" s="8"/>
      <c r="F63" s="26"/>
      <c r="G63" s="27"/>
      <c r="I63" s="10"/>
      <c r="J63" s="8"/>
      <c r="K63" s="8"/>
      <c r="L63" s="8"/>
      <c r="M63" s="81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2:23" s="9" customFormat="1" x14ac:dyDescent="0.25">
      <c r="B64" s="8"/>
      <c r="C64" s="25"/>
      <c r="D64" s="8"/>
      <c r="E64" s="8"/>
      <c r="F64" s="26"/>
      <c r="G64" s="27"/>
      <c r="I64" s="10"/>
      <c r="J64" s="8"/>
      <c r="K64" s="8"/>
      <c r="L64" s="8"/>
      <c r="M64" s="81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2:23" s="9" customFormat="1" x14ac:dyDescent="0.25">
      <c r="B65" s="8"/>
      <c r="C65" s="25"/>
      <c r="D65" s="8"/>
      <c r="E65" s="8"/>
      <c r="F65" s="26"/>
      <c r="G65" s="27"/>
      <c r="I65" s="10"/>
      <c r="J65" s="8"/>
      <c r="K65" s="8"/>
      <c r="L65" s="8"/>
      <c r="M65" s="81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2:23" s="9" customFormat="1" x14ac:dyDescent="0.25">
      <c r="B66" s="8"/>
      <c r="C66" s="25"/>
      <c r="D66" s="8"/>
      <c r="E66" s="8"/>
      <c r="F66" s="26"/>
      <c r="G66" s="27"/>
      <c r="I66" s="10"/>
      <c r="J66" s="8"/>
      <c r="K66" s="8"/>
      <c r="L66" s="8"/>
      <c r="M66" s="81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2:23" s="9" customFormat="1" x14ac:dyDescent="0.25">
      <c r="B67" s="8"/>
      <c r="C67" s="25"/>
      <c r="D67" s="8"/>
      <c r="E67" s="8"/>
      <c r="F67" s="26"/>
      <c r="G67" s="27"/>
      <c r="I67" s="10"/>
      <c r="J67" s="8"/>
      <c r="K67" s="8"/>
      <c r="L67" s="8"/>
      <c r="M67" s="81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2:23" s="9" customFormat="1" x14ac:dyDescent="0.25">
      <c r="B68" s="8"/>
      <c r="C68" s="25"/>
      <c r="D68" s="8"/>
      <c r="E68" s="8"/>
      <c r="F68" s="26"/>
      <c r="G68" s="27"/>
      <c r="I68" s="10"/>
      <c r="J68" s="8"/>
      <c r="K68" s="8"/>
      <c r="L68" s="8"/>
      <c r="M68" s="81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2:23" s="9" customFormat="1" x14ac:dyDescent="0.25">
      <c r="B69" s="8"/>
      <c r="C69" s="25"/>
      <c r="D69" s="8"/>
      <c r="E69" s="8"/>
      <c r="F69" s="26"/>
      <c r="G69" s="27"/>
      <c r="I69" s="10"/>
      <c r="J69" s="8"/>
      <c r="K69" s="8"/>
      <c r="L69" s="8"/>
      <c r="M69" s="81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2:23" s="9" customFormat="1" x14ac:dyDescent="0.25">
      <c r="B70" s="8"/>
      <c r="C70" s="25"/>
      <c r="D70" s="8"/>
      <c r="E70" s="8"/>
      <c r="F70" s="26"/>
      <c r="G70" s="27"/>
      <c r="I70" s="10"/>
      <c r="J70" s="8"/>
      <c r="K70" s="8"/>
      <c r="L70" s="8"/>
      <c r="M70" s="81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2:23" s="9" customFormat="1" x14ac:dyDescent="0.25">
      <c r="B71" s="8"/>
      <c r="C71" s="25"/>
      <c r="D71" s="8"/>
      <c r="E71" s="8"/>
      <c r="F71" s="26"/>
      <c r="G71" s="27"/>
      <c r="I71" s="10"/>
      <c r="J71" s="8"/>
      <c r="K71" s="8"/>
      <c r="L71" s="8"/>
      <c r="M71" s="81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2:23" s="9" customFormat="1" x14ac:dyDescent="0.25">
      <c r="B72" s="8"/>
      <c r="C72" s="25"/>
      <c r="D72" s="8"/>
      <c r="E72" s="8"/>
      <c r="F72" s="26"/>
      <c r="G72" s="27"/>
      <c r="I72" s="10"/>
      <c r="J72" s="8"/>
      <c r="K72" s="8"/>
      <c r="L72" s="8"/>
      <c r="M72" s="81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2:23" s="9" customFormat="1" x14ac:dyDescent="0.25">
      <c r="B73" s="8"/>
      <c r="C73" s="25"/>
      <c r="D73" s="8"/>
      <c r="E73" s="8"/>
      <c r="F73" s="26"/>
      <c r="G73" s="27"/>
      <c r="I73" s="10"/>
      <c r="J73" s="8"/>
      <c r="K73" s="8"/>
      <c r="L73" s="8"/>
      <c r="M73" s="81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2:23" s="9" customFormat="1" x14ac:dyDescent="0.25">
      <c r="B74" s="8"/>
      <c r="C74" s="25"/>
      <c r="D74" s="8"/>
      <c r="E74" s="8"/>
      <c r="F74" s="26"/>
      <c r="G74" s="27"/>
      <c r="I74" s="10"/>
      <c r="J74" s="8"/>
      <c r="K74" s="8"/>
      <c r="L74" s="8"/>
      <c r="M74" s="81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2:23" s="9" customFormat="1" x14ac:dyDescent="0.25">
      <c r="B75" s="8"/>
      <c r="C75" s="25"/>
      <c r="D75" s="8"/>
      <c r="E75" s="8"/>
      <c r="F75" s="26"/>
      <c r="G75" s="27"/>
      <c r="I75" s="10"/>
      <c r="J75" s="8"/>
      <c r="K75" s="8"/>
      <c r="L75" s="8"/>
      <c r="M75" s="81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2:23" s="9" customFormat="1" x14ac:dyDescent="0.25">
      <c r="B76" s="8"/>
      <c r="C76" s="25"/>
      <c r="D76" s="8"/>
      <c r="E76" s="8"/>
      <c r="F76" s="26"/>
      <c r="G76" s="27"/>
      <c r="I76" s="10"/>
      <c r="J76" s="8"/>
      <c r="K76" s="8"/>
      <c r="L76" s="8"/>
      <c r="M76" s="81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2:23" s="9" customFormat="1" x14ac:dyDescent="0.25">
      <c r="B77" s="8"/>
      <c r="C77" s="25"/>
      <c r="D77" s="8"/>
      <c r="E77" s="8"/>
      <c r="F77" s="26"/>
      <c r="G77" s="27"/>
      <c r="I77" s="10"/>
      <c r="J77" s="8"/>
      <c r="K77" s="8"/>
      <c r="L77" s="8"/>
      <c r="M77" s="81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2:23" s="9" customFormat="1" x14ac:dyDescent="0.25">
      <c r="B78" s="8"/>
      <c r="C78" s="25"/>
      <c r="D78" s="8"/>
      <c r="E78" s="8"/>
      <c r="F78" s="26"/>
      <c r="G78" s="27"/>
      <c r="I78" s="10"/>
      <c r="J78" s="8"/>
      <c r="K78" s="8"/>
      <c r="L78" s="8"/>
      <c r="M78" s="81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2:23" s="9" customFormat="1" x14ac:dyDescent="0.25">
      <c r="B79" s="8"/>
      <c r="C79" s="25"/>
      <c r="D79" s="8"/>
      <c r="E79" s="8"/>
      <c r="F79" s="26"/>
      <c r="G79" s="27"/>
      <c r="I79" s="10"/>
      <c r="J79" s="8"/>
      <c r="K79" s="8"/>
      <c r="L79" s="8"/>
      <c r="M79" s="81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2:23" s="9" customFormat="1" x14ac:dyDescent="0.25">
      <c r="B80" s="8"/>
      <c r="C80" s="25"/>
      <c r="D80" s="8"/>
      <c r="E80" s="8"/>
      <c r="F80" s="26"/>
      <c r="G80" s="27"/>
      <c r="I80" s="10"/>
      <c r="J80" s="8"/>
      <c r="K80" s="8"/>
      <c r="L80" s="8"/>
      <c r="M80" s="81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2:23" s="9" customFormat="1" x14ac:dyDescent="0.25">
      <c r="B81" s="8"/>
      <c r="C81" s="25"/>
      <c r="D81" s="8"/>
      <c r="E81" s="8"/>
      <c r="F81" s="26"/>
      <c r="G81" s="27"/>
      <c r="I81" s="10"/>
      <c r="J81" s="8"/>
      <c r="K81" s="8"/>
      <c r="L81" s="8"/>
      <c r="M81" s="81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2:23" s="9" customFormat="1" x14ac:dyDescent="0.25">
      <c r="B82" s="8"/>
      <c r="C82" s="25"/>
      <c r="D82" s="8"/>
      <c r="E82" s="8"/>
      <c r="F82" s="26"/>
      <c r="G82" s="27"/>
      <c r="I82" s="10"/>
      <c r="J82" s="8"/>
      <c r="K82" s="8"/>
      <c r="L82" s="8"/>
      <c r="M82" s="81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2:23" s="9" customFormat="1" x14ac:dyDescent="0.25">
      <c r="B83" s="8"/>
      <c r="C83" s="25"/>
      <c r="D83" s="8"/>
      <c r="E83" s="8"/>
      <c r="F83" s="26"/>
      <c r="G83" s="27"/>
      <c r="I83" s="10"/>
      <c r="J83" s="8"/>
      <c r="K83" s="8"/>
      <c r="L83" s="8"/>
      <c r="M83" s="81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2:23" s="9" customFormat="1" x14ac:dyDescent="0.25">
      <c r="B84" s="8"/>
      <c r="C84" s="25"/>
      <c r="D84" s="8"/>
      <c r="E84" s="8"/>
      <c r="F84" s="26"/>
      <c r="G84" s="27"/>
      <c r="I84" s="10"/>
      <c r="J84" s="8"/>
      <c r="K84" s="8"/>
      <c r="L84" s="8"/>
      <c r="M84" s="81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2:23" s="9" customFormat="1" x14ac:dyDescent="0.25">
      <c r="B85" s="8"/>
      <c r="C85" s="25"/>
      <c r="D85" s="8"/>
      <c r="E85" s="8"/>
      <c r="F85" s="26"/>
      <c r="G85" s="27"/>
      <c r="I85" s="10"/>
      <c r="J85" s="8"/>
      <c r="K85" s="8"/>
      <c r="L85" s="8"/>
      <c r="M85" s="81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2:23" s="9" customFormat="1" x14ac:dyDescent="0.25">
      <c r="B86" s="8"/>
      <c r="C86" s="25"/>
      <c r="D86" s="8"/>
      <c r="E86" s="8"/>
      <c r="F86" s="26"/>
      <c r="G86" s="27"/>
      <c r="I86" s="10"/>
      <c r="J86" s="8"/>
      <c r="K86" s="8"/>
      <c r="L86" s="8"/>
      <c r="M86" s="81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2:23" s="9" customFormat="1" x14ac:dyDescent="0.25">
      <c r="B87" s="8"/>
      <c r="C87" s="25"/>
      <c r="D87" s="8"/>
      <c r="E87" s="8"/>
      <c r="F87" s="26"/>
      <c r="G87" s="27"/>
      <c r="I87" s="10"/>
      <c r="J87" s="8"/>
      <c r="K87" s="8"/>
      <c r="L87" s="8"/>
      <c r="M87" s="81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2:23" s="9" customFormat="1" x14ac:dyDescent="0.25">
      <c r="B88" s="8"/>
      <c r="C88" s="25"/>
      <c r="D88" s="8"/>
      <c r="E88" s="8"/>
      <c r="F88" s="26"/>
      <c r="G88" s="27"/>
      <c r="I88" s="10"/>
      <c r="J88" s="8"/>
      <c r="K88" s="8"/>
      <c r="L88" s="8"/>
      <c r="M88" s="81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2:23" s="9" customFormat="1" x14ac:dyDescent="0.25">
      <c r="B89" s="8"/>
      <c r="C89" s="25"/>
      <c r="D89" s="8"/>
      <c r="E89" s="8"/>
      <c r="F89" s="26"/>
      <c r="G89" s="27"/>
      <c r="I89" s="10"/>
      <c r="J89" s="8"/>
      <c r="K89" s="8"/>
      <c r="L89" s="8"/>
      <c r="M89" s="81"/>
      <c r="N89" s="8"/>
      <c r="O89" s="8"/>
      <c r="P89" s="8"/>
      <c r="Q89" s="8"/>
      <c r="R89" s="8"/>
      <c r="S89" s="8"/>
      <c r="T89" s="8"/>
      <c r="U89" s="8"/>
      <c r="V89" s="8"/>
      <c r="W89" s="8"/>
    </row>
  </sheetData>
  <mergeCells count="16">
    <mergeCell ref="J11:J12"/>
    <mergeCell ref="K11:K12"/>
    <mergeCell ref="B23:B24"/>
    <mergeCell ref="C23:C24"/>
    <mergeCell ref="D23:D24"/>
    <mergeCell ref="E23:E24"/>
    <mergeCell ref="F23:F24"/>
    <mergeCell ref="H23:I23"/>
    <mergeCell ref="J23:J24"/>
    <mergeCell ref="K23:K24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W85"/>
  <sheetViews>
    <sheetView zoomScale="90" zoomScaleNormal="90" workbookViewId="0">
      <pane ySplit="7" topLeftCell="A13" activePane="bottomLeft" state="frozen"/>
      <selection activeCell="L28" sqref="L28"/>
      <selection pane="bottomLeft" activeCell="G27" sqref="G27"/>
    </sheetView>
  </sheetViews>
  <sheetFormatPr baseColWidth="10" defaultColWidth="9.109375" defaultRowHeight="13.2" x14ac:dyDescent="0.25"/>
  <cols>
    <col min="1" max="1" width="2.109375" style="8" customWidth="1"/>
    <col min="2" max="2" width="5.6640625" style="8" customWidth="1"/>
    <col min="3" max="3" width="49.109375" style="25" bestFit="1" customWidth="1"/>
    <col min="4" max="5" width="12.6640625" style="8" customWidth="1"/>
    <col min="6" max="6" width="12.6640625" style="26" customWidth="1"/>
    <col min="7" max="7" width="17" style="149" customWidth="1"/>
    <col min="8" max="8" width="18" style="9" customWidth="1"/>
    <col min="9" max="9" width="14" style="10" bestFit="1" customWidth="1"/>
    <col min="10" max="11" width="12.6640625" style="8" customWidth="1"/>
    <col min="12" max="12" width="12" style="8" bestFit="1" customWidth="1"/>
    <col min="13" max="13" width="16.33203125" style="8" customWidth="1"/>
    <col min="14" max="14" width="9.109375" style="8"/>
    <col min="15" max="15" width="13.6640625" style="8" bestFit="1" customWidth="1"/>
    <col min="16" max="16" width="11.6640625" style="8" bestFit="1" customWidth="1"/>
    <col min="17" max="16384" width="9.109375" style="8"/>
  </cols>
  <sheetData>
    <row r="1" spans="2:23" x14ac:dyDescent="0.25">
      <c r="B1" s="6" t="s">
        <v>0</v>
      </c>
      <c r="C1" s="6"/>
      <c r="D1" s="6"/>
      <c r="E1" s="6"/>
      <c r="F1" s="6"/>
      <c r="G1" s="147"/>
      <c r="H1" s="147"/>
      <c r="I1" s="148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5">
      <c r="C2" s="8"/>
      <c r="F2" s="8"/>
      <c r="G2" s="9"/>
    </row>
    <row r="3" spans="2:23" x14ac:dyDescent="0.25">
      <c r="B3" s="59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5">
      <c r="B4" s="73" t="s">
        <v>51</v>
      </c>
      <c r="C4" s="8"/>
      <c r="F4" s="8"/>
      <c r="G4" s="9"/>
    </row>
    <row r="5" spans="2:23" x14ac:dyDescent="0.25">
      <c r="C5" s="11"/>
      <c r="D5" s="11"/>
      <c r="E5" s="11"/>
      <c r="F5" s="11"/>
      <c r="G5" s="12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5">
      <c r="B6" s="14" t="s">
        <v>42</v>
      </c>
      <c r="C6" s="15"/>
      <c r="D6" s="16">
        <f>+'1.3'!D6</f>
        <v>45930</v>
      </c>
      <c r="E6" s="17"/>
      <c r="F6" s="11"/>
      <c r="G6" s="12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5">
      <c r="B7" s="14" t="s">
        <v>43</v>
      </c>
      <c r="C7" s="15"/>
      <c r="D7" s="18">
        <f>+Índice!D6</f>
        <v>6970.65</v>
      </c>
      <c r="E7" s="19"/>
      <c r="F7" s="11"/>
      <c r="G7" s="12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5">
      <c r="B8" s="20"/>
      <c r="C8" s="21"/>
      <c r="D8" s="22"/>
      <c r="E8" s="22"/>
      <c r="F8" s="11"/>
      <c r="G8" s="12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5">
      <c r="B9" s="15" t="s">
        <v>29</v>
      </c>
      <c r="C9" s="21"/>
      <c r="D9" s="22"/>
      <c r="E9" s="22"/>
      <c r="F9" s="11"/>
      <c r="G9" s="12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8" thickBot="1" x14ac:dyDescent="0.3">
      <c r="B10" s="15"/>
      <c r="C10" s="21"/>
      <c r="D10" s="22"/>
      <c r="E10" s="22"/>
      <c r="F10" s="11"/>
      <c r="G10" s="12"/>
      <c r="H10" s="12"/>
      <c r="I10" s="1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x14ac:dyDescent="0.25">
      <c r="B11" s="192" t="s">
        <v>2</v>
      </c>
      <c r="C11" s="194" t="s">
        <v>12</v>
      </c>
      <c r="D11" s="194" t="s">
        <v>4</v>
      </c>
      <c r="E11" s="194" t="s">
        <v>26</v>
      </c>
      <c r="F11" s="194" t="s">
        <v>5</v>
      </c>
      <c r="G11" s="58" t="s">
        <v>6</v>
      </c>
      <c r="H11" s="196" t="s">
        <v>6</v>
      </c>
      <c r="I11" s="196"/>
      <c r="J11" s="194" t="s">
        <v>7</v>
      </c>
      <c r="K11" s="190" t="s">
        <v>18</v>
      </c>
    </row>
    <row r="12" spans="2:23" ht="24" customHeight="1" thickBot="1" x14ac:dyDescent="0.3">
      <c r="B12" s="193"/>
      <c r="C12" s="195"/>
      <c r="D12" s="195"/>
      <c r="E12" s="195"/>
      <c r="F12" s="195"/>
      <c r="G12" s="60" t="s">
        <v>8</v>
      </c>
      <c r="H12" s="61" t="s">
        <v>9</v>
      </c>
      <c r="I12" s="62" t="s">
        <v>10</v>
      </c>
      <c r="J12" s="195"/>
      <c r="K12" s="191"/>
    </row>
    <row r="13" spans="2:23" x14ac:dyDescent="0.25">
      <c r="B13" s="24">
        <v>1</v>
      </c>
      <c r="C13" s="25" t="s">
        <v>23</v>
      </c>
      <c r="D13" s="65" t="s">
        <v>28</v>
      </c>
      <c r="E13" s="65" t="s">
        <v>28</v>
      </c>
      <c r="F13" s="65" t="s">
        <v>28</v>
      </c>
      <c r="G13" s="27">
        <f>+'1.1'!G18</f>
        <v>2433608382.5299997</v>
      </c>
      <c r="H13" s="27">
        <f>+'1.1'!H18</f>
        <v>2433608382.5299997</v>
      </c>
      <c r="I13" s="27">
        <f>+'1.1'!I18</f>
        <v>0</v>
      </c>
      <c r="J13" s="65" t="s">
        <v>28</v>
      </c>
      <c r="K13" s="66" t="s">
        <v>28</v>
      </c>
    </row>
    <row r="14" spans="2:23" x14ac:dyDescent="0.25">
      <c r="B14" s="24">
        <v>2</v>
      </c>
      <c r="C14" s="25" t="s">
        <v>24</v>
      </c>
      <c r="D14" s="65" t="s">
        <v>28</v>
      </c>
      <c r="E14" s="65" t="s">
        <v>28</v>
      </c>
      <c r="F14" s="65" t="s">
        <v>28</v>
      </c>
      <c r="G14" s="27">
        <f>+'1.2 '!G83</f>
        <v>323752004116.06696</v>
      </c>
      <c r="H14" s="27">
        <f>+'1.2 '!H83</f>
        <v>319488353415.16992</v>
      </c>
      <c r="I14" s="27">
        <f>+'1.2 '!I83</f>
        <v>611657.58000000019</v>
      </c>
      <c r="J14" s="65" t="s">
        <v>28</v>
      </c>
      <c r="K14" s="66" t="s">
        <v>28</v>
      </c>
      <c r="O14" s="9"/>
    </row>
    <row r="15" spans="2:23" ht="13.8" thickBot="1" x14ac:dyDescent="0.3">
      <c r="B15" s="29">
        <v>3</v>
      </c>
      <c r="C15" s="30" t="s">
        <v>33</v>
      </c>
      <c r="D15" s="67" t="s">
        <v>28</v>
      </c>
      <c r="E15" s="67" t="s">
        <v>28</v>
      </c>
      <c r="F15" s="67" t="s">
        <v>28</v>
      </c>
      <c r="G15" s="27">
        <f>+'1.3'!G18</f>
        <v>19885538484.57</v>
      </c>
      <c r="H15" s="27">
        <f>+'1.3'!H18</f>
        <v>19885538484.57</v>
      </c>
      <c r="I15" s="27">
        <f>+'1.3'!I18</f>
        <v>0</v>
      </c>
      <c r="J15" s="67" t="s">
        <v>28</v>
      </c>
      <c r="K15" s="68" t="s">
        <v>28</v>
      </c>
      <c r="P15" s="9"/>
    </row>
    <row r="16" spans="2:23" ht="13.8" thickBot="1" x14ac:dyDescent="0.3">
      <c r="F16" s="37" t="s">
        <v>17</v>
      </c>
      <c r="G16" s="45">
        <f>SUM(G13:G15)</f>
        <v>346071150983.16699</v>
      </c>
      <c r="H16" s="45">
        <f t="shared" ref="H16:I16" si="0">SUM(H13:H15)</f>
        <v>341807500282.26996</v>
      </c>
      <c r="I16" s="45">
        <f t="shared" si="0"/>
        <v>611657.58000000019</v>
      </c>
    </row>
    <row r="17" spans="2:23" ht="13.8" thickTop="1" x14ac:dyDescent="0.25">
      <c r="B17" s="15"/>
      <c r="C17" s="21"/>
      <c r="D17" s="22"/>
      <c r="E17" s="22"/>
      <c r="F17" s="11"/>
      <c r="G17" s="12"/>
      <c r="H17" s="12"/>
      <c r="I17" s="13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2:23" x14ac:dyDescent="0.25">
      <c r="G18" s="27"/>
      <c r="I18" s="81"/>
    </row>
    <row r="19" spans="2:23" x14ac:dyDescent="0.25">
      <c r="B19" s="15" t="s">
        <v>30</v>
      </c>
      <c r="G19" s="27"/>
    </row>
    <row r="20" spans="2:23" ht="13.8" thickBot="1" x14ac:dyDescent="0.3">
      <c r="G20" s="27"/>
    </row>
    <row r="21" spans="2:23" ht="12.75" customHeight="1" x14ac:dyDescent="0.25">
      <c r="B21" s="192" t="s">
        <v>2</v>
      </c>
      <c r="C21" s="194" t="s">
        <v>12</v>
      </c>
      <c r="D21" s="194" t="s">
        <v>4</v>
      </c>
      <c r="E21" s="194" t="s">
        <v>26</v>
      </c>
      <c r="F21" s="194" t="s">
        <v>5</v>
      </c>
      <c r="G21" s="58" t="s">
        <v>6</v>
      </c>
      <c r="H21" s="196" t="s">
        <v>6</v>
      </c>
      <c r="I21" s="196"/>
      <c r="J21" s="194" t="s">
        <v>7</v>
      </c>
      <c r="K21" s="190" t="s">
        <v>18</v>
      </c>
    </row>
    <row r="22" spans="2:23" ht="30" customHeight="1" thickBot="1" x14ac:dyDescent="0.3">
      <c r="B22" s="193"/>
      <c r="C22" s="195"/>
      <c r="D22" s="195"/>
      <c r="E22" s="195"/>
      <c r="F22" s="195"/>
      <c r="G22" s="60" t="s">
        <v>8</v>
      </c>
      <c r="H22" s="61" t="s">
        <v>9</v>
      </c>
      <c r="I22" s="62" t="s">
        <v>10</v>
      </c>
      <c r="J22" s="195"/>
      <c r="K22" s="191"/>
    </row>
    <row r="23" spans="2:23" x14ac:dyDescent="0.25">
      <c r="B23" s="24">
        <v>1</v>
      </c>
      <c r="C23" s="25" t="s">
        <v>23</v>
      </c>
      <c r="D23" s="65" t="s">
        <v>28</v>
      </c>
      <c r="E23" s="65" t="s">
        <v>28</v>
      </c>
      <c r="F23" s="65" t="s">
        <v>28</v>
      </c>
      <c r="G23" s="41">
        <f>+'1.1'!G31</f>
        <v>46230000000</v>
      </c>
      <c r="H23" s="41">
        <f>+'1.1'!H31</f>
        <v>46230000000</v>
      </c>
      <c r="I23" s="41">
        <f>+'1.1'!I31</f>
        <v>0</v>
      </c>
      <c r="J23" s="65" t="s">
        <v>28</v>
      </c>
      <c r="K23" s="66" t="s">
        <v>28</v>
      </c>
    </row>
    <row r="24" spans="2:23" ht="13.8" thickBot="1" x14ac:dyDescent="0.3">
      <c r="B24" s="29">
        <v>2</v>
      </c>
      <c r="C24" s="30" t="s">
        <v>33</v>
      </c>
      <c r="D24" s="67" t="s">
        <v>28</v>
      </c>
      <c r="E24" s="67" t="s">
        <v>28</v>
      </c>
      <c r="F24" s="67" t="s">
        <v>28</v>
      </c>
      <c r="G24" s="31">
        <f>+'1.3'!G29</f>
        <v>2031681334.98</v>
      </c>
      <c r="H24" s="31">
        <f>+'1.3'!H29</f>
        <v>2041757550.98</v>
      </c>
      <c r="I24" s="31">
        <f>+'1.3'!I29</f>
        <v>0</v>
      </c>
      <c r="J24" s="34"/>
      <c r="K24" s="35"/>
    </row>
    <row r="25" spans="2:23" ht="13.8" thickBot="1" x14ac:dyDescent="0.3">
      <c r="B25" s="69"/>
      <c r="C25" s="30"/>
      <c r="D25" s="34"/>
      <c r="E25" s="34"/>
      <c r="F25" s="70" t="s">
        <v>17</v>
      </c>
      <c r="G25" s="71">
        <f>SUM(G23:G24)</f>
        <v>48261681334.980003</v>
      </c>
      <c r="H25" s="71">
        <f t="shared" ref="H25:I25" si="1">SUM(H23:H24)</f>
        <v>48271757550.980003</v>
      </c>
      <c r="I25" s="71">
        <f t="shared" si="1"/>
        <v>0</v>
      </c>
      <c r="J25" s="34"/>
      <c r="K25" s="35"/>
    </row>
    <row r="26" spans="2:23" s="9" customFormat="1" ht="13.8" thickBot="1" x14ac:dyDescent="0.3">
      <c r="B26" s="8"/>
      <c r="C26" s="25"/>
      <c r="D26" s="8"/>
      <c r="E26" s="8"/>
      <c r="F26" s="26"/>
      <c r="G26" s="27"/>
      <c r="I26" s="10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2:23" s="9" customFormat="1" ht="13.8" thickBot="1" x14ac:dyDescent="0.3">
      <c r="B27" s="15" t="s">
        <v>31</v>
      </c>
      <c r="C27" s="25"/>
      <c r="D27" s="8"/>
      <c r="E27" s="8"/>
      <c r="F27" s="26"/>
      <c r="G27" s="45">
        <f>+G16+G25</f>
        <v>394332832318.14697</v>
      </c>
      <c r="H27" s="45">
        <f t="shared" ref="H27:I27" si="2">+H16+H25</f>
        <v>390079257833.24994</v>
      </c>
      <c r="I27" s="45">
        <f t="shared" si="2"/>
        <v>611657.58000000019</v>
      </c>
      <c r="J27" s="8"/>
      <c r="K27" s="8"/>
      <c r="L27" s="8"/>
      <c r="M27" s="81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2:23" s="9" customFormat="1" ht="13.8" thickTop="1" x14ac:dyDescent="0.25">
      <c r="B28" s="8"/>
      <c r="C28" s="25"/>
      <c r="D28" s="8"/>
      <c r="E28" s="8"/>
      <c r="F28" s="26"/>
      <c r="G28" s="27"/>
      <c r="I28" s="10"/>
      <c r="J28" s="8"/>
      <c r="L28" s="8"/>
      <c r="M28" s="155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2:23" s="9" customFormat="1" x14ac:dyDescent="0.25">
      <c r="B29" s="47" t="s">
        <v>44</v>
      </c>
      <c r="C29" s="48"/>
      <c r="D29" s="47"/>
      <c r="E29" s="47"/>
      <c r="F29" s="49"/>
      <c r="G29" s="50"/>
      <c r="I29" s="10"/>
      <c r="J29" s="8"/>
      <c r="K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2:23" s="9" customFormat="1" x14ac:dyDescent="0.25">
      <c r="B30" s="8"/>
      <c r="C30" s="25"/>
      <c r="D30" s="8"/>
      <c r="E30" s="8"/>
      <c r="F30" s="26"/>
      <c r="G30" s="27"/>
      <c r="I30" s="10"/>
      <c r="K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2:23" s="9" customFormat="1" x14ac:dyDescent="0.25">
      <c r="B31" s="8"/>
      <c r="C31" s="25"/>
      <c r="D31" s="8"/>
      <c r="E31" s="8"/>
      <c r="F31" s="26"/>
      <c r="G31" s="27"/>
      <c r="I31" s="10"/>
      <c r="K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2:23" s="9" customFormat="1" x14ac:dyDescent="0.25">
      <c r="B32" s="8"/>
      <c r="C32" s="25"/>
      <c r="D32" s="8"/>
      <c r="E32" s="8"/>
      <c r="F32" s="26"/>
      <c r="G32" s="27"/>
      <c r="H32" s="26"/>
      <c r="I32" s="26"/>
      <c r="J32" s="26"/>
      <c r="K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2:23" s="9" customFormat="1" x14ac:dyDescent="0.25">
      <c r="B33" s="8"/>
      <c r="C33" s="25"/>
      <c r="D33" s="8"/>
      <c r="E33" s="8"/>
      <c r="F33" s="26"/>
      <c r="G33" s="27"/>
      <c r="I33" s="10"/>
      <c r="K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2:23" s="9" customFormat="1" x14ac:dyDescent="0.25">
      <c r="B34" s="8"/>
      <c r="C34" s="25"/>
      <c r="D34" s="8"/>
      <c r="E34" s="8"/>
      <c r="F34" s="26"/>
      <c r="G34" s="27"/>
      <c r="I34" s="10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2:23" s="9" customFormat="1" x14ac:dyDescent="0.25">
      <c r="B35" s="8"/>
      <c r="C35" s="25"/>
      <c r="D35" s="8"/>
      <c r="E35" s="8"/>
      <c r="F35" s="26"/>
      <c r="G35" s="27"/>
      <c r="I35" s="1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2:23" s="9" customFormat="1" x14ac:dyDescent="0.25">
      <c r="B36" s="8"/>
      <c r="C36" s="25"/>
      <c r="D36" s="8"/>
      <c r="E36" s="8"/>
      <c r="F36" s="26"/>
      <c r="G36" s="27"/>
      <c r="I36" s="10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2:23" s="9" customFormat="1" x14ac:dyDescent="0.25">
      <c r="B37" s="8"/>
      <c r="C37" s="25"/>
      <c r="D37" s="8"/>
      <c r="E37" s="8"/>
      <c r="F37" s="26"/>
      <c r="G37" s="27"/>
      <c r="I37" s="10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2:23" s="9" customFormat="1" x14ac:dyDescent="0.25">
      <c r="B38" s="8"/>
      <c r="C38" s="25"/>
      <c r="D38" s="8"/>
      <c r="E38" s="8"/>
      <c r="F38" s="26"/>
      <c r="G38" s="27"/>
      <c r="I38" s="10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2:23" s="9" customFormat="1" x14ac:dyDescent="0.25">
      <c r="B39" s="8"/>
      <c r="C39" s="25"/>
      <c r="D39" s="8"/>
      <c r="E39" s="8"/>
      <c r="F39" s="26"/>
      <c r="G39" s="27"/>
      <c r="I39" s="10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2:23" s="9" customFormat="1" x14ac:dyDescent="0.25">
      <c r="B40" s="8"/>
      <c r="C40" s="25"/>
      <c r="D40" s="8"/>
      <c r="E40" s="8"/>
      <c r="F40" s="26"/>
      <c r="G40" s="27"/>
      <c r="I40" s="10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2:23" s="9" customFormat="1" x14ac:dyDescent="0.25">
      <c r="B41" s="8"/>
      <c r="C41" s="25"/>
      <c r="D41" s="8"/>
      <c r="E41" s="8"/>
      <c r="F41" s="26"/>
      <c r="G41" s="27"/>
      <c r="I41" s="10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2:23" s="9" customFormat="1" x14ac:dyDescent="0.25">
      <c r="B42" s="8"/>
      <c r="C42" s="25"/>
      <c r="D42" s="8"/>
      <c r="E42" s="8"/>
      <c r="F42" s="26"/>
      <c r="G42" s="27"/>
      <c r="I42" s="10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2:23" s="9" customFormat="1" x14ac:dyDescent="0.25">
      <c r="B43" s="8"/>
      <c r="C43" s="25"/>
      <c r="D43" s="8"/>
      <c r="E43" s="8"/>
      <c r="F43" s="26"/>
      <c r="G43" s="27"/>
      <c r="I43" s="10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2:23" s="9" customFormat="1" x14ac:dyDescent="0.25">
      <c r="B44" s="8"/>
      <c r="C44" s="25"/>
      <c r="D44" s="8"/>
      <c r="E44" s="8"/>
      <c r="F44" s="26"/>
      <c r="G44" s="27"/>
      <c r="I44" s="10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2:23" s="9" customFormat="1" x14ac:dyDescent="0.25">
      <c r="B45" s="8"/>
      <c r="C45" s="25"/>
      <c r="D45" s="8"/>
      <c r="E45" s="8"/>
      <c r="F45" s="26"/>
      <c r="G45" s="27"/>
      <c r="I45" s="10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2:23" s="9" customFormat="1" x14ac:dyDescent="0.25">
      <c r="B46" s="8"/>
      <c r="C46" s="25"/>
      <c r="D46" s="8"/>
      <c r="E46" s="8"/>
      <c r="F46" s="26"/>
      <c r="G46" s="27"/>
      <c r="I46" s="10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2:23" s="9" customFormat="1" x14ac:dyDescent="0.25">
      <c r="B47" s="8"/>
      <c r="C47" s="25"/>
      <c r="D47" s="8"/>
      <c r="E47" s="8"/>
      <c r="F47" s="26"/>
      <c r="G47" s="27"/>
      <c r="I47" s="10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2:23" s="9" customFormat="1" x14ac:dyDescent="0.25">
      <c r="B48" s="8"/>
      <c r="C48" s="25"/>
      <c r="D48" s="8"/>
      <c r="E48" s="8"/>
      <c r="F48" s="26"/>
      <c r="G48" s="27"/>
      <c r="I48" s="10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2:23" s="9" customFormat="1" x14ac:dyDescent="0.25">
      <c r="B49" s="8"/>
      <c r="C49" s="25"/>
      <c r="D49" s="8"/>
      <c r="E49" s="8"/>
      <c r="F49" s="26"/>
      <c r="G49" s="27"/>
      <c r="I49" s="10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2:23" s="9" customFormat="1" x14ac:dyDescent="0.25">
      <c r="B50" s="8"/>
      <c r="C50" s="25"/>
      <c r="D50" s="8"/>
      <c r="E50" s="8"/>
      <c r="F50" s="26"/>
      <c r="G50" s="27"/>
      <c r="I50" s="10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2:23" s="9" customFormat="1" x14ac:dyDescent="0.25">
      <c r="B51" s="8"/>
      <c r="C51" s="25"/>
      <c r="D51" s="8"/>
      <c r="E51" s="8"/>
      <c r="F51" s="26"/>
      <c r="G51" s="27"/>
      <c r="I51" s="10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2:23" s="9" customFormat="1" x14ac:dyDescent="0.25">
      <c r="B52" s="8"/>
      <c r="C52" s="25"/>
      <c r="D52" s="8"/>
      <c r="E52" s="8"/>
      <c r="F52" s="26"/>
      <c r="G52" s="27"/>
      <c r="I52" s="10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2:23" s="9" customFormat="1" x14ac:dyDescent="0.25">
      <c r="B53" s="8"/>
      <c r="C53" s="25"/>
      <c r="D53" s="8"/>
      <c r="E53" s="8"/>
      <c r="F53" s="26"/>
      <c r="G53" s="27"/>
      <c r="I53" s="10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2:23" s="9" customFormat="1" x14ac:dyDescent="0.25">
      <c r="B54" s="8"/>
      <c r="C54" s="25"/>
      <c r="D54" s="8"/>
      <c r="E54" s="8"/>
      <c r="F54" s="26"/>
      <c r="G54" s="27"/>
      <c r="I54" s="10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2:23" s="9" customFormat="1" x14ac:dyDescent="0.25">
      <c r="B55" s="8"/>
      <c r="C55" s="25"/>
      <c r="D55" s="8"/>
      <c r="E55" s="8"/>
      <c r="F55" s="26"/>
      <c r="G55" s="27"/>
      <c r="I55" s="10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2:23" s="9" customFormat="1" x14ac:dyDescent="0.25">
      <c r="B56" s="8"/>
      <c r="C56" s="25"/>
      <c r="D56" s="8"/>
      <c r="E56" s="8"/>
      <c r="F56" s="26"/>
      <c r="G56" s="27"/>
      <c r="I56" s="10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2:23" s="9" customFormat="1" x14ac:dyDescent="0.25">
      <c r="B57" s="8"/>
      <c r="C57" s="25"/>
      <c r="D57" s="8"/>
      <c r="E57" s="8"/>
      <c r="F57" s="26"/>
      <c r="G57" s="27"/>
      <c r="I57" s="10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2:23" s="9" customFormat="1" x14ac:dyDescent="0.25">
      <c r="B58" s="8"/>
      <c r="C58" s="25"/>
      <c r="D58" s="8"/>
      <c r="E58" s="8"/>
      <c r="F58" s="26"/>
      <c r="G58" s="27"/>
      <c r="I58" s="10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2:23" s="9" customFormat="1" x14ac:dyDescent="0.25">
      <c r="B59" s="8"/>
      <c r="C59" s="25"/>
      <c r="D59" s="8"/>
      <c r="E59" s="8"/>
      <c r="F59" s="26"/>
      <c r="G59" s="27"/>
      <c r="I59" s="10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2:23" s="9" customFormat="1" x14ac:dyDescent="0.25">
      <c r="B60" s="8"/>
      <c r="C60" s="25"/>
      <c r="D60" s="8"/>
      <c r="E60" s="8"/>
      <c r="F60" s="26"/>
      <c r="G60" s="27"/>
      <c r="I60" s="10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2:23" s="9" customFormat="1" x14ac:dyDescent="0.25">
      <c r="B61" s="8"/>
      <c r="C61" s="25"/>
      <c r="D61" s="8"/>
      <c r="E61" s="8"/>
      <c r="F61" s="26"/>
      <c r="G61" s="27"/>
      <c r="I61" s="10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2:23" s="9" customFormat="1" x14ac:dyDescent="0.25">
      <c r="B62" s="8"/>
      <c r="C62" s="25"/>
      <c r="D62" s="8"/>
      <c r="E62" s="8"/>
      <c r="F62" s="26"/>
      <c r="G62" s="27"/>
      <c r="I62" s="10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2:23" s="9" customFormat="1" x14ac:dyDescent="0.25">
      <c r="B63" s="8"/>
      <c r="C63" s="25"/>
      <c r="D63" s="8"/>
      <c r="E63" s="8"/>
      <c r="F63" s="26"/>
      <c r="G63" s="27"/>
      <c r="I63" s="10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2:23" s="9" customFormat="1" x14ac:dyDescent="0.25">
      <c r="B64" s="8"/>
      <c r="C64" s="25"/>
      <c r="D64" s="8"/>
      <c r="E64" s="8"/>
      <c r="F64" s="26"/>
      <c r="G64" s="27"/>
      <c r="I64" s="10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2:23" s="9" customFormat="1" x14ac:dyDescent="0.25">
      <c r="B65" s="8"/>
      <c r="C65" s="25"/>
      <c r="D65" s="8"/>
      <c r="E65" s="8"/>
      <c r="F65" s="26"/>
      <c r="G65" s="27"/>
      <c r="I65" s="10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2:23" s="9" customFormat="1" x14ac:dyDescent="0.25">
      <c r="B66" s="8"/>
      <c r="C66" s="25"/>
      <c r="D66" s="8"/>
      <c r="E66" s="8"/>
      <c r="F66" s="26"/>
      <c r="G66" s="27"/>
      <c r="I66" s="10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2:23" s="9" customFormat="1" x14ac:dyDescent="0.25">
      <c r="B67" s="8"/>
      <c r="C67" s="25"/>
      <c r="D67" s="8"/>
      <c r="E67" s="8"/>
      <c r="F67" s="26"/>
      <c r="G67" s="27"/>
      <c r="I67" s="10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2:23" s="9" customFormat="1" x14ac:dyDescent="0.25">
      <c r="B68" s="8"/>
      <c r="C68" s="25"/>
      <c r="D68" s="8"/>
      <c r="E68" s="8"/>
      <c r="F68" s="26"/>
      <c r="G68" s="27"/>
      <c r="I68" s="10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2:23" s="9" customFormat="1" x14ac:dyDescent="0.25">
      <c r="B69" s="8"/>
      <c r="C69" s="25"/>
      <c r="D69" s="8"/>
      <c r="E69" s="8"/>
      <c r="F69" s="26"/>
      <c r="G69" s="27"/>
      <c r="I69" s="10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2:23" s="9" customFormat="1" x14ac:dyDescent="0.25">
      <c r="B70" s="8"/>
      <c r="C70" s="25"/>
      <c r="D70" s="8"/>
      <c r="E70" s="8"/>
      <c r="F70" s="26"/>
      <c r="G70" s="27"/>
      <c r="I70" s="10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2:23" s="9" customFormat="1" x14ac:dyDescent="0.25">
      <c r="B71" s="8"/>
      <c r="C71" s="25"/>
      <c r="D71" s="8"/>
      <c r="E71" s="8"/>
      <c r="F71" s="26"/>
      <c r="G71" s="27"/>
      <c r="I71" s="10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2:23" s="9" customFormat="1" x14ac:dyDescent="0.25">
      <c r="B72" s="8"/>
      <c r="C72" s="25"/>
      <c r="D72" s="8"/>
      <c r="E72" s="8"/>
      <c r="F72" s="26"/>
      <c r="G72" s="27"/>
      <c r="I72" s="10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2:23" s="9" customFormat="1" x14ac:dyDescent="0.25">
      <c r="B73" s="8"/>
      <c r="C73" s="25"/>
      <c r="D73" s="8"/>
      <c r="E73" s="8"/>
      <c r="F73" s="26"/>
      <c r="G73" s="27"/>
      <c r="I73" s="10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2:23" s="9" customFormat="1" x14ac:dyDescent="0.25">
      <c r="B74" s="8"/>
      <c r="C74" s="25"/>
      <c r="D74" s="8"/>
      <c r="E74" s="8"/>
      <c r="F74" s="26"/>
      <c r="G74" s="27"/>
      <c r="I74" s="10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2:23" s="9" customFormat="1" x14ac:dyDescent="0.25">
      <c r="B75" s="8"/>
      <c r="C75" s="25"/>
      <c r="D75" s="8"/>
      <c r="E75" s="8"/>
      <c r="F75" s="26"/>
      <c r="G75" s="27"/>
      <c r="I75" s="10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2:23" s="9" customFormat="1" x14ac:dyDescent="0.25">
      <c r="B76" s="8"/>
      <c r="C76" s="25"/>
      <c r="D76" s="8"/>
      <c r="E76" s="8"/>
      <c r="F76" s="26"/>
      <c r="G76" s="27"/>
      <c r="I76" s="10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2:23" s="9" customFormat="1" x14ac:dyDescent="0.25">
      <c r="B77" s="8"/>
      <c r="C77" s="25"/>
      <c r="D77" s="8"/>
      <c r="E77" s="8"/>
      <c r="F77" s="26"/>
      <c r="G77" s="27"/>
      <c r="I77" s="10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2:23" s="9" customFormat="1" x14ac:dyDescent="0.25">
      <c r="B78" s="8"/>
      <c r="C78" s="25"/>
      <c r="D78" s="8"/>
      <c r="E78" s="8"/>
      <c r="F78" s="26"/>
      <c r="G78" s="27"/>
      <c r="I78" s="10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2:23" s="9" customFormat="1" x14ac:dyDescent="0.25">
      <c r="B79" s="8"/>
      <c r="C79" s="25"/>
      <c r="D79" s="8"/>
      <c r="E79" s="8"/>
      <c r="F79" s="26"/>
      <c r="G79" s="27"/>
      <c r="I79" s="10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2:23" s="9" customFormat="1" x14ac:dyDescent="0.25">
      <c r="B80" s="8"/>
      <c r="C80" s="25"/>
      <c r="D80" s="8"/>
      <c r="E80" s="8"/>
      <c r="F80" s="26"/>
      <c r="G80" s="27"/>
      <c r="I80" s="10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2:23" s="9" customFormat="1" x14ac:dyDescent="0.25">
      <c r="B81" s="8"/>
      <c r="C81" s="25"/>
      <c r="D81" s="8"/>
      <c r="E81" s="8"/>
      <c r="F81" s="26"/>
      <c r="G81" s="27"/>
      <c r="I81" s="10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2:23" s="9" customFormat="1" x14ac:dyDescent="0.25">
      <c r="B82" s="8"/>
      <c r="C82" s="25"/>
      <c r="D82" s="8"/>
      <c r="E82" s="8"/>
      <c r="F82" s="26"/>
      <c r="G82" s="27"/>
      <c r="I82" s="10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2:23" s="9" customFormat="1" x14ac:dyDescent="0.25">
      <c r="B83" s="8"/>
      <c r="C83" s="25"/>
      <c r="D83" s="8"/>
      <c r="E83" s="8"/>
      <c r="F83" s="26"/>
      <c r="G83" s="27"/>
      <c r="I83" s="10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2:23" s="9" customFormat="1" x14ac:dyDescent="0.25">
      <c r="B84" s="8"/>
      <c r="C84" s="25"/>
      <c r="D84" s="8"/>
      <c r="E84" s="8"/>
      <c r="F84" s="26"/>
      <c r="G84" s="27"/>
      <c r="I84" s="10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2:23" s="9" customFormat="1" x14ac:dyDescent="0.25">
      <c r="B85" s="8"/>
      <c r="C85" s="25"/>
      <c r="D85" s="8"/>
      <c r="E85" s="8"/>
      <c r="F85" s="26"/>
      <c r="G85" s="27"/>
      <c r="I85" s="10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</sheetData>
  <mergeCells count="16">
    <mergeCell ref="J11:J12"/>
    <mergeCell ref="K11:K12"/>
    <mergeCell ref="B21:B22"/>
    <mergeCell ref="C21:C22"/>
    <mergeCell ref="D21:D22"/>
    <mergeCell ref="E21:E22"/>
    <mergeCell ref="F21:F22"/>
    <mergeCell ref="H21:I21"/>
    <mergeCell ref="J21:J22"/>
    <mergeCell ref="K21:K22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jtZuO44X4NUvZ3eE7g15V1U6DQQ/rdfpkn7zeSE9UVE=</DigestValue>
    </Reference>
    <Reference Type="http://www.w3.org/2000/09/xmldsig#Object" URI="#idOfficeObject">
      <DigestMethod Algorithm="http://www.w3.org/2001/04/xmlenc#sha256"/>
      <DigestValue>H//l4d2TvhfeLHWMl8hE7ZJRFSb7iuqdMxCSKHUSns0=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tGDkggc9UMJKhaMXYhynC0ksxHmrNwV9+/wMZRYhnKI=</DigestValue>
    </Reference>
  </SignedInfo>
  <SignatureValue>vVBdjZyi9RJkUBOhfBIQqxPm2AdIjrNosJncNPZ9TSBsAa/Kf+4jB/YGIbmgP7onVhhO0Ae/fG6a
A7/huSHESyZoR6xke/8ELlBBC5JL3djxj8kxmwST10cD2QYC9y6TMj0NyEhpocCPuL2eHibdqE0Z
avKr3JQe9qxVawHU8nG+WXNfVPABT2cjgtYfWGRcSozFErmY65aiQB6nPzKHinSItuttRirETUxT
xN4tSfKZ2fbtH+WPzkBVmXrIDXpZDuFto9W4X/ubQ0rH1briTMxQPFv1Iv/iO3BhBzh+eRxP+klF
2dn2mMd1TrdSco7keo1IX1caoUmFc553gH/bhA==</SignatureValue>
  <KeyInfo>
    <X509Data>
      <X509Certificate>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+EweuEZfoPb76DKB9qzNFizn+K76vmzWi8zf7iX8TPtNsVmT4sX073srGx9MGOSBL+ntYE0jM+QewCe4MIUnGDDm6gHCfqX8b5AaW8XwmN8E3cQx/IouFJus9VHyKodhF6aQhNbIpuWOk67VwXWwwGjW+6e2DsRPAscg2UvCs5eSGHvswbyTEZ33lhj13voj/B1YWLBaCevZamus1BUE2J2B219nKecP3TsBhgePyzGkCTmUzBRStrkn2ihgbXYcvfUYl62g46ap0aaCZ8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+Ifc3K8VanBpu11CfHfx+KFeZjBOv5n/lUPcfArxC3WO2i0OwkR/dFRZ8jMpnlV+K8tn7kbDTL/zM94z27p4dIQEWHn/VGDMF9bgfbwF9hoUYgGoEYrMbmly1uf4On/nqriWZq+K8Pqe2QFOaLaTFucfdxSJPQQnF3vP6EpoFE/4HfDfCarLc+yyVifai4gb6Bw2lHKbMUk4VA4X81Nh5RJ7eQgGo5dp2F2O1qafu3V0ncrJ1wiciQ180XoxM4x5/wvZzbtm50F4vXa8oXWZ3cADHVLeD5vVMzD4Cwp1mrzU3ruS+mxuiT1MO+BgJvM2H5t6hiNyf8DAD2iJAyhqhqTAv7q7wXA2YycVIVr03JFmuBCQQfcGUzaTNiKn9z9UUkukQGoD3PLFdetO3mFJ9bgXIt74Ygnh1Ekz+b1vGkjn3JnHRIvKY7s7IBdaSEGjN0CZ9FfUsYL1A6xAOtWHM3T/aWw6v3fydKh3IrZsxR8UW0gN4Ama3jP59ojMe+r6JQ5tdaL02aoZAjeXSHh4LM6FSZH1Gvdrbx8ZESfVV3a4Oght3Xhd53g5BU62TlILle0dLr5T1wFI2UakCu40YqkHpZirJG00RQkjsZHNIpiBhggIvvPcZqootc9etwbhab5oXidu0sYBW5XgUo6hsjxON0z7UusW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UEeNu2aaEFvdrimuxGCIrLjy/hcHiRLGGtD6p/EXWsU=</DigestValue>
      </Reference>
      <Reference URI="/xl/drawings/drawing1.xml?ContentType=application/vnd.openxmlformats-officedocument.drawing+xml">
        <DigestMethod Algorithm="http://www.w3.org/2001/04/xmlenc#sha256"/>
        <DigestValue>XHRLb3gkwtb4+MYWv4xYNdJtuqiGMrouHYxgNrouW5U=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ptIPrNgRgcBsgRKWfB8ey4hRrKcfcAD10bKBBgGdO+Q=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aw+hX04A7WcdSJiQ6hML+eUW5LeCTzoNL6oNaGu3JQY=</DigestValue>
      </Reference>
      <Reference URI="/xl/styles.xml?ContentType=application/vnd.openxmlformats-officedocument.spreadsheetml.styles+xml">
        <DigestMethod Algorithm="http://www.w3.org/2001/04/xmlenc#sha256"/>
        <DigestValue>WuK/n6g2UyDmfqxXMFiRCvKFFspGk07DmVAVGrxTkp4=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//M7SfxKYB4JvrjldW9hDNCqIr9EU7Ij2gWGAOo8kkg=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gVmD5lESwyVbbII8Sy2zCQF+m03zjTG0jyGa3QLibbk=</DigestValue>
      </Reference>
      <Reference URI="/xl/worksheets/sheet2.xml?ContentType=application/vnd.openxmlformats-officedocument.spreadsheetml.worksheet+xml">
        <DigestMethod Algorithm="http://www.w3.org/2001/04/xmlenc#sha256"/>
        <DigestValue>G2D7xfT9ToG1tehMDiIccPVEaPIG3rO18UeVFZb+quQ=</DigestValue>
      </Reference>
      <Reference URI="/xl/worksheets/sheet3.xml?ContentType=application/vnd.openxmlformats-officedocument.spreadsheetml.worksheet+xml">
        <DigestMethod Algorithm="http://www.w3.org/2001/04/xmlenc#sha256"/>
        <DigestValue>rKsriaphwGPgYdNIt9QpbDlrexM/gFwYQcMwG30Ln3I=</DigestValue>
      </Reference>
      <Reference URI="/xl/worksheets/sheet4.xml?ContentType=application/vnd.openxmlformats-officedocument.spreadsheetml.worksheet+xml">
        <DigestMethod Algorithm="http://www.w3.org/2001/04/xmlenc#sha256"/>
        <DigestValue>XEIcCqxulH+KPgil1kypUPFO+Otkx3FFCNWG+yKU5wc=</DigestValue>
      </Reference>
      <Reference URI="/xl/worksheets/sheet5.xml?ContentType=application/vnd.openxmlformats-officedocument.spreadsheetml.worksheet+xml">
        <DigestMethod Algorithm="http://www.w3.org/2001/04/xmlenc#sha256"/>
        <DigestValue>udzEPeuH0iCfcdDf8gnLg+BfUn8S1r9IY6j3oEiGwag=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2025-11-14T20:45:49Z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Presentacion SIV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2025-11-14T20:45:49Z</xd:SigningTime>
          <xd:SigningCertificate>
            <xd:Cert>
              <xd:CertDigest>
                <DigestMethod Algorithm="http://www.w3.org/2001/04/xmlenc#sha256"/>
                <DigestValue>b6DR1jelXFKyY3R1XAD4ZyvFmmpPLj5ExFkgHBSGaKw=</DigestValue>
              </xd:CertDigest>
              <xd:IssuerSerial>
                <X509IssuerName>C=PY, O=DOCUMENTA S.A., SERIALNUMBER=RUC80050172-1, CN=CA-DOCUMENTA S.A.</X509IssuerName>
                <X509SerialNumber>2028223802041374102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Presentacion SIV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QTSho/6mPvnKMCTNDRZcL6lH1wZPNLUZ9zTYD1A8a/g=</DigestValue>
    </Reference>
    <Reference Type="http://www.w3.org/2000/09/xmldsig#Object" URI="#idOfficeObject">
      <DigestMethod Algorithm="http://www.w3.org/2001/04/xmlenc#sha256"/>
      <DigestValue>gP0ycfAQmQJBVj7o0G9PNxTR/1+6yEShOmIXYZmj5tQ=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/KV51bMXdQQQbI5fi5pnKxxy9BsQySSfzXujHVJ1YxA=</DigestValue>
    </Reference>
  </SignedInfo>
  <SignatureValue>G2ierWY2BIar/oMWzQSR71Cph4jRpKkY9V52tWkBtWkEQXTER/Xg29hS5xJy/XR/ZfilZ5lltXs1
9cZxM4gZCi+9JtgfjElXkL0Tcg9M//dCdbyxwvvjqg38nSToyEsnD0UN712sr2HIMAg7kGGlg+Xb
sWuYVtTQA73clh7FkaqFykEtUcms5nvbEXhZEy5Bs2fg5abYZW0Ye3FUw8qRVHCV3Ev6JAjx7Ia0
ypTFVa5QD3QUHkFXZjOk+Kn4TFVtJLxnCJignb9wzSjXEYpGTtWFUs3r7RZoJ+VYsRcLiNtnEXdl
FH3q6EpEFf7mB3WDclCXyyvSgSSp14c9bSfyvg==</SignatureValue>
  <KeyInfo>
    <X509Data>
      <X509Certificate>MIIIgjCCBmqgAwIBAgIIOD+Ms+uN+VowDQYJKoZIhvcNAQELBQAwWjEaMBgGA1UEAwwRQ0EtRE9DVU1FTlRBIFMuQS4xFjAUBgNVBAUTDVJVQzgwMDUwMTcyLTExFzAVBgNVBAoMDkRPQ1VNRU5UQSBTLkEuMQswCQYDVQQGEwJQWTAeFw0yNTA1MDgxOTEyMDBaFw0yNzA1MDgxOTEy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s/l6zype2TdEbvi/PAOpQ2mutmfg2u3/KlsFpNU4wOen7Gksj+n+FgAg6iS2DCQcLqtBb9+hyLM0ii0NcsheygSc+vZPqkXY0YECRTO8mPR/G/M3OL5nl8Z6U74KdfB2q0cTFwSBNtQ2qbXEG0Il2L9gLZBLWVRoOMhNFVODtT54LucUHBYOMawBt3u6y+NFHvih/TezOkqOZi5oUZEVFSbPxWEC2UMSi4UqTHBkKY5HlhVtpJ4M7yZZViZW2arSDmkUVg5OWenwle2jIe6qJQAWJoBH/90voxvf8rW/G39fuVGIsKQ8GZCD6PUkB69aAjEvqsaXBQWgjNv+q/urU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tGxqBQ+fXwB8aNr49hmo8h5F7REwDgYDVR0PAQH/BAQDAgXgMA0GCSqGSIb3DQEBCwUAA4ICAQAheBbeECtL6osgVt88aFkO5FRuB4LgqSKNFqeyr5tB1caZ5H/ApYhF4YjTV6Y+fAEJUoaMu06/HftMTzf3Z99hXNhVF+dhmS3RNbJAV9u1WQeI25/amLqOngXBecT1lLoXobfAv7DRyQAvbwl2yZuscEsvVvZgt5KcIwuiTDRbS/4Nq4+4vRFRo/lJTgmtNQcMotjGjRC6M3OVtZ2bmECsBnXsI1Mmab7VObFo/Dc5a/BdquwlxyF6uRGs21B4agP1lgGnIpKwodGfLoQW0oA9HaoHBLtuPoRTG1wv8TXUPzSuSSF/+XsixVzOU58Og6OO9l/9VzjFrHawFkLYuRiCjG0m560n4smxJDPwnqNfACbme3OPG1btOhvtyXHlgKYAD5kNab7rrLAdrPV9PqPFVF5apNY/aGKKSrmolMirCm5fuF1CRq5LcRzZaanhH2C+7j6EJnIvzI9Ro9ILt4jonNGCurX3l3tNncA7pJA6hY7U494iVqyqgct8rlRwze9djZiKnAvmNpeaaLjNof7DzIMv5rf0QYS05YxB7aNfk/0yXoaKqTuEpJCg4px2uzbFj2G3jjsDWmkb0UEBoqi82GJqE24mg3P+7QQsq65bVuS4Y76qgEs5dL92T6p6RIoTMk0bpc0luAhxC0F1/oMdsAMochYjZuAExnk3XHeoM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UEeNu2aaEFvdrimuxGCIrLjy/hcHiRLGGtD6p/EXWsU=</DigestValue>
      </Reference>
      <Reference URI="/xl/drawings/drawing1.xml?ContentType=application/vnd.openxmlformats-officedocument.drawing+xml">
        <DigestMethod Algorithm="http://www.w3.org/2001/04/xmlenc#sha256"/>
        <DigestValue>XHRLb3gkwtb4+MYWv4xYNdJtuqiGMrouHYxgNrouW5U=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ptIPrNgRgcBsgRKWfB8ey4hRrKcfcAD10bKBBgGdO+Q=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aw+hX04A7WcdSJiQ6hML+eUW5LeCTzoNL6oNaGu3JQY=</DigestValue>
      </Reference>
      <Reference URI="/xl/styles.xml?ContentType=application/vnd.openxmlformats-officedocument.spreadsheetml.styles+xml">
        <DigestMethod Algorithm="http://www.w3.org/2001/04/xmlenc#sha256"/>
        <DigestValue>WuK/n6g2UyDmfqxXMFiRCvKFFspGk07DmVAVGrxTkp4=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//M7SfxKYB4JvrjldW9hDNCqIr9EU7Ij2gWGAOo8kkg=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gVmD5lESwyVbbII8Sy2zCQF+m03zjTG0jyGa3QLibbk=</DigestValue>
      </Reference>
      <Reference URI="/xl/worksheets/sheet2.xml?ContentType=application/vnd.openxmlformats-officedocument.spreadsheetml.worksheet+xml">
        <DigestMethod Algorithm="http://www.w3.org/2001/04/xmlenc#sha256"/>
        <DigestValue>G2D7xfT9ToG1tehMDiIccPVEaPIG3rO18UeVFZb+quQ=</DigestValue>
      </Reference>
      <Reference URI="/xl/worksheets/sheet3.xml?ContentType=application/vnd.openxmlformats-officedocument.spreadsheetml.worksheet+xml">
        <DigestMethod Algorithm="http://www.w3.org/2001/04/xmlenc#sha256"/>
        <DigestValue>rKsriaphwGPgYdNIt9QpbDlrexM/gFwYQcMwG30Ln3I=</DigestValue>
      </Reference>
      <Reference URI="/xl/worksheets/sheet4.xml?ContentType=application/vnd.openxmlformats-officedocument.spreadsheetml.worksheet+xml">
        <DigestMethod Algorithm="http://www.w3.org/2001/04/xmlenc#sha256"/>
        <DigestValue>XEIcCqxulH+KPgil1kypUPFO+Otkx3FFCNWG+yKU5wc=</DigestValue>
      </Reference>
      <Reference URI="/xl/worksheets/sheet5.xml?ContentType=application/vnd.openxmlformats-officedocument.spreadsheetml.worksheet+xml">
        <DigestMethod Algorithm="http://www.w3.org/2001/04/xmlenc#sha256"/>
        <DigestValue>udzEPeuH0iCfcdDf8gnLg+BfUn8S1r9IY6j3oEiGwag=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2025-11-14T21:00:28Z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REQUISITOS SIV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2025-11-14T21:00:28Z</xd:SigningTime>
          <xd:SigningCertificate>
            <xd:Cert>
              <xd:CertDigest>
                <DigestMethod Algorithm="http://www.w3.org/2001/04/xmlenc#sha256"/>
                <DigestValue>xLEfJb1iLqrRNavaoJGs4JQNnKLyH5hy7TEqAajeaQU=</DigestValue>
              </xd:CertDigest>
              <xd:IssuerSerial>
                <X509IssuerName>C=PY, O=DOCUMENTA S.A., SERIALNUMBER=RUC80050172-1, CN=CA-DOCUMENTA S.A.</X509IssuerName>
                <X509SerialNumber>4053112894035720538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REQUISITOS SIV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Leila Salinas Cristaldo</cp:lastModifiedBy>
  <cp:lastPrinted>2021-01-06T11:50:05Z</cp:lastPrinted>
  <dcterms:created xsi:type="dcterms:W3CDTF">2006-11-30T13:09:28Z</dcterms:created>
  <dcterms:modified xsi:type="dcterms:W3CDTF">2025-11-14T17:15:26Z</dcterms:modified>
</cp:coreProperties>
</file>