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10.12.254.154\Financiera\CONTABILIDAD\2025\NOTAS Y COMUNICACIONES\SIV\12-BepsaDiciembre2025\Para firmar\EEFF-EM-80011012-20251231\"/>
    </mc:Choice>
  </mc:AlternateContent>
  <xr:revisionPtr revIDLastSave="0" documentId="13_ncr:1_{B1B923EE-2DCC-47C2-8DC4-908251456150}" xr6:coauthVersionLast="47" xr6:coauthVersionMax="47" xr10:uidLastSave="{00000000-0000-0000-0000-000000000000}"/>
  <bookViews>
    <workbookView xWindow="-108" yWindow="-108" windowWidth="23256" windowHeight="12456" xr2:uid="{DB4D27B4-6F27-4778-BE33-8E874BA0CD22}"/>
  </bookViews>
  <sheets>
    <sheet name="ANEXO B"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8" i="2" l="1"/>
</calcChain>
</file>

<file path=xl/sharedStrings.xml><?xml version="1.0" encoding="utf-8"?>
<sst xmlns="http://schemas.openxmlformats.org/spreadsheetml/2006/main" count="100" uniqueCount="94">
  <si>
    <t>ANEXO B</t>
  </si>
  <si>
    <t>CARGO</t>
  </si>
  <si>
    <t>NOMBRE Y APELLIDO</t>
  </si>
  <si>
    <t>Representante(s) Legal(es)</t>
  </si>
  <si>
    <t>Vicepresidente Directorio</t>
  </si>
  <si>
    <t>Plana Ejecutiva</t>
  </si>
  <si>
    <t>MODELOS DE ESTADOS FINANCIEROS BASICOS</t>
  </si>
  <si>
    <t>INFORMACION GENERAL DE LA ENTIDAD</t>
  </si>
  <si>
    <t>1.</t>
  </si>
  <si>
    <t>INDENTIFICACION:</t>
  </si>
  <si>
    <t>1.1.</t>
  </si>
  <si>
    <t>NOMBRE O RAZON SOCIAL:</t>
  </si>
  <si>
    <t>BEPSA DEL PARAGUAY S.A.E.C.A.</t>
  </si>
  <si>
    <t>1.2.</t>
  </si>
  <si>
    <t>ANTECEDENTES DE CONSTITUCION SOCIAL Y REFORMAS ESTATUTARIAS</t>
  </si>
  <si>
    <t>1.3.</t>
  </si>
  <si>
    <t>RUC:</t>
  </si>
  <si>
    <t>80011012-9</t>
  </si>
  <si>
    <t>1.4.</t>
  </si>
  <si>
    <t>ACTIVIDAD PRINCIPAL SEGÚN INSCRIPCION EN EL RUC:</t>
  </si>
  <si>
    <t>Otras actividades de servicios financieros, excepto la financiación de planes de seguros y de pensiones</t>
  </si>
  <si>
    <t>1.5.</t>
  </si>
  <si>
    <t xml:space="preserve">ACTIVIDAD/ES SECUNDARIA/S SEGÚN INSCRIPCION EN EL RUC: </t>
  </si>
  <si>
    <t>N/A.</t>
  </si>
  <si>
    <t>1.6.</t>
  </si>
  <si>
    <t>DOMICILIO LEGAL:</t>
  </si>
  <si>
    <t>Pitiantuta Nº 485 esq. Avda. España</t>
  </si>
  <si>
    <t>1.7.</t>
  </si>
  <si>
    <t>TELEFONO:</t>
  </si>
  <si>
    <t>(595-21) 620 6000</t>
  </si>
  <si>
    <t>1.8.</t>
  </si>
  <si>
    <t>1.9.</t>
  </si>
  <si>
    <t>finanzas@bepsa.com.py</t>
  </si>
  <si>
    <t>1.10</t>
  </si>
  <si>
    <t>http://www.bepsa.com.py</t>
  </si>
  <si>
    <t>ADMINISTRACION:</t>
  </si>
  <si>
    <t>3.</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</si>
  <si>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</si>
  <si>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</si>
  <si>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</si>
  <si>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</si>
  <si>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</si>
  <si>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</si>
  <si>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</si>
  <si>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</si>
  <si>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</si>
  <si>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Cantidad de acciones</t>
  </si>
  <si>
    <t>Clase</t>
  </si>
  <si>
    <t>Voto</t>
  </si>
  <si>
    <t>Monto</t>
  </si>
  <si>
    <t>% de participación del capital integrado</t>
  </si>
  <si>
    <t>4.</t>
  </si>
  <si>
    <t>AUDITOR EXTERNO INDEPENDIENTE</t>
  </si>
  <si>
    <t>GESTION EMPRESARIAL</t>
  </si>
  <si>
    <t>4.1.</t>
  </si>
  <si>
    <t>AUDITOR EXTERNO INDEPENDIENTE DESIGNADO:</t>
  </si>
  <si>
    <t>4.2.</t>
  </si>
  <si>
    <t>008</t>
  </si>
  <si>
    <t>FAX:</t>
  </si>
  <si>
    <t>E-MAIL:</t>
  </si>
  <si>
    <t>SITIO PAGINA WEB;</t>
  </si>
  <si>
    <t>CAPITAL Y PROPIEDAD:</t>
  </si>
  <si>
    <t>Banco Continental S.A.E.C.A.</t>
  </si>
  <si>
    <t>Ordinarias</t>
  </si>
  <si>
    <t>Directorio y Apoderado</t>
  </si>
  <si>
    <t>Director Titular</t>
  </si>
  <si>
    <t>Teresa Gaona de Bobadilla</t>
  </si>
  <si>
    <t>Maximiliano Altieri Fadul</t>
  </si>
  <si>
    <t>Síndico Titular</t>
  </si>
  <si>
    <t>Sindico Suplente</t>
  </si>
  <si>
    <t>Marcelo Kullman</t>
  </si>
  <si>
    <t>Gerente General</t>
  </si>
  <si>
    <t>Eduardo Szaran</t>
  </si>
  <si>
    <t>Carla Corvalan</t>
  </si>
  <si>
    <t>Gerente de Planificación y Proyectos</t>
  </si>
  <si>
    <t>Emilio Vargas</t>
  </si>
  <si>
    <t>German Valentino</t>
  </si>
  <si>
    <t>Aporte para Futura Integracion</t>
  </si>
  <si>
    <t>OS/OVM</t>
  </si>
  <si>
    <t>Raúl Heisecke</t>
  </si>
  <si>
    <t>César González</t>
  </si>
  <si>
    <t>Gerente de Entidades</t>
  </si>
  <si>
    <t xml:space="preserve">Gerente de Productos </t>
  </si>
  <si>
    <t>Pedro Acosta</t>
  </si>
  <si>
    <t>Supervisor General de Administración y Finanzas</t>
  </si>
  <si>
    <t>Supervisor General Comercial</t>
  </si>
  <si>
    <t>Supervisor General de TIC</t>
  </si>
  <si>
    <t>Presidente Directorio</t>
  </si>
  <si>
    <t>Pedro Elias Loblein</t>
  </si>
  <si>
    <t>Karina Alborno</t>
  </si>
  <si>
    <t>Gabriel Benítez</t>
  </si>
  <si>
    <t>NUMERO DE INSCRIPCION EN EL REGISTRO DE LA SIV:</t>
  </si>
  <si>
    <t>INFORMACION AL 30/09/2025</t>
  </si>
  <si>
    <t>BEPSA DEL PARAGUAY SOCIEDAD ANÓNIMA fue constituida por escritura Nº 05, de fecha 19 de enero de 1990. Sus estatutos sociales fueron aprobados y su personería jurídica reconocida por Decreto Nº 5.411 del Poder Ejecutivo de fecha 09 de abril de 1990 y sus modificaciones por escritura pública Nº 34, del 26 de marzo de 1991, escritura pública Nº 91 del 06 de agosto de 1993, escritura pública Nº 252 del 18 de julio de 1994,  por escritura pública Nº 384 del 03 de julio de 1996, escritura pública Nº 93 del 08 de noviembre de 2001 y su complementaria escritura pública Nº 16 del 10 de abril de 2002, escritura pública Nº 20 del 10 de octubre de 2002 y su complementaria escritura pública Nº 31 del 16 de diciembre de 2002, escritura pública Nº 99 del 7 de agosto de 2003, escritura pública Nº 77 del 13 de mayo de 2009, escritura pública N° 68 del 16 de diciembre de 2013, escritura pública Nº 51 del 26 de noviembre de 2014, escritura publica Nº 24 del 06 de mayo de 2016, escritura publica Nº 13 del veinte y tres de abril de 23/04/18, folio 12 en fecha 21/05/19, Nº 40 folio 151 de fecha 24/06/19,escritura Pública N° 74 del 2/06/2021 bajo la Matrícula N° 5108, Serie Comercial, bajo el N° 4  al folio 36 y en la Sección Comercio, bajo la Matrícula N° 5238, Serie Comercial, bajo el N° 4, al folio 36, ambas en fecha 1/07/2021,escritura Pública Nº 58 del 01/06/22, pasada ante la Escribana Zunilda Narvaja, inscripta en la Dirección General de los Registros Públicos, Sección Personas Jurídicas y Comercio, bajo la Matrícula Jurídica Nº 5238, Serie Comercial, bajo el Nº 5 folio 48, en fecha 13/07/2022. La sociedad tiene por objeto principal dedicarse a la prestación de servicios de una Red Electrónica de Transferencia a las entidades bancarias, financieras, comerciales e industriales del mercado paraguayo, a otras redes de servicios electrónicos regionales o internacionales y a las entidades públicas, autárquicas o no, nacionales o municipales. Los servicios que la sociedad BEPSA DEL PARAGUAY SOCIEDAD ANÓNIMA brinda, son todos aquellos que requieren de procesamiento electrónico computarizado, como ser: red de cajeros automáticos, red de terminales de puntos de venta, sistema de administración, sistemas de tarjeta de crédito, banco en casa, sistema de acceso a base de datos y de información financiera bursátil, cotizaciones de mercado o cualquier otro tipo de procesamiento de información y transferencias de fondos y datos que los adelantos tecnológicos permitan brindar en el futuro. La sociedad se encuentra autorizada y tiene plena capacidad jurídica para entender y desarrollar cualquier tipo de actividades comerciales, industriales, inmobiliarias, empresariales, actual como agencia de turismo y afines o cualquier otra actividad lícita sin más limitaciones que las previstas en las leyes respectivas y sus estatutos.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</si>
</sst>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5" x14ac:knownFonts="1">
    <font>
      <sz val="11"/>
      <color theme="1"/>
      <name val="Calibri"/>
      <family val="2"/>
      <scheme val="minor"/>
    </font>
    <font>
      <sz val="10"/>
      <name val="Arial"/>
      <family val="2"/>
    </font>
    <font>
      <sz val="11"/>
      <color theme="1"/>
      <name val="Calibri"/>
      <family val="2"/>
      <scheme val="minor"/>
    </font>
    <font>
      <sz val="10"/>
      <color theme="1"/>
      <name val="Arial"/>
      <family val="2"/>
    </font>
    <font>
      <b/>
      <sz val="10"/>
      <color theme="1"/>
      <name val="Arial"/>
      <family val="2"/>
    </font>
  </fonts>
  <fills count="2">
    <fill>
      <patternFill patternType="none"/>
    </fill>
    <fill>
      <patternFill patternType="gray125"/>
    </fill>
  </fills>
  <borders count="11">
    <border>
      <left/>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4">
    <xf numFmtId="0" fontId="0" fillId="0" borderId="0"/>
    <xf numFmtId="41" fontId="2" fillId="0" borderId="0" applyFont="0" applyFill="0" applyBorder="0" applyAlignment="0" applyProtection="0"/>
    <xf numFmtId="0" fontId="1" fillId="0" borderId="0"/>
    <xf numFmtId="9" fontId="2" fillId="0" borderId="0" applyFont="0" applyFill="0" applyBorder="0" applyAlignment="0" applyProtection="0"/>
  </cellStyleXfs>
  <cellXfs count="37">
    <xf numFmtId="0" fontId="0" fillId="0" borderId="0" xfId="0"/>
    <xf numFmtId="0" fontId="3" fillId="0" borderId="0" xfId="0" applyFont="1"/>
    <xf numFmtId="0" fontId="4" fillId="0" borderId="0" xfId="0" applyFont="1"/>
    <xf numFmtId="14" fontId="3" fillId="0" borderId="0" xfId="0" applyNumberFormat="1" applyFont="1"/>
    <xf numFmtId="0" fontId="4" fillId="0" borderId="0" xfId="0" applyFont="1" applyAlignment="1">
      <alignment horizontal="left"/>
    </xf>
    <xf numFmtId="0" fontId="3" fillId="0" borderId="0" xfId="0" applyFont="1" applyAlignment="1">
      <alignment horizontal="left"/>
    </xf>
    <xf numFmtId="0" fontId="4" fillId="0" borderId="0" xfId="0" applyFont="1" applyAlignment="1">
      <alignment wrapText="1"/>
    </xf>
    <xf numFmtId="0" fontId="4" fillId="0" borderId="0" xfId="0" applyFont="1" applyAlignment="1">
      <alignment horizontal="left"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41" fontId="3" fillId="0" borderId="8" xfId="1" applyFont="1" applyBorder="1" applyAlignment="1">
      <alignment horizontal="center" vertical="center" wrapText="1"/>
    </xf>
    <xf numFmtId="41" fontId="3" fillId="0" borderId="1" xfId="1" applyFont="1" applyBorder="1" applyAlignment="1">
      <alignment horizontal="center"/>
    </xf>
    <xf numFmtId="41" fontId="3" fillId="0" borderId="10" xfId="1" applyFont="1" applyBorder="1" applyAlignment="1">
      <alignment horizontal="center" vertical="center" wrapText="1"/>
    </xf>
    <xf numFmtId="3" fontId="3" fillId="0" borderId="0" xfId="0" applyNumberFormat="1" applyFont="1"/>
    <xf numFmtId="0" fontId="3" fillId="0" borderId="10" xfId="0" applyFont="1" applyBorder="1" applyAlignment="1">
      <alignment vertical="center" wrapText="1"/>
    </xf>
    <xf numFmtId="0" fontId="3" fillId="0" borderId="10" xfId="0" applyFont="1" applyBorder="1" applyAlignment="1">
      <alignment horizontal="center" vertical="center" wrapText="1"/>
    </xf>
    <xf numFmtId="10" fontId="3" fillId="0" borderId="10" xfId="3" applyNumberFormat="1" applyFont="1" applyBorder="1" applyAlignment="1">
      <alignment horizontal="center" vertical="center" wrapText="1"/>
    </xf>
    <xf numFmtId="10" fontId="3" fillId="0" borderId="0" xfId="3" applyNumberFormat="1" applyFont="1"/>
    <xf numFmtId="49" fontId="3" fillId="0" borderId="0" xfId="0" applyNumberFormat="1" applyFont="1"/>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left" vertical="center" wrapText="1"/>
    </xf>
    <xf numFmtId="0" fontId="3" fillId="0" borderId="0" xfId="0" applyFont="1" applyAlignment="1">
      <alignment horizontal="left"/>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4" fillId="0" borderId="0" xfId="0" applyFont="1" applyAlignment="1">
      <alignment horizontal="center"/>
    </xf>
    <xf numFmtId="0" fontId="3" fillId="0" borderId="0" xfId="0" applyFont="1" applyAlignment="1">
      <alignment horizontal="left" vertical="center" wrapText="1"/>
    </xf>
    <xf numFmtId="0" fontId="3" fillId="0" borderId="0" xfId="0" applyFont="1" applyAlignment="1">
      <alignment horizontal="left" wrapText="1"/>
    </xf>
    <xf numFmtId="41" fontId="3" fillId="0" borderId="8" xfId="1" applyFont="1" applyFill="1" applyBorder="1" applyAlignment="1">
      <alignment horizontal="center" vertical="center" wrapText="1"/>
    </xf>
  </cellXfs>
  <cellStyles count="4">
    <cellStyle name="Millares [0] 2" xfId="1" xr:uid="{BA7CDB71-8A7E-4EAD-8338-7E1CD2E99401}"/>
    <cellStyle name="Normal" xfId="0" builtinId="0"/>
    <cellStyle name="Normal 2" xfId="2" xr:uid="{4699EAC9-4FD6-43C9-9B41-63C623BD271C}"/>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2B3B2-25DC-4168-8E53-9EED05900989}">
  <dimension ref="A2:J73"/>
  <sheetViews>
    <sheetView showGridLines="0" tabSelected="1" topLeftCell="A43" zoomScale="70" zoomScaleNormal="70" workbookViewId="0">
      <selection activeCell="D74" sqref="D74"/>
    </sheetView>
  </sheetViews>
  <sheetFormatPr baseColWidth="10" defaultColWidth="11.5546875" defaultRowHeight="13.2" x14ac:dyDescent="0.25"/>
  <cols>
    <col min="1" max="1" width="15.6640625" style="1" customWidth="1"/>
    <col min="2" max="2" width="57.6640625" style="1" customWidth="1"/>
    <col min="3" max="3" width="32.33203125" style="1" bestFit="1" customWidth="1"/>
    <col min="4" max="4" width="23.5546875" style="1" customWidth="1"/>
    <col min="5" max="6" width="15.6640625" style="1" customWidth="1"/>
    <col min="7" max="7" width="19.6640625" style="1" customWidth="1"/>
    <col min="8" max="8" width="14.33203125" style="1" bestFit="1" customWidth="1"/>
    <col min="9" max="9" width="11.5546875" style="1"/>
    <col min="10" max="10" width="20.33203125" style="1" bestFit="1" customWidth="1"/>
    <col min="11" max="16384" width="11.5546875" style="1"/>
  </cols>
  <sheetData>
    <row r="2" spans="1:5" ht="13.8" thickBot="1" x14ac:dyDescent="0.3"/>
    <row r="3" spans="1:5" ht="13.8" thickBot="1" x14ac:dyDescent="0.3">
      <c r="A3" s="29" t="s">
        <v>0</v>
      </c>
      <c r="B3" s="30"/>
      <c r="C3" s="30"/>
      <c r="D3" s="30"/>
      <c r="E3" s="31"/>
    </row>
    <row r="4" spans="1:5" x14ac:dyDescent="0.25">
      <c r="A4" s="32" t="s">
        <v>6</v>
      </c>
      <c r="B4" s="32"/>
      <c r="C4" s="32"/>
      <c r="D4" s="32"/>
      <c r="E4" s="32"/>
    </row>
    <row r="5" spans="1:5" x14ac:dyDescent="0.25">
      <c r="A5" s="33" t="s">
        <v>7</v>
      </c>
      <c r="B5" s="33"/>
      <c r="C5" s="33"/>
      <c r="D5" s="33"/>
      <c r="E5" s="33"/>
    </row>
    <row r="6" spans="1:5" x14ac:dyDescent="0.25">
      <c r="A6" s="2" t="s">
        <v>92</v>
      </c>
    </row>
    <row r="7" spans="1:5" x14ac:dyDescent="0.25">
      <c r="A7" s="2"/>
      <c r="D7" s="3"/>
    </row>
    <row r="9" spans="1:5" x14ac:dyDescent="0.25">
      <c r="A9" s="4" t="s">
        <v>8</v>
      </c>
      <c r="B9" s="4" t="s">
        <v>9</v>
      </c>
      <c r="C9" s="5" t="s">
        <v>17</v>
      </c>
    </row>
    <row r="10" spans="1:5" x14ac:dyDescent="0.25">
      <c r="A10" s="4" t="s">
        <v>10</v>
      </c>
      <c r="B10" s="4" t="s">
        <v>11</v>
      </c>
      <c r="C10" s="5" t="s">
        <v>12</v>
      </c>
    </row>
    <row r="11" spans="1:5" x14ac:dyDescent="0.25">
      <c r="A11" s="4" t="s">
        <v>13</v>
      </c>
      <c r="B11" s="4" t="s">
        <v>14</v>
      </c>
      <c r="C11" s="5"/>
    </row>
    <row r="12" spans="1:5" x14ac:dyDescent="0.25">
      <c r="A12" s="34" t="s">
        <v>93</v>
      </c>
      <c r="B12" s="34"/>
      <c r="C12" s="34"/>
      <c r="D12" s="34"/>
      <c r="E12" s="34"/>
    </row>
    <row r="13" spans="1:5" x14ac:dyDescent="0.25">
      <c r="A13" s="34"/>
      <c r="B13" s="34"/>
      <c r="C13" s="34"/>
      <c r="D13" s="34"/>
      <c r="E13" s="34"/>
    </row>
    <row r="14" spans="1:5" x14ac:dyDescent="0.25">
      <c r="A14" s="34"/>
      <c r="B14" s="34"/>
      <c r="C14" s="34"/>
      <c r="D14" s="34"/>
      <c r="E14" s="34"/>
    </row>
    <row r="15" spans="1:5" x14ac:dyDescent="0.25">
      <c r="A15" s="34"/>
      <c r="B15" s="34"/>
      <c r="C15" s="34"/>
      <c r="D15" s="34"/>
      <c r="E15" s="34"/>
    </row>
    <row r="16" spans="1:5" x14ac:dyDescent="0.25">
      <c r="A16" s="34"/>
      <c r="B16" s="34"/>
      <c r="C16" s="34"/>
      <c r="D16" s="34"/>
      <c r="E16" s="34"/>
    </row>
    <row r="17" spans="1:5" x14ac:dyDescent="0.25">
      <c r="A17" s="34"/>
      <c r="B17" s="34"/>
      <c r="C17" s="34"/>
      <c r="D17" s="34"/>
      <c r="E17" s="34"/>
    </row>
    <row r="18" spans="1:5" x14ac:dyDescent="0.25">
      <c r="A18" s="34"/>
      <c r="B18" s="34"/>
      <c r="C18" s="34"/>
      <c r="D18" s="34"/>
      <c r="E18" s="34"/>
    </row>
    <row r="19" spans="1:5" x14ac:dyDescent="0.25">
      <c r="A19" s="34"/>
      <c r="B19" s="34"/>
      <c r="C19" s="34"/>
      <c r="D19" s="34"/>
      <c r="E19" s="34"/>
    </row>
    <row r="20" spans="1:5" x14ac:dyDescent="0.25">
      <c r="A20" s="34"/>
      <c r="B20" s="34"/>
      <c r="C20" s="34"/>
      <c r="D20" s="34"/>
      <c r="E20" s="34"/>
    </row>
    <row r="21" spans="1:5" x14ac:dyDescent="0.25">
      <c r="A21" s="34"/>
      <c r="B21" s="34"/>
      <c r="C21" s="34"/>
      <c r="D21" s="34"/>
      <c r="E21" s="34"/>
    </row>
    <row r="22" spans="1:5" x14ac:dyDescent="0.25">
      <c r="A22" s="34"/>
      <c r="B22" s="34"/>
      <c r="C22" s="34"/>
      <c r="D22" s="34"/>
      <c r="E22" s="34"/>
    </row>
    <row r="23" spans="1:5" x14ac:dyDescent="0.25">
      <c r="A23" s="34"/>
      <c r="B23" s="34"/>
      <c r="C23" s="34"/>
      <c r="D23" s="34"/>
      <c r="E23" s="34"/>
    </row>
    <row r="24" spans="1:5" x14ac:dyDescent="0.25">
      <c r="A24" s="34"/>
      <c r="B24" s="34"/>
      <c r="C24" s="34"/>
      <c r="D24" s="34"/>
      <c r="E24" s="34"/>
    </row>
    <row r="25" spans="1:5" x14ac:dyDescent="0.25">
      <c r="A25" s="34"/>
      <c r="B25" s="34"/>
      <c r="C25" s="34"/>
      <c r="D25" s="34"/>
      <c r="E25" s="34"/>
    </row>
    <row r="26" spans="1:5" x14ac:dyDescent="0.25">
      <c r="A26" s="34"/>
      <c r="B26" s="34"/>
      <c r="C26" s="34"/>
      <c r="D26" s="34"/>
      <c r="E26" s="34"/>
    </row>
    <row r="27" spans="1:5" ht="67.2" customHeight="1" x14ac:dyDescent="0.25">
      <c r="A27" s="34"/>
      <c r="B27" s="34"/>
      <c r="C27" s="34"/>
      <c r="D27" s="34"/>
      <c r="E27" s="34"/>
    </row>
    <row r="28" spans="1:5" x14ac:dyDescent="0.25">
      <c r="A28" s="4" t="s">
        <v>15</v>
      </c>
      <c r="B28" s="4" t="s">
        <v>16</v>
      </c>
      <c r="C28" s="1" t="s">
        <v>17</v>
      </c>
    </row>
    <row r="29" spans="1:5" ht="42" customHeight="1" x14ac:dyDescent="0.25">
      <c r="A29" s="2" t="s">
        <v>18</v>
      </c>
      <c r="B29" s="6" t="s">
        <v>19</v>
      </c>
      <c r="C29" s="35" t="s">
        <v>20</v>
      </c>
      <c r="D29" s="35"/>
      <c r="E29" s="35"/>
    </row>
    <row r="30" spans="1:5" ht="26.4" x14ac:dyDescent="0.25">
      <c r="A30" s="4" t="s">
        <v>21</v>
      </c>
      <c r="B30" s="7" t="s">
        <v>22</v>
      </c>
      <c r="C30" s="28" t="s">
        <v>23</v>
      </c>
      <c r="D30" s="28"/>
      <c r="E30" s="28"/>
    </row>
    <row r="31" spans="1:5" x14ac:dyDescent="0.25">
      <c r="A31" s="4" t="s">
        <v>24</v>
      </c>
      <c r="B31" s="4" t="s">
        <v>25</v>
      </c>
      <c r="C31" s="1" t="s">
        <v>26</v>
      </c>
    </row>
    <row r="32" spans="1:5" x14ac:dyDescent="0.25">
      <c r="A32" s="4" t="s">
        <v>27</v>
      </c>
      <c r="B32" s="4" t="s">
        <v>28</v>
      </c>
      <c r="C32" s="1" t="s">
        <v>29</v>
      </c>
    </row>
    <row r="33" spans="1:3" x14ac:dyDescent="0.25">
      <c r="A33" s="4" t="s">
        <v>30</v>
      </c>
      <c r="B33" s="4" t="s">
        <v>58</v>
      </c>
      <c r="C33" s="1" t="s">
        <v>29</v>
      </c>
    </row>
    <row r="34" spans="1:3" x14ac:dyDescent="0.25">
      <c r="A34" s="4" t="s">
        <v>31</v>
      </c>
      <c r="B34" s="4" t="s">
        <v>59</v>
      </c>
      <c r="C34" s="1" t="s">
        <v>32</v>
      </c>
    </row>
    <row r="35" spans="1:3" x14ac:dyDescent="0.25">
      <c r="A35" s="4" t="s">
        <v>33</v>
      </c>
      <c r="B35" s="4" t="s">
        <v>60</v>
      </c>
      <c r="C35" s="1" t="s">
        <v>34</v>
      </c>
    </row>
    <row r="36" spans="1:3" x14ac:dyDescent="0.25">
      <c r="A36" s="4">
        <v>2</v>
      </c>
      <c r="B36" s="4" t="s">
        <v>35</v>
      </c>
    </row>
    <row r="37" spans="1:3" ht="13.8" thickBot="1" x14ac:dyDescent="0.3">
      <c r="A37" s="4"/>
      <c r="B37" s="4"/>
    </row>
    <row r="38" spans="1:3" ht="13.8" thickBot="1" x14ac:dyDescent="0.3">
      <c r="A38" s="4"/>
      <c r="B38" s="8" t="s">
        <v>1</v>
      </c>
      <c r="C38" s="9" t="s">
        <v>2</v>
      </c>
    </row>
    <row r="39" spans="1:3" ht="13.8" thickBot="1" x14ac:dyDescent="0.3">
      <c r="A39" s="4"/>
      <c r="B39" s="10" t="s">
        <v>3</v>
      </c>
      <c r="C39" s="10" t="s">
        <v>64</v>
      </c>
    </row>
    <row r="40" spans="1:3" ht="13.8" thickBot="1" x14ac:dyDescent="0.3">
      <c r="A40" s="4"/>
      <c r="B40" s="10" t="s">
        <v>87</v>
      </c>
      <c r="C40" s="10" t="s">
        <v>66</v>
      </c>
    </row>
    <row r="41" spans="1:3" ht="13.8" thickBot="1" x14ac:dyDescent="0.3">
      <c r="A41" s="4"/>
      <c r="B41" s="10" t="s">
        <v>4</v>
      </c>
      <c r="C41" s="10" t="s">
        <v>88</v>
      </c>
    </row>
    <row r="42" spans="1:3" ht="13.8" thickBot="1" x14ac:dyDescent="0.3">
      <c r="A42" s="4"/>
      <c r="B42" s="10" t="s">
        <v>65</v>
      </c>
      <c r="C42" s="10" t="s">
        <v>79</v>
      </c>
    </row>
    <row r="43" spans="1:3" ht="13.8" thickBot="1" x14ac:dyDescent="0.3">
      <c r="A43" s="4"/>
      <c r="B43" s="10" t="s">
        <v>65</v>
      </c>
      <c r="C43" s="10" t="s">
        <v>67</v>
      </c>
    </row>
    <row r="44" spans="1:3" ht="13.8" thickBot="1" x14ac:dyDescent="0.3">
      <c r="A44" s="4"/>
      <c r="B44" s="10" t="s">
        <v>65</v>
      </c>
      <c r="C44" s="10" t="s">
        <v>89</v>
      </c>
    </row>
    <row r="45" spans="1:3" ht="13.8" thickBot="1" x14ac:dyDescent="0.3">
      <c r="A45" s="4"/>
      <c r="B45" s="10" t="s">
        <v>68</v>
      </c>
      <c r="C45" s="10" t="s">
        <v>70</v>
      </c>
    </row>
    <row r="46" spans="1:3" ht="13.8" thickBot="1" x14ac:dyDescent="0.3">
      <c r="A46" s="4"/>
      <c r="B46" s="10" t="s">
        <v>69</v>
      </c>
      <c r="C46" s="10" t="s">
        <v>90</v>
      </c>
    </row>
    <row r="47" spans="1:3" ht="13.8" thickBot="1" x14ac:dyDescent="0.3">
      <c r="A47" s="4"/>
      <c r="B47" s="11" t="s">
        <v>5</v>
      </c>
      <c r="C47" s="10"/>
    </row>
    <row r="48" spans="1:3" ht="13.8" thickBot="1" x14ac:dyDescent="0.3">
      <c r="A48" s="4"/>
      <c r="B48" s="10" t="s">
        <v>71</v>
      </c>
      <c r="C48" s="10" t="s">
        <v>79</v>
      </c>
    </row>
    <row r="49" spans="1:10" ht="13.8" thickBot="1" x14ac:dyDescent="0.3">
      <c r="A49" s="4"/>
      <c r="B49" s="10" t="s">
        <v>84</v>
      </c>
      <c r="C49" s="10" t="s">
        <v>83</v>
      </c>
    </row>
    <row r="50" spans="1:10" ht="13.8" thickBot="1" x14ac:dyDescent="0.3">
      <c r="A50" s="4"/>
      <c r="B50" s="10" t="s">
        <v>85</v>
      </c>
      <c r="C50" s="10" t="s">
        <v>80</v>
      </c>
    </row>
    <row r="51" spans="1:10" ht="13.8" thickBot="1" x14ac:dyDescent="0.3">
      <c r="A51" s="4"/>
      <c r="B51" s="10" t="s">
        <v>86</v>
      </c>
      <c r="C51" s="10" t="s">
        <v>76</v>
      </c>
    </row>
    <row r="52" spans="1:10" ht="13.8" thickBot="1" x14ac:dyDescent="0.3">
      <c r="A52" s="4"/>
      <c r="B52" s="10" t="s">
        <v>74</v>
      </c>
      <c r="C52" s="10" t="s">
        <v>75</v>
      </c>
    </row>
    <row r="53" spans="1:10" ht="13.8" thickBot="1" x14ac:dyDescent="0.3">
      <c r="A53" s="4"/>
      <c r="B53" s="10" t="s">
        <v>82</v>
      </c>
      <c r="C53" s="10" t="s">
        <v>72</v>
      </c>
    </row>
    <row r="54" spans="1:10" ht="13.8" thickBot="1" x14ac:dyDescent="0.3">
      <c r="A54" s="4"/>
      <c r="B54" s="10" t="s">
        <v>81</v>
      </c>
      <c r="C54" s="10" t="s">
        <v>73</v>
      </c>
    </row>
    <row r="55" spans="1:10" x14ac:dyDescent="0.25">
      <c r="A55" s="4"/>
    </row>
    <row r="56" spans="1:10" x14ac:dyDescent="0.25">
      <c r="A56" s="4"/>
      <c r="B56" s="4"/>
    </row>
    <row r="58" spans="1:10" ht="22.95" customHeight="1" x14ac:dyDescent="0.25">
      <c r="A58" s="12" t="s">
        <v>36</v>
      </c>
      <c r="B58" s="27" t="s">
        <v>61</v>
      </c>
      <c r="C58" s="27"/>
      <c r="D58" s="27"/>
      <c r="E58" s="27"/>
      <c r="F58" s="27"/>
    </row>
    <row r="59" spans="1:10" ht="13.8" thickBot="1" x14ac:dyDescent="0.3"/>
    <row r="60" spans="1:10" ht="13.8" thickBot="1" x14ac:dyDescent="0.3">
      <c r="A60" s="24" t="s">
        <v>37</v>
      </c>
      <c r="B60" s="25"/>
      <c r="C60" s="25"/>
      <c r="D60" s="25"/>
      <c r="E60" s="25"/>
      <c r="F60" s="26"/>
    </row>
    <row r="61" spans="1:10" ht="27" thickBot="1" x14ac:dyDescent="0.3">
      <c r="A61" s="11" t="s">
        <v>38</v>
      </c>
      <c r="B61" s="13" t="s">
        <v>39</v>
      </c>
      <c r="C61" s="14" t="s">
        <v>77</v>
      </c>
      <c r="D61" s="14" t="s">
        <v>40</v>
      </c>
      <c r="E61" s="14" t="s">
        <v>41</v>
      </c>
      <c r="F61" s="14" t="s">
        <v>42</v>
      </c>
    </row>
    <row r="62" spans="1:10" ht="13.8" thickBot="1" x14ac:dyDescent="0.3">
      <c r="A62" s="15">
        <v>76862400000</v>
      </c>
      <c r="B62" s="15">
        <v>76862400000</v>
      </c>
      <c r="C62" s="16">
        <v>167180</v>
      </c>
      <c r="D62" s="36">
        <v>100000000000</v>
      </c>
      <c r="E62" s="15">
        <v>76862400000</v>
      </c>
      <c r="F62" s="17">
        <v>100000</v>
      </c>
    </row>
    <row r="64" spans="1:10" x14ac:dyDescent="0.25">
      <c r="J64" s="18"/>
    </row>
    <row r="65" spans="1:7" x14ac:dyDescent="0.25">
      <c r="A65" s="2" t="s">
        <v>43</v>
      </c>
    </row>
    <row r="66" spans="1:7" ht="13.8" thickBot="1" x14ac:dyDescent="0.3">
      <c r="A66" s="2"/>
    </row>
    <row r="67" spans="1:7" ht="60" customHeight="1" thickBot="1" x14ac:dyDescent="0.3">
      <c r="A67" s="8" t="s">
        <v>44</v>
      </c>
      <c r="B67" s="9" t="s">
        <v>45</v>
      </c>
      <c r="C67" s="9" t="s">
        <v>46</v>
      </c>
      <c r="D67" s="9" t="s">
        <v>47</v>
      </c>
      <c r="E67" s="9" t="s">
        <v>48</v>
      </c>
      <c r="F67" s="9" t="s">
        <v>49</v>
      </c>
      <c r="G67" s="9" t="s">
        <v>50</v>
      </c>
    </row>
    <row r="68" spans="1:7" ht="13.8" thickBot="1" x14ac:dyDescent="0.3">
      <c r="A68" s="10">
        <v>1</v>
      </c>
      <c r="B68" s="19" t="s">
        <v>62</v>
      </c>
      <c r="C68" s="17">
        <v>472834</v>
      </c>
      <c r="D68" s="20" t="s">
        <v>63</v>
      </c>
      <c r="E68" s="21" t="s">
        <v>78</v>
      </c>
      <c r="F68" s="17">
        <f>+C68*F62</f>
        <v>47283400000</v>
      </c>
      <c r="G68" s="21">
        <v>0.61516944565873566</v>
      </c>
    </row>
    <row r="69" spans="1:7" x14ac:dyDescent="0.25">
      <c r="A69" s="2"/>
    </row>
    <row r="70" spans="1:7" x14ac:dyDescent="0.25">
      <c r="F70" s="22"/>
    </row>
    <row r="71" spans="1:7" x14ac:dyDescent="0.25">
      <c r="A71" s="2" t="s">
        <v>51</v>
      </c>
      <c r="B71" s="2" t="s">
        <v>52</v>
      </c>
      <c r="C71" s="1" t="s">
        <v>53</v>
      </c>
    </row>
    <row r="72" spans="1:7" x14ac:dyDescent="0.25">
      <c r="A72" s="2" t="s">
        <v>54</v>
      </c>
      <c r="B72" s="6" t="s">
        <v>55</v>
      </c>
      <c r="C72" s="1" t="s">
        <v>53</v>
      </c>
    </row>
    <row r="73" spans="1:7" x14ac:dyDescent="0.25">
      <c r="A73" s="2" t="s">
        <v>56</v>
      </c>
      <c r="B73" s="2" t="s">
        <v>91</v>
      </c>
      <c r="C73" s="23" t="s">
        <v>57</v>
      </c>
    </row>
  </sheetData>
  <mergeCells count="6">
    <mergeCell ref="C30:E30"/>
    <mergeCell ref="A3:E3"/>
    <mergeCell ref="A4:E4"/>
    <mergeCell ref="A5:E5"/>
    <mergeCell ref="A12:E27"/>
    <mergeCell ref="C29:E29"/>
  </mergeCells>
  <pageMargins left="0.70866141732283472" right="0.70866141732283472" top="0.74803149606299213" bottom="0.74803149606299213" header="0.31496062992125984" footer="0.31496062992125984"/>
  <pageSetup paperSize="9" scale="85" orientation="landscape" r:id="rId1"/>
  <headerFooter>
    <oddHeader>&amp;R&amp;G</oddHeader>
    <oddFooter>Página &amp;P</oddFooter>
  </headerFooter>
  <legacyDrawingHF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SZBSDz1DNBdfrM2Nw8PO7k/mbDEQGlp2tSSsDxgzqxg=</DigestValue>
    </Reference>
    <Reference Type="http://www.w3.org/2000/09/xmldsig#Object" URI="#idOfficeObject">
      <DigestMethod Algorithm="http://www.w3.org/2001/04/xmlenc#sha256"/>
      <DigestValue>ONVQxU9rcwOJjzWJ7RlNe4Wwm00IInfv8DVaznZ7GQI=</DigestValue>
    </Reference>
    <Reference Type="http://uri.etsi.org/01903#SignedProperties" URI="#idSignedProperties">
      <Transforms>
        <Transform Algorithm="http://www.w3.org/TR/2001/REC-xml-c14n-20010315"/>
      </Transforms>
      <DigestMethod Algorithm="http://www.w3.org/2001/04/xmlenc#sha256"/>
      <DigestValue>uTfD1IUTOPrKp552M6ghvgE2pbhGYh37R4WxDzhihO8=</DigestValue>
    </Reference>
  </SignedInfo>
  <SignatureValue>hbp5EWMYK1wf6vYc6m+NpEovDWE900sWvalRi1SQWbQj3u6XdqwP2E1pt/ferMWHmYyjOHo999aY
TIjD7DO7FofMbq8i2mH4fGRUzjXhqeEtjh8Z/as08TCLX2NkZsk5Pz7Q67RxtjTJo+v9WuHMlpPS
qRBQqQ8VVwiYrbFsXxmJGNYp2TYuSjUEeFF5k6l98GIImmqFnfSHP04dLZCtPYIbZt26EPXglHFA
ZwmR9TvGT9yii0krLJ6jfaDk3IVyHzYBpANnNVWK41b4abc9eJRm3LL57DgYdKX5E212bKOSzU6C
Eg7aJeEjPqlDwGcF4565kQAzy9WhYSvOjgpomQ==</SignatureValue>
  <KeyInfo>
    <X509Data>
      <X509Certificate>MIIIgjCCBmqgAwIBAgIIOD+Ms+uN+VowDQYJKoZIhvcNAQELBQAwWjEaMBgGA1UEAwwRQ0EtRE9DVU1FTlRBIFMuQS4xFjAUBgNVBAUTDVJVQzgwMDUwMTcyLTExFzAVBgNVBAoMDkRPQ1VNRU5UQSBTLkEuMQswCQYDVQQGEwJQWTAeFw0yNTA1MDgxOTEyMDBaFw0yNzA1MDgxOTEyMDBaMIG7MSQwIgYDVQQDDBtMRVRJQ0lBIE1BUklBIEJSSVRPUyBCTEFOQ08xEjAQBgNVBAUTCUNJNDQ3ODYxODEWMBQGA1UEKgwNTEVUSUNJQSBNQVJJQTEWMBQGA1UEBAwNQlJJVE9TIEJMQU5DTzELMAkGA1UECwwCRjIxNTAzBgNVBAoMLENFUlRJRklDQURPIENVQUxJRklDQURPIERFIEZJUk1BIEVMRUNUUk9OSUNBMQswCQYDVQQGEwJQWTCCASIwDQYJKoZIhvcNAQEBBQADggEPADCCAQoCggEBALs/l6zype2TdEbvi/PAOpQ2mutmfg2u3/KlsFpNU4wOen7Gksj+n+FgAg6iS2DCQcLqtBb9+hyLM0ii0NcsheygSc+vZPqkXY0YECRTO8mPR/G/M3OL5nl8Z6U74KdfB2q0cTFwSBNtQ2qbXEG0Il2L9gLZBLWVRoOMhNFVODtT54LucUHBYOMawBt3u6y+NFHvih/TezOkqOZi5oUZEVFSbPxWEC2UMSi4UqTHBkKY5HlhVtpJ4M7yZZViZW2arSDmkUVg5OWenwle2jIe6qJQAWJoBH/90voxvf8rW/G39fuVGIsKQ8GZCD6PUkB69aAjEvqsaXBQWgjNv+q/ur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xicml0b3NAYmVw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tGxqBQ+fXwB8aNr49hmo8h5F7REwDgYDVR0PAQH/BAQDAgXgMA0GCSqGSIb3DQEBCwUAA4ICAQAheBbeECtL6osgVt88aFkO5FRuB4LgqSKNFqeyr5tB1caZ5H/ApYhF4YjTV6Y+fAEJUoaMu06/HftMTzf3Z99hXNhVF+dhmS3RNbJAV9u1WQeI25/amLqOngXBecT1lLoXobfAv7DRyQAvbwl2yZuscEsvVvZgt5KcIwuiTDRbS/4Nq4+4vRFRo/lJTgmtNQcMotjGjRC6M3OVtZ2bmECsBnXsI1Mmab7VObFo/Dc5a/BdquwlxyF6uRGs21B4agP1lgGnIpKwodGfLoQW0oA9HaoHBLtuPoRTG1wv8TXUPzSuSSF/+XsixVzOU58Og6OO9l/9VzjFrHawFkLYuRiCjG0m560n4smxJDPwnqNfACbme3OPG1btOhvtyXHlgKYAD5kNab7rrLAdrPV9PqPFVF5apNY/aGKKSrmolMirCm5fuF1CRq5LcRzZaanhH2C+7j6EJnIvzI9Ro9ILt4jonNGCurX3l3tNncA7pJA6hY7U494iVqyqgct8rlRwze9djZiKnAvmNpeaaLjNof7DzIMv5rf0QYS05YxB7aNfk/0yXoaKqTuEpJCg4px2uzbFj2G3jjsDWmkb0UEBoqi82GJqE24mg3P+7QQsq65bVuS4Y76qgEs5dL92T6p6RIoTMk0bpc0luAhxC0F1/oMdsAMochYjZuAExnk3XHeo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Osa6s1Cg0oacebLw2HyF9jzowAEAoDyDin1lSNgdUlw=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vmlDrawing1.vml?ContentType=application/vnd.openxmlformats-officedocument.vmlDrawing">
        <DigestMethod Algorithm="http://www.w3.org/2001/04/xmlenc#sha256"/>
        <DigestValue>Jh4PetvLoLCuWMW6R2jNhyuAZffniJRzAc/yv8ybiJc=</DigestValue>
      </Reference>
      <Reference URI="/xl/media/image1.png?ContentType=image/png">
        <DigestMethod Algorithm="http://www.w3.org/2001/04/xmlenc#sha256"/>
        <DigestValue>VBFpNvbDvHHetXQYmH7Z99W400JvbMOYokJjV+KJYp4=</DigestValue>
      </Reference>
      <Reference URI="/xl/printerSettings/printerSettings1.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Sr3m/FVjEgO8VGwZfD+ucxkgjeMNibX+HoBYP32YguI=</DigestValue>
      </Reference>
      <Reference URI="/xl/styles.xml?ContentType=application/vnd.openxmlformats-officedocument.spreadsheetml.styles+xml">
        <DigestMethod Algorithm="http://www.w3.org/2001/04/xmlenc#sha256"/>
        <DigestValue>/KcgExUwg4u43GR0OIUfBpL+67uZtd9VL75gpEyIK7c=</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wZOE6lb+qlyk4fLl0fzodBQsI5hr06Eomon6MgLAVEs=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dkCo+waSHsF8EYfnqL1D0OPO2mc5el5No6j3qFPZOX8=</DigestValue>
      </Reference>
    </Manifest>
    <SignatureProperties>
      <SignatureProperty Id="idSignatureTime" Target="#idPackageSignature">
        <mdssi:SignatureTime xmlns:mdssi="http://schemas.openxmlformats.org/package/2006/digital-signature">
          <mdssi:Format>YYYY-MM-DDThh:mm:ssTZD</mdssi:Format>
          <mdssi:Value>2026-03-09T16:25:06Z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REQUISITOS SIV</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2026-03-09T16:25:06Z</xd:SigningTime>
          <xd:SigningCertificate>
            <xd:Cert>
              <xd:CertDigest>
                <DigestMethod Algorithm="http://www.w3.org/2001/04/xmlenc#sha256"/>
                <DigestValue>xLEfJb1iLqrRNavaoJGs4JQNnKLyH5hy7TEqAajeaQU=</DigestValue>
              </xd:CertDigest>
              <xd:IssuerSerial>
                <X509IssuerName>C=PY, O=DOCUMENTA S.A., SERIALNUMBER=RUC80050172-1, CN=CA-DOCUMENTA S.A.</X509IssuerName>
                <X509SerialNumber>4053112894035720538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REQUISITOS SIV</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uWJWFf8V5uwM1Mao7/2UqTvxW2HBmhej0Du/YGLiDWg=</DigestValue>
    </Reference>
    <Reference Type="http://www.w3.org/2000/09/xmldsig#Object" URI="#idOfficeObject">
      <DigestMethod Algorithm="http://www.w3.org/2001/04/xmlenc#sha256"/>
      <DigestValue>I1JYvdtPQsQsV5cFmWZ0pROyIhYwBMzsMMLCVwMmi5k=</DigestValue>
    </Reference>
    <Reference Type="http://uri.etsi.org/01903#SignedProperties" URI="#idSignedProperties">
      <Transforms>
        <Transform Algorithm="http://www.w3.org/TR/2001/REC-xml-c14n-20010315"/>
      </Transforms>
      <DigestMethod Algorithm="http://www.w3.org/2001/04/xmlenc#sha256"/>
      <DigestValue>RjA4OVDmVbMhgukB8pxW/ehyJGLfx4pbCk/5gl0FW4I=</DigestValue>
    </Reference>
  </SignedInfo>
  <SignatureValue>OG3honIrzvLSuH6NYzgTWs4iRQl9i6i2TTWOS7lwv+eULyWcCV6P6Qov1IAJzppsRDOgRxoSWRnB
o2kUbBywrPqMWR2QcOAVNnncuTex25goZMIkBR0YdocdANYnv3HRet6ZJHI0m8VTYE2L3FuJz3ej
KptGG+B1NvHOdy8vYsV+RPHCQtJZ35bUJhZtFDj/c1nFB/N8cWPBXgmFWbO3KRwOFWxdaPs7WFdp
H1Umyrhs2zis70U/vFkN/ObmhAhoXAN9oy/8C6BO7vUTvghzotdSV13dqXVUiHQ8zqUDOsEPcaCC
ArWUYcG/7Y4fUPa+2bVg78YfAnWWSJ3aYk8+PQ==</SignatureValue>
  <KeyInfo>
    <X509Data>
      <X509Certificate>MIIIijCCBnKgAwIBAgIIHCWyzU2rFZYwDQYJKoZIhvcNAQELBQAwWjEaMBgGA1UEAwwRQ0EtRE9DVU1FTlRBIFMuQS4xFjAUBgNVBAUTDVJVQzgwMDUwMTcyLTExFzAVBgNVBAoMDkRPQ1VNRU5UQSBTLkEuMQswCQYDVQQGEwJQWTAeFw0yNDA5MDIyMDI2MDBaFw0yNjA5MDIyMDI2MDBaMIHBMScwJQYDVQQDDB5SQVVMIEZFUk5BTkRPIEhFSVNFQ0tFIFBBUkVERVMxEjAQBgNVBAUTCUNJMjg5NDAxMjEWMBQGA1UEKgwNUkFVTCBGRVJOQU5ETzEZMBcGA1UEBAwQSEVJU0VDS0UgUEFSRURFUzELMAkGA1UECwwCRjIxNTAzBgNVBAoMLENFUlRJRklDQURPIENVQUxJRklDQURPIERFIEZJUk1BIEVMRUNUUk9OSUNBMQswCQYDVQQGEwJQWTCCASIwDQYJKoZIhvcNAQEBBQADggEPADCCAQoCggEBANVd93fjcfMA2iprgxAv6Cwg62rT0j6EAyigqB2Vdf74u43DZpNRBsUoKgFqYpsGP1v68+EweuEZfoPb76DKB9qzNFizn+K76vmzWi8zf7iX8TPtNsVmT4sX073srGx9MGOSBL+ntYE0jM+QewCe4MIUnGDDm6gHCfqX8b5AaW8XwmN8E3cQx/IouFJus9VHyKodhF6aQhNbIpuWOk67VwXWwwGjW+6e2DsRPAscg2UvCs5eSGHvswbyTEZ33lhj13voj/B1YWLBaCevZamus1BUE2J2B219nKecP3TsBhgePyzGkCTmUzBRStrkn2ihgbXYcvfUYl62g46ap0aaCZ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nJhdWxoZWlzZWNrZ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4qGfYJ2UJh5uWd9sqGZdvfWrDUzAOBgNVHQ8BAf8EBAMCBeAwDQYJKoZIhvcNAQELBQADggIBALFoAOtZGiX+Ifc3K8VanBpu11CfHfx+KFeZjBOv5n/lUPcfArxC3WO2i0OwkR/dFRZ8jMpnlV+K8tn7kbDTL/zM94z27p4dIQEWHn/VGDMF9bgfbwF9hoUYgGoEYrMbmly1uf4On/nqriWZq+K8Pqe2QFOaLaTFucfdxSJPQQnF3vP6EpoFE/4HfDfCarLc+yyVifai4gb6Bw2lHKbMUk4VA4X81Nh5RJ7eQgGo5dp2F2O1qafu3V0ncrJ1wiciQ180XoxM4x5/wvZzbtm50F4vXa8oXWZ3cADHVLeD5vVMzD4Cwp1mrzU3ruS+mxuiT1MO+BgJvM2H5t6hiNyf8DAD2iJAyhqhqTAv7q7wXA2YycVIVr03JFmuBCQQfcGUzaTNiKn9z9UUkukQGoD3PLFdetO3mFJ9bgXIt74Ygnh1Ekz+b1vGkjn3JnHRIvKY7s7IBdaSEGjN0CZ9FfUsYL1A6xAOtWHM3T/aWw6v3fydKh3IrZsxR8UW0gN4Ama3jP59ojMe+r6JQ5tdaL02aoZAjeXSHh4LM6FSZH1Gvdrbx8ZESfVV3a4Oght3Xhd53g5BU62TlILle0dLr5T1wFI2UakCu40YqkHpZirJG00RQkjsZHNIpiBhggIvvPcZqootc9etwbhab5oXidu0sYBW5XgUo6hsjxON0z7Uus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Osa6s1Cg0oacebLw2HyF9jzowAEAoDyDin1lSNgdUlw=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vmlDrawing1.vml?ContentType=application/vnd.openxmlformats-officedocument.vmlDrawing">
        <DigestMethod Algorithm="http://www.w3.org/2001/04/xmlenc#sha256"/>
        <DigestValue>Jh4PetvLoLCuWMW6R2jNhyuAZffniJRzAc/yv8ybiJc=</DigestValue>
      </Reference>
      <Reference URI="/xl/media/image1.png?ContentType=image/png">
        <DigestMethod Algorithm="http://www.w3.org/2001/04/xmlenc#sha256"/>
        <DigestValue>VBFpNvbDvHHetXQYmH7Z99W400JvbMOYokJjV+KJYp4=</DigestValue>
      </Reference>
      <Reference URI="/xl/printerSettings/printerSettings1.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Sr3m/FVjEgO8VGwZfD+ucxkgjeMNibX+HoBYP32YguI=</DigestValue>
      </Reference>
      <Reference URI="/xl/styles.xml?ContentType=application/vnd.openxmlformats-officedocument.spreadsheetml.styles+xml">
        <DigestMethod Algorithm="http://www.w3.org/2001/04/xmlenc#sha256"/>
        <DigestValue>/KcgExUwg4u43GR0OIUfBpL+67uZtd9VL75gpEyIK7c=</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wZOE6lb+qlyk4fLl0fzodBQsI5hr06Eomon6MgLAVEs=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dkCo+waSHsF8EYfnqL1D0OPO2mc5el5No6j3qFPZOX8=</DigestValue>
      </Reference>
    </Manifest>
    <SignatureProperties>
      <SignatureProperty Id="idSignatureTime" Target="#idPackageSignature">
        <mdssi:SignatureTime xmlns:mdssi="http://schemas.openxmlformats.org/package/2006/digital-signature">
          <mdssi:Format>YYYY-MM-DDThh:mm:ssTZD</mdssi:Format>
          <mdssi:Value>2026-03-20T19:47:02Z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SIV</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2026-03-20T19:47:02Z</xd:SigningTime>
          <xd:SigningCertificate>
            <xd:Cert>
              <xd:CertDigest>
                <DigestMethod Algorithm="http://www.w3.org/2001/04/xmlenc#sha256"/>
                <DigestValue>b6DR1jelXFKyY3R1XAD4ZyvFmmpPLj5ExFkgHBSGaKw=</DigestValue>
              </xd:CertDigest>
              <xd:IssuerSerial>
                <X509IssuerName>C=PY, O=DOCUMENTA S.A., SERIALNUMBER=RUC80050172-1, CN=CA-DOCUMENTA S.A.</X509IssuerName>
                <X509SerialNumber>2028223802041374102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Presentacion SIV</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2rpLbs93TgyYvN6hyruBIhiVlIM9b+qnUqQFXnionz8=</DigestValue>
    </Reference>
    <Reference Type="http://www.w3.org/2000/09/xmldsig#Object" URI="#idOfficeObject">
      <DigestMethod Algorithm="http://www.w3.org/2001/04/xmlenc#sha256"/>
      <DigestValue>kSqIOwP/EXe+7oIhMbGlWT9po2Ca6g+LVGDHbsBR9SI=</DigestValue>
    </Reference>
    <Reference Type="http://uri.etsi.org/01903#SignedProperties" URI="#idSignedProperties">
      <Transforms>
        <Transform Algorithm="http://www.w3.org/TR/2001/REC-xml-c14n-20010315"/>
      </Transforms>
      <DigestMethod Algorithm="http://www.w3.org/2001/04/xmlenc#sha256"/>
      <DigestValue>ff9xvqHs2djtiRSjGYfpx0OEbT9VV/e6WDI+0SPoGBw=</DigestValue>
    </Reference>
  </SignedInfo>
  <SignatureValue>eBPP5ub+mNq+e6e7XQiLjSsxf05vhJeUiP4bd4x60DwfoPMEJvj2o3nN29HKxRASOHvi8z/zgiok
FhFqvNZumbHIAgWjBeozFiQuYdDKXye0n+q1jFvf9ktlKnpaB7uUe+gmMgXH8FAR5Lgs9wariJQr
CMq1/4WMPwPg9Hp+O40AOE84gmKiIhdHdtPSSThRPnZ6zTBGvYyT6HdjULF9Q4qa3mw4F+lOG7BT
0PS5b6McXX+Wm0V9QIrIz13z/v7cuDe9LOI04XrNWs7plU5nW6U79k7CbUk3hH+Ly+VQrnVVsxyy
2XA7QTDJmwaibPVVbg966uGp32QwZWTXbDvs4w==</SignatureValue>
  <KeyInfo>
    <X509Data>
      <X509Certificate>MIIImzCCBoOgAwIBAgIIUzFn/TtrqHEwDQYJKoZIhvcNAQELBQAwWjEaMBgGA1UEAwwRQ0EtRE9DVU1FTlRBIFMuQS4xFjAUBgNVBAUTDVJVQzgwMDUwMTcyLTExFzAVBgNVBAoMDkRPQ1VNRU5UQSBTLkEuMQswCQYDVQQGEwJQWTAeFw0yNTA0MTQxNDM3MDBaFw0yNzA0MTQxNDM3MDBaMIHGMSowKAYDVQQDDCFURVJFU0EgREVKRVNVUyBHQU9OQSBERSBCT0JBRElMTEExETAPBgNVBAUTCENJNjUzMjcwMRcwFQYDVQQqDA5URVJFU0EgREVKRVNVUzEbMBkGA1UEBAwSR0FPTkEgREUgQk9CQURJTExBMQswCQYDVQQLDAJGMjE1MDMGA1UECgwsQ0VSVElGSUNBRE8gQ1VBTElGSUNBRE8gREUgRklSTUEgRUxFQ1RST05JQ0ExCzAJBgNVBAYTAlBZMIIBIjANBgkqhkiG9w0BAQEFAAOCAQ8AMIIBCgKCAQEAydyI/KS7hMgWioWljrrYkHOtZG66hMzvGZlhX3Otv9UNI3haL8a3Se9+GxQ1e4xfyidjVcxS56nabUJ0+UmtiqXSz58HaE39ZWFLeTi9Y89Xn8esnk7c+k2NNG91NPgew2NQHWBWd2Uo1P211/xvTMFrH9CnWNw4LTNbHTCZFy9vo5kWnou3etDcHHmvlGubpJ344LYWx7OMC9NCpXlFjgoG6XiytgZyehP6aMT5w0MqfDJMc2xgTAyNOKn7+/fFhJ0MOrKAl3QhLk09PfQhWWmGzqy/XGEZUieqzJAfe67crVXisNalU6fRpV+hcXiCWsIIeeh/nwtWiExbo5ohjQIDAQABo4ID9jCCA/IwDAYDVR0TAQH/BAIwADAfBgNVHSMEGDAWgBShPYUrzdgslh85AgyfUztY2JULezCBlAYIKwYBBQUHAQEEgYcwgYQwVQYIKwYBBQUHMAKGSWh0dHBzOi8vd3d3LmRpZ2l0by5jb20ucHkvdXBsb2Fkcy9jZXJ0aWZpY2Fkby1kb2N1bWVudGEtc2EtMTUzNTExNzc3MS5jcnQwKwYIKwYBBQUHMAGGH2h0dHBzOi8vd3d3LmRpZ2l0by5jb20ucHkvb2NzcC8wWQYDVR0RBFIwUIEidGVyZXNhLmdhb25hQGJhbmNvbnRpbmVudG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YCybu1JajqjWvscd0if9kEQT5eMA4GA1UdDwEB/wQEAwIF4DANBgkqhkiG9w0BAQsFAAOCAgEAZxBY1bLuD11rUzt3NAPMz7b69amaZJGRRl1L18WZw9cohSt3qZyUIzG0WbvyAyUUZovew0ft5yGFJv1Z+Fd8laaGDVIkwmyMdhh+YzssSRaTktxRlbug5tzYVUB6dbbzTwtjBtclDTytWPnD27oaUr0+B0vJJ+CQ5qkisEB9sNnO88LEXreXlQWmmYbMikRtRuC8fq5Gv7JG9iot7iNBP4NRwv9+/HkXpBGE1ca2dhx1XC/hFplxaW1dWP7HmnSP5zP9LQlqgqGDPvoSAQTjnXjp4KR9WSXRGguzof5VhOmb0VjcOZPwpoir+4R4Tszs+XQm3t5POosj5fHG0hmzUCUaoxEIzzG8qsXC3T4d5xNu5Yx7yl3DonwT+O52QFjeEXj+zocYgSojpjaQlnzS9ArZDkVeF+JUSglwnKckipiboA1B8fg37PO/Lbdq0jJnsrAsZ8+eryf+jjY2XgCjJ9bY/aXWtXq2siEGtz+C1c+Z03h6XhqN5gTIwjijFf75QzDexLjW/DHgUN93LMLr8O5sHuhBTTpXSvJxAia/rn0yfp6P2fO1Wd8yD5awRw09kS30q6su6RM1RuiLjWNHu1plLH0iPz1KYS05XYpeS1X8NMWR9fHAWaB5vZPAVHZtygtFrmo778umA/NHgZJ+zZJzmW7F5MGkAyvtjOwWiq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Osa6s1Cg0oacebLw2HyF9jzowAEAoDyDin1lSNgdUlw=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vmlDrawing1.vml?ContentType=application/vnd.openxmlformats-officedocument.vmlDrawing">
        <DigestMethod Algorithm="http://www.w3.org/2001/04/xmlenc#sha256"/>
        <DigestValue>Jh4PetvLoLCuWMW6R2jNhyuAZffniJRzAc/yv8ybiJc=</DigestValue>
      </Reference>
      <Reference URI="/xl/media/image1.png?ContentType=image/png">
        <DigestMethod Algorithm="http://www.w3.org/2001/04/xmlenc#sha256"/>
        <DigestValue>VBFpNvbDvHHetXQYmH7Z99W400JvbMOYokJjV+KJYp4=</DigestValue>
      </Reference>
      <Reference URI="/xl/printerSettings/printerSettings1.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Sr3m/FVjEgO8VGwZfD+ucxkgjeMNibX+HoBYP32YguI=</DigestValue>
      </Reference>
      <Reference URI="/xl/styles.xml?ContentType=application/vnd.openxmlformats-officedocument.spreadsheetml.styles+xml">
        <DigestMethod Algorithm="http://www.w3.org/2001/04/xmlenc#sha256"/>
        <DigestValue>/KcgExUwg4u43GR0OIUfBpL+67uZtd9VL75gpEyIK7c=</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wZOE6lb+qlyk4fLl0fzodBQsI5hr06Eomon6MgLAVEs=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dkCo+waSHsF8EYfnqL1D0OPO2mc5el5No6j3qFPZOX8=</DigestValue>
      </Reference>
    </Manifest>
    <SignatureProperties>
      <SignatureProperty Id="idSignatureTime" Target="#idPackageSignature">
        <mdssi:SignatureTime xmlns:mdssi="http://schemas.openxmlformats.org/package/2006/digital-signature">
          <mdssi:Format>YYYY-MM-DDThh:mm:ssTZD</mdssi:Format>
          <mdssi:Value>2026-03-24T21:26:27Z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16.0.19426/27</OfficeVersion>
          <ApplicationVersion>16.0.19426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2026-03-24T21:26:27Z</xd:SigningTime>
          <xd:SigningCertificate>
            <xd:Cert>
              <xd:CertDigest>
                <DigestMethod Algorithm="http://www.w3.org/2001/04/xmlenc#sha256"/>
                <DigestValue>wwsy9+3MltAf4CmNZgcAdB9yGzXQh0th5FLKRjl/H5k=</DigestValue>
              </xd:CertDigest>
              <xd:IssuerSerial>
                <X509IssuerName>C=PY, O=DOCUMENTA S.A., SERIALNUMBER=RUC80050172-1, CN=CA-DOCUMENTA S.A.</X509IssuerName>
                <X509SerialNumber>5994686916328138865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Sixta Salinas</dc:creator>
  <cp:lastModifiedBy>Leticia Britos</cp:lastModifiedBy>
  <cp:lastPrinted>2021-10-12T17:33:45Z</cp:lastPrinted>
  <dcterms:created xsi:type="dcterms:W3CDTF">2015-06-05T18:17:20Z</dcterms:created>
  <dcterms:modified xsi:type="dcterms:W3CDTF">2026-03-09T16:03:07Z</dcterms:modified>
</cp:coreProperties>
</file>