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54\Financiera\CONTABILIDAD\2025\NOTAS Y COMUNICACIONES\SIV\12-BepsaDiciembre2025\Para firmar\EEFF-EM-80011012-20251231\"/>
    </mc:Choice>
  </mc:AlternateContent>
  <xr:revisionPtr revIDLastSave="0" documentId="13_ncr:1_{7F3557F9-6449-4F50-B791-BF7F32FC5E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9" l="1"/>
  <c r="H32" i="1"/>
  <c r="G32" i="1"/>
  <c r="I24" i="8" l="1"/>
  <c r="H23" i="8"/>
  <c r="I23" i="8"/>
  <c r="G23" i="8"/>
  <c r="I13" i="8"/>
  <c r="I15" i="8"/>
  <c r="H29" i="7"/>
  <c r="H24" i="8" s="1"/>
  <c r="G29" i="7"/>
  <c r="G24" i="8" s="1"/>
  <c r="H18" i="7"/>
  <c r="H15" i="8" s="1"/>
  <c r="G18" i="7"/>
  <c r="G15" i="8" s="1"/>
  <c r="H92" i="9"/>
  <c r="H14" i="8" s="1"/>
  <c r="I92" i="9"/>
  <c r="I14" i="8" s="1"/>
  <c r="G14" i="8"/>
  <c r="H25" i="8" l="1"/>
  <c r="G25" i="8"/>
  <c r="I25" i="8"/>
  <c r="I16" i="8"/>
  <c r="H19" i="1"/>
  <c r="H13" i="8" s="1"/>
  <c r="H16" i="8" s="1"/>
  <c r="H27" i="8" s="1"/>
  <c r="G19" i="1"/>
  <c r="G13" i="8" s="1"/>
  <c r="G16" i="8" s="1"/>
  <c r="D6" i="1"/>
  <c r="D7" i="1"/>
  <c r="I27" i="8" l="1"/>
  <c r="G27" i="8"/>
  <c r="D6" i="7"/>
  <c r="D6" i="8" s="1"/>
  <c r="D6" i="9" l="1"/>
  <c r="D7" i="9"/>
  <c r="D7" i="8"/>
  <c r="D7" i="7"/>
</calcChain>
</file>

<file path=xl/sharedStrings.xml><?xml version="1.0" encoding="utf-8"?>
<sst xmlns="http://schemas.openxmlformats.org/spreadsheetml/2006/main" count="565" uniqueCount="148">
  <si>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</si>
  <si>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</si>
  <si>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</si>
  <si>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</si>
  <si>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</si>
  <si>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</si>
  <si>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</si>
  <si>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</si>
  <si>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</si>
  <si>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</si>
  <si>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</si>
  <si>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</si>
  <si>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</si>
  <si>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</si>
  <si>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</si>
  <si>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</si>
  <si>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</si>
  <si>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</si>
  <si>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</si>
  <si>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</si>
  <si>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</si>
  <si>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</si>
  <si>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</si>
  <si>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</si>
  <si>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</si>
  <si>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</si>
  <si>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</si>
  <si>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</si>
  <si>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</si>
  <si>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</si>
  <si>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</si>
  <si>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</si>
  <si>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</si>
  <si>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</si>
  <si>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</si>
  <si>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</si>
  <si>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</si>
  <si>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</si>
  <si>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</si>
  <si>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</si>
  <si>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</si>
  <si>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</si>
  <si>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</si>
  <si>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</si>
  <si>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</si>
  <si>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</si>
  <si>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</si>
  <si>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</si>
  <si>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</si>
  <si>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</si>
  <si>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</si>
  <si>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</si>
  <si>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</si>
  <si>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</si>
  <si>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</si>
  <si>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</si>
  <si>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</si>
  <si>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Intereses Prestamos a Devengar</t>
  </si>
  <si>
    <t>HST SYSTEMS AND TECHNOLOGY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</si>
  <si>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</si>
  <si>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</si>
  <si>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</si>
  <si>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</si>
  <si>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</si>
  <si>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</si>
  <si>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</si>
  <si>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</si>
  <si>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</si>
  <si>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</si>
  <si>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</si>
  <si>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</si>
  <si>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OBLIGACIONES COMERCIALES CLEARING MARCAS</t>
  </si>
  <si>
    <t>Otras cuentas a pagar a largp plazo</t>
  </si>
  <si>
    <t>Capital</t>
  </si>
  <si>
    <t>FT TECHNOLOGIES LTD</t>
  </si>
  <si>
    <t>SOFTSHOP S.A.</t>
  </si>
  <si>
    <t>AVENTURA VIAJES SOCIEDAD ANONIMA</t>
  </si>
  <si>
    <t>ISA PARAGUAY S.A.</t>
  </si>
  <si>
    <t>NETLOGIC S.R.L.</t>
  </si>
  <si>
    <t>PARAGUAY S.A.</t>
  </si>
  <si>
    <t>PRO-ACTIVE S.A.</t>
  </si>
  <si>
    <t>VAMYAL S.A.</t>
  </si>
  <si>
    <t>ETHICAL SHIELDS S.R.L.</t>
  </si>
  <si>
    <t>E-SERVICES SRL</t>
  </si>
  <si>
    <t>DIEBOLD PARAGUAY S.A.</t>
  </si>
  <si>
    <t>ITTI S.A.E.C.A.</t>
  </si>
  <si>
    <t>PATRIA S.A SEGUROS Y REASEGUROS</t>
  </si>
  <si>
    <t>LOGISTIC SOLUTIONS S.R.L.</t>
  </si>
  <si>
    <t>NATIVA DIGITAL SA</t>
  </si>
  <si>
    <t>PROSEGUR PARAGUAY S.A.</t>
  </si>
  <si>
    <t>GAFI S.A</t>
  </si>
  <si>
    <t>TEISA</t>
  </si>
  <si>
    <t>PLUS HOLDING INTERNATIONAL LIMITE</t>
  </si>
  <si>
    <t>CELEXX S.A.</t>
  </si>
  <si>
    <t>EXCELSIS S.A</t>
  </si>
  <si>
    <t>FENICIO PARAGUAY E.A.S. UNIPERSON</t>
  </si>
  <si>
    <t>MASTERCARD INTERNATIONAL</t>
  </si>
  <si>
    <t>CLICK S.A</t>
  </si>
  <si>
    <t>MARIA XIMENA LOPEZ BENITEZ</t>
  </si>
  <si>
    <t>YORKY SANCHEZ, MARIA PATRICIA</t>
  </si>
  <si>
    <t>TUPI RAMOS GENERALES S.A.</t>
  </si>
  <si>
    <t>TAYI AMBIENTAL S.A.</t>
  </si>
  <si>
    <t>RISKMETRICA S.A.</t>
  </si>
  <si>
    <t>PROACTIF CARE S.A.</t>
  </si>
  <si>
    <t>AMX PARAGUAY S.A.</t>
  </si>
  <si>
    <t>LOPEZ, LUISA</t>
  </si>
  <si>
    <t>KAEFE S.R.L.</t>
  </si>
  <si>
    <t>INVERSION Y DESARROLLO EN EMERG.ME</t>
  </si>
  <si>
    <t>GASBRO E.A.S. UNIPERSONAL</t>
  </si>
  <si>
    <t>HYDROCLEAN S.R.L.</t>
  </si>
  <si>
    <t>CAFEPAR S.A.</t>
  </si>
  <si>
    <t>GESTIÃN EMPRESARIAL</t>
  </si>
  <si>
    <t>INVENTARIAR S.R.L</t>
  </si>
  <si>
    <t>PARAGUAY PACKAGING S.A</t>
  </si>
  <si>
    <t>SENTAL PARAGUAY S.R.L.</t>
  </si>
  <si>
    <t>QUANTICA S.R.L.</t>
  </si>
  <si>
    <t>LUIS GERARDO BORDON</t>
  </si>
  <si>
    <t>LNX NETWORK S.R.L</t>
  </si>
  <si>
    <t>CUEVAS HERMANOS SA</t>
  </si>
  <si>
    <t>EL MEJOR S.R.L</t>
  </si>
  <si>
    <t>GRAFICA CICERO SRL</t>
  </si>
  <si>
    <t>HOSPICENTER S.A.</t>
  </si>
  <si>
    <t>BERKEMEYER</t>
  </si>
  <si>
    <t>DOMINGO GIBBONS</t>
  </si>
  <si>
    <t>MULT-LLAVES DE VICTOR AGUILERA</t>
  </si>
  <si>
    <t>INFOBIP PARAGUAY SA</t>
  </si>
  <si>
    <t>JC EMPRENDIMIENTOS SA</t>
  </si>
  <si>
    <t>MICROFAL PARAGUAY SA</t>
  </si>
  <si>
    <t>ANDE</t>
  </si>
  <si>
    <t>BANCARD S.A</t>
  </si>
  <si>
    <t>BIG BOX S.R.L.</t>
  </si>
  <si>
    <t>COPACO S.A.</t>
  </si>
  <si>
    <t>CORTE SUPREMA DE JUSTICIA</t>
  </si>
  <si>
    <t>HIGH BTL E.A.S. UNIPERSONAL</t>
  </si>
  <si>
    <t>ITACUA BIENES Y RAICES S.A.</t>
  </si>
  <si>
    <t>NUCLEO S.A.</t>
  </si>
  <si>
    <t>Punto a Punto Envio S.R.L.</t>
  </si>
  <si>
    <t>RADIO ITAPUA SA</t>
  </si>
  <si>
    <t>TELEFONICA CELULAR DEL PARAGUAY S.</t>
  </si>
  <si>
    <t>VERGARA SOCIEDAD DE PROFESIONALES</t>
  </si>
  <si>
    <t>VOICENTER S.A.</t>
  </si>
  <si>
    <t>MARTINEZ, CLEMENTE</t>
  </si>
  <si>
    <t>QUICK INFORMATICA</t>
  </si>
  <si>
    <t>SEGEL LOGISTICA S.A.</t>
  </si>
  <si>
    <t>ALLEGRA</t>
  </si>
  <si>
    <t>BANCO CONTINENTAL S.A.E.C.A</t>
  </si>
  <si>
    <t>VISA INTERNATIONAL</t>
  </si>
  <si>
    <t>CLT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</si>
</sst>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  <numFmt numFmtId="183" formatCode="_-* #,##0\ _P_t_s_-;\-* #,##0\ _P_t_s_-;_-* &quot;-&quot;??\ _P_t_s_-;_-@_-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3" fontId="9" fillId="53" borderId="46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 applyAlignment="1">
      <alignment horizontal="right" vertical="center" wrapText="1"/>
    </xf>
    <xf numFmtId="3" fontId="9" fillId="53" borderId="47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/>
    <xf numFmtId="3" fontId="9" fillId="53" borderId="47" xfId="0" applyNumberFormat="1" applyFont="1" applyFill="1" applyBorder="1"/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6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4" fontId="9" fillId="0" borderId="30" xfId="2" applyNumberFormat="1" applyFont="1" applyFill="1" applyBorder="1" applyAlignment="1">
      <alignment horizontal="right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182" fontId="6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7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15" fillId="0" borderId="45" xfId="0" applyNumberFormat="1" applyFont="1" applyBorder="1" applyAlignment="1">
      <alignment horizontal="right" vertical="top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" fontId="9" fillId="0" borderId="30" xfId="0" applyNumberFormat="1" applyFont="1" applyBorder="1"/>
    <xf numFmtId="3" fontId="9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15" fillId="0" borderId="10" xfId="0" applyFont="1" applyBorder="1" applyAlignment="1">
      <alignment horizontal="center"/>
    </xf>
    <xf numFmtId="3" fontId="15" fillId="0" borderId="10" xfId="0" applyNumberFormat="1" applyFont="1" applyBorder="1" applyAlignment="1">
      <alignment horizontal="right" vertical="center" wrapText="1"/>
    </xf>
    <xf numFmtId="4" fontId="15" fillId="0" borderId="47" xfId="0" applyNumberFormat="1" applyFont="1" applyBorder="1" applyAlignment="1">
      <alignment horizontal="right" vertical="center" wrapText="1"/>
    </xf>
    <xf numFmtId="4" fontId="9" fillId="53" borderId="39" xfId="0" applyNumberFormat="1" applyFont="1" applyFill="1" applyBorder="1" applyAlignment="1">
      <alignment horizontal="center"/>
    </xf>
    <xf numFmtId="0" fontId="70" fillId="0" borderId="0" xfId="0" applyFont="1"/>
    <xf numFmtId="183" fontId="12" fillId="53" borderId="0" xfId="2" applyNumberFormat="1" applyFont="1" applyFill="1" applyAlignment="1"/>
    <xf numFmtId="3" fontId="9" fillId="0" borderId="46" xfId="0" applyNumberFormat="1" applyFont="1" applyBorder="1"/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8" xfId="0" applyNumberFormat="1" applyFont="1" applyFill="1" applyBorder="1" applyAlignment="1">
      <alignment horizontal="center"/>
    </xf>
    <xf numFmtId="3" fontId="15" fillId="53" borderId="9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98</xdr:row>
      <xdr:rowOff>19050</xdr:rowOff>
    </xdr:from>
    <xdr:to>
      <xdr:col>10</xdr:col>
      <xdr:colOff>819150</xdr:colOff>
      <xdr:row>100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3"/>
  <sheetViews>
    <sheetView tabSelected="1"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7"/>
      <c r="B1" s="43"/>
      <c r="C1" s="8"/>
      <c r="D1" s="8"/>
      <c r="E1" s="8"/>
      <c r="F1" s="8"/>
      <c r="G1" s="7"/>
      <c r="H1" s="7"/>
    </row>
    <row r="2" spans="1:9" ht="17.399999999999999" x14ac:dyDescent="0.3">
      <c r="A2" s="7"/>
      <c r="B2" s="73" t="s">
        <v>13</v>
      </c>
      <c r="C2" s="8"/>
      <c r="D2" s="74"/>
      <c r="E2" s="74"/>
      <c r="F2" s="8"/>
      <c r="G2" s="50"/>
      <c r="H2" s="50"/>
      <c r="I2" s="2"/>
    </row>
    <row r="3" spans="1:9" x14ac:dyDescent="0.25">
      <c r="A3" s="7"/>
      <c r="B3" s="43"/>
      <c r="C3" s="8"/>
      <c r="D3" s="8"/>
      <c r="E3" s="8"/>
      <c r="F3" s="8"/>
      <c r="G3" s="50"/>
      <c r="H3" s="50"/>
      <c r="I3" s="2"/>
    </row>
    <row r="4" spans="1:9" x14ac:dyDescent="0.25">
      <c r="A4" s="7"/>
      <c r="B4" s="75" t="s">
        <v>19</v>
      </c>
      <c r="C4" s="76"/>
      <c r="D4" s="75" t="s">
        <v>32</v>
      </c>
      <c r="E4" s="8"/>
      <c r="F4" s="8"/>
      <c r="G4" s="50"/>
      <c r="H4" s="50"/>
      <c r="I4" s="2"/>
    </row>
    <row r="5" spans="1:9" x14ac:dyDescent="0.25">
      <c r="A5" s="7"/>
      <c r="B5" s="75" t="s">
        <v>20</v>
      </c>
      <c r="C5" s="76"/>
      <c r="D5" s="77">
        <v>46022</v>
      </c>
      <c r="E5" s="8"/>
      <c r="F5" s="8"/>
      <c r="G5" s="50"/>
      <c r="H5" s="50"/>
      <c r="I5" s="2"/>
    </row>
    <row r="6" spans="1:9" x14ac:dyDescent="0.25">
      <c r="A6" s="7"/>
      <c r="B6" s="75" t="s">
        <v>21</v>
      </c>
      <c r="C6" s="76"/>
      <c r="D6" s="78">
        <v>6585.55</v>
      </c>
      <c r="E6" s="8"/>
      <c r="F6" s="8"/>
      <c r="G6" s="50"/>
      <c r="H6" s="50"/>
      <c r="I6" s="2"/>
    </row>
    <row r="7" spans="1:9" x14ac:dyDescent="0.25">
      <c r="A7" s="7"/>
      <c r="B7" s="43"/>
      <c r="C7" s="8"/>
      <c r="D7" s="8"/>
      <c r="E7" s="8"/>
      <c r="F7" s="8"/>
      <c r="G7" s="50"/>
      <c r="H7" s="50"/>
      <c r="I7" s="2"/>
    </row>
    <row r="8" spans="1:9" x14ac:dyDescent="0.25">
      <c r="A8" s="7"/>
      <c r="B8" s="64" t="s">
        <v>14</v>
      </c>
      <c r="C8" s="6" t="s">
        <v>51</v>
      </c>
      <c r="D8" s="8"/>
      <c r="E8" s="8"/>
      <c r="F8" s="9"/>
      <c r="G8" s="50"/>
      <c r="H8" s="50"/>
      <c r="I8" s="2"/>
    </row>
    <row r="9" spans="1:9" x14ac:dyDescent="0.25">
      <c r="A9" s="7"/>
      <c r="B9" s="64" t="s">
        <v>15</v>
      </c>
      <c r="C9" s="6" t="s">
        <v>52</v>
      </c>
      <c r="D9" s="8"/>
      <c r="E9" s="8"/>
      <c r="F9" s="9"/>
      <c r="G9" s="50"/>
      <c r="H9" s="50"/>
      <c r="I9" s="2"/>
    </row>
    <row r="10" spans="1:9" x14ac:dyDescent="0.25">
      <c r="A10" s="7"/>
      <c r="B10" s="64" t="s">
        <v>22</v>
      </c>
      <c r="C10" s="6" t="s">
        <v>53</v>
      </c>
      <c r="D10" s="8"/>
      <c r="E10" s="8"/>
      <c r="F10" s="9"/>
      <c r="G10" s="50"/>
      <c r="H10" s="50"/>
      <c r="I10" s="2"/>
    </row>
    <row r="11" spans="1:9" x14ac:dyDescent="0.25">
      <c r="A11" s="7"/>
      <c r="B11" s="64" t="s">
        <v>34</v>
      </c>
      <c r="C11" s="6" t="s">
        <v>27</v>
      </c>
      <c r="D11" s="8"/>
      <c r="E11" s="8"/>
      <c r="F11" s="9"/>
      <c r="G11" s="50"/>
      <c r="H11" s="50"/>
      <c r="I11" s="2"/>
    </row>
    <row r="12" spans="1:9" x14ac:dyDescent="0.25">
      <c r="A12" s="7"/>
      <c r="B12" s="43"/>
      <c r="C12" s="8"/>
      <c r="D12" s="8"/>
      <c r="E12" s="8"/>
      <c r="F12" s="8"/>
      <c r="G12" s="50"/>
      <c r="H12" s="50"/>
      <c r="I12" s="2"/>
    </row>
    <row r="13" spans="1:9" x14ac:dyDescent="0.25">
      <c r="A13" s="7"/>
      <c r="B13" s="43"/>
      <c r="C13" s="8"/>
      <c r="D13" s="8"/>
      <c r="E13" s="8"/>
      <c r="F13" s="8"/>
      <c r="G13" s="50"/>
      <c r="H13" s="50"/>
      <c r="I13" s="2"/>
    </row>
    <row r="14" spans="1:9" x14ac:dyDescent="0.25">
      <c r="A14" s="7"/>
      <c r="B14" s="43"/>
      <c r="C14" s="8"/>
      <c r="D14" s="8"/>
      <c r="E14" s="8"/>
      <c r="F14" s="8"/>
      <c r="G14" s="50"/>
      <c r="H14" s="50"/>
      <c r="I14" s="2"/>
    </row>
    <row r="15" spans="1:9" x14ac:dyDescent="0.25">
      <c r="A15" s="7"/>
      <c r="B15" s="43"/>
      <c r="C15" s="8"/>
      <c r="D15" s="8"/>
      <c r="E15" s="8"/>
      <c r="F15" s="8"/>
      <c r="G15" s="50"/>
      <c r="H15" s="50"/>
      <c r="I15" s="2"/>
    </row>
    <row r="16" spans="1:9" x14ac:dyDescent="0.25">
      <c r="A16" s="7"/>
      <c r="B16" s="43"/>
      <c r="C16" s="8"/>
      <c r="D16" s="8"/>
      <c r="E16" s="8"/>
      <c r="F16" s="8"/>
      <c r="G16" s="50"/>
      <c r="H16" s="50"/>
      <c r="I16" s="2"/>
    </row>
    <row r="17" spans="1:9" x14ac:dyDescent="0.25">
      <c r="A17" s="7"/>
      <c r="B17" s="43"/>
      <c r="C17" s="8"/>
      <c r="D17" s="8"/>
      <c r="E17" s="8"/>
      <c r="F17" s="8"/>
      <c r="G17" s="50"/>
      <c r="H17" s="50"/>
      <c r="I17" s="2"/>
    </row>
    <row r="18" spans="1:9" x14ac:dyDescent="0.25">
      <c r="A18" s="7"/>
      <c r="B18" s="43"/>
      <c r="C18" s="8"/>
      <c r="D18" s="8"/>
      <c r="E18" s="8"/>
      <c r="F18" s="8"/>
      <c r="G18" s="50"/>
      <c r="H18" s="50"/>
      <c r="I18" s="2"/>
    </row>
    <row r="19" spans="1:9" x14ac:dyDescent="0.25">
      <c r="A19" s="7"/>
      <c r="B19" s="43"/>
      <c r="C19" s="37"/>
      <c r="D19" s="8"/>
      <c r="E19" s="8"/>
      <c r="F19" s="79"/>
      <c r="G19" s="54"/>
      <c r="H19" s="7"/>
      <c r="I19" s="2"/>
    </row>
    <row r="20" spans="1:9" ht="12.75" customHeight="1" x14ac:dyDescent="0.25">
      <c r="A20" s="7"/>
      <c r="B20" s="43"/>
      <c r="C20" s="37"/>
      <c r="D20" s="8"/>
      <c r="E20" s="8"/>
      <c r="F20" s="79"/>
      <c r="G20" s="54"/>
      <c r="H20" s="7"/>
      <c r="I20" s="2"/>
    </row>
    <row r="21" spans="1:9" x14ac:dyDescent="0.25">
      <c r="A21" s="7"/>
      <c r="B21" s="43"/>
      <c r="C21" s="8"/>
      <c r="D21" s="8"/>
      <c r="E21" s="8"/>
      <c r="F21" s="8"/>
      <c r="G21" s="50"/>
      <c r="H21" s="50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92"/>
  <sheetViews>
    <sheetView zoomScale="90" zoomScaleNormal="90" workbookViewId="0">
      <pane ySplit="7" topLeftCell="A15" activePane="bottomLeft" state="frozen"/>
      <selection activeCell="F21" sqref="F21:F22"/>
      <selection pane="bottomLeft" activeCell="H27" sqref="H27:H28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23.33203125" style="25" customWidth="1"/>
    <col min="4" max="4" width="32.33203125" style="8" bestFit="1" customWidth="1"/>
    <col min="5" max="5" width="13.33203125" style="8" hidden="1" customWidth="1"/>
    <col min="6" max="6" width="15" style="26" customWidth="1"/>
    <col min="7" max="7" width="17" style="43" customWidth="1"/>
    <col min="8" max="8" width="15.6640625" style="9" customWidth="1"/>
    <col min="9" max="9" width="15.6640625" style="10" customWidth="1"/>
    <col min="10" max="11" width="12.6640625" style="8" customWidth="1"/>
    <col min="12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6"/>
      <c r="H1" s="143"/>
      <c r="I1" s="14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8"/>
    </row>
    <row r="3" spans="2:23" x14ac:dyDescent="0.25">
      <c r="B3" s="58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2" t="s">
        <v>47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5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41</v>
      </c>
      <c r="C6" s="15"/>
      <c r="D6" s="16">
        <f>+Índice!D5</f>
        <v>46022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42</v>
      </c>
      <c r="C7" s="15"/>
      <c r="D7" s="18">
        <f>+Índice!D6</f>
        <v>6585.55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3">
      <c r="B11" s="188" t="s">
        <v>2</v>
      </c>
      <c r="C11" s="188" t="s">
        <v>3</v>
      </c>
      <c r="D11" s="188" t="s">
        <v>4</v>
      </c>
      <c r="E11" s="188" t="s">
        <v>25</v>
      </c>
      <c r="F11" s="192" t="s">
        <v>5</v>
      </c>
      <c r="G11" s="120" t="s">
        <v>6</v>
      </c>
      <c r="H11" s="198" t="s">
        <v>6</v>
      </c>
      <c r="I11" s="199"/>
      <c r="J11" s="188" t="s">
        <v>7</v>
      </c>
      <c r="K11" s="190" t="s">
        <v>18</v>
      </c>
    </row>
    <row r="12" spans="2:23" ht="28.5" customHeight="1" thickBot="1" x14ac:dyDescent="0.3">
      <c r="B12" s="189"/>
      <c r="C12" s="189"/>
      <c r="D12" s="189"/>
      <c r="E12" s="189"/>
      <c r="F12" s="193"/>
      <c r="G12" s="149" t="s">
        <v>8</v>
      </c>
      <c r="H12" s="150" t="s">
        <v>9</v>
      </c>
      <c r="I12" s="61" t="s">
        <v>10</v>
      </c>
      <c r="J12" s="189"/>
      <c r="K12" s="191"/>
    </row>
    <row r="13" spans="2:23" x14ac:dyDescent="0.25">
      <c r="B13" s="121">
        <v>1</v>
      </c>
      <c r="C13" s="124" t="s">
        <v>45</v>
      </c>
      <c r="D13" s="121" t="s">
        <v>73</v>
      </c>
      <c r="E13" s="127"/>
      <c r="F13" s="130">
        <v>45958</v>
      </c>
      <c r="G13" s="187">
        <v>3000000000</v>
      </c>
      <c r="H13" s="187">
        <v>3000000000</v>
      </c>
      <c r="I13" s="141">
        <v>0</v>
      </c>
      <c r="J13" s="121" t="s">
        <v>36</v>
      </c>
      <c r="K13" s="121" t="s">
        <v>35</v>
      </c>
    </row>
    <row r="14" spans="2:23" x14ac:dyDescent="0.25">
      <c r="B14" s="122">
        <v>2</v>
      </c>
      <c r="C14" s="125" t="s">
        <v>45</v>
      </c>
      <c r="D14" s="122" t="s">
        <v>39</v>
      </c>
      <c r="E14" s="128"/>
      <c r="F14" s="130">
        <v>46022</v>
      </c>
      <c r="G14" s="135">
        <v>1594622192.9100001</v>
      </c>
      <c r="H14" s="135">
        <v>1594622192.9100001</v>
      </c>
      <c r="I14" s="141">
        <v>0</v>
      </c>
      <c r="J14" s="122" t="s">
        <v>36</v>
      </c>
      <c r="K14" s="122" t="s">
        <v>35</v>
      </c>
    </row>
    <row r="15" spans="2:23" x14ac:dyDescent="0.25">
      <c r="B15" s="122">
        <v>3</v>
      </c>
      <c r="C15" s="125" t="s">
        <v>45</v>
      </c>
      <c r="D15" s="122" t="s">
        <v>57</v>
      </c>
      <c r="E15" s="128"/>
      <c r="F15" s="130">
        <v>46022</v>
      </c>
      <c r="G15" s="135">
        <v>-1944511387</v>
      </c>
      <c r="H15" s="135">
        <v>-1944511387</v>
      </c>
      <c r="I15" s="141">
        <v>0</v>
      </c>
      <c r="J15" s="122" t="s">
        <v>36</v>
      </c>
      <c r="K15" s="122" t="s">
        <v>35</v>
      </c>
    </row>
    <row r="16" spans="2:23" x14ac:dyDescent="0.25">
      <c r="B16" s="122">
        <v>4</v>
      </c>
      <c r="C16" s="125" t="s">
        <v>46</v>
      </c>
      <c r="D16" s="122" t="s">
        <v>70</v>
      </c>
      <c r="E16" s="128"/>
      <c r="F16" s="130" t="s">
        <v>56</v>
      </c>
      <c r="G16" s="135">
        <v>408826</v>
      </c>
      <c r="H16" s="135">
        <v>408826</v>
      </c>
      <c r="I16" s="141">
        <v>0</v>
      </c>
      <c r="J16" s="122" t="s">
        <v>36</v>
      </c>
      <c r="K16" s="122" t="s">
        <v>35</v>
      </c>
    </row>
    <row r="17" spans="2:11" x14ac:dyDescent="0.25">
      <c r="B17" s="122">
        <v>5</v>
      </c>
      <c r="C17" s="125" t="s">
        <v>55</v>
      </c>
      <c r="D17" s="122" t="s">
        <v>73</v>
      </c>
      <c r="E17" s="128"/>
      <c r="F17" s="130">
        <v>46371</v>
      </c>
      <c r="G17" s="135">
        <v>10000000000</v>
      </c>
      <c r="H17" s="135">
        <v>10000000000</v>
      </c>
      <c r="I17" s="141">
        <v>0</v>
      </c>
      <c r="J17" s="122" t="s">
        <v>36</v>
      </c>
      <c r="K17" s="122" t="s">
        <v>35</v>
      </c>
    </row>
    <row r="18" spans="2:11" ht="13.8" thickBot="1" x14ac:dyDescent="0.3">
      <c r="B18" s="123">
        <v>6</v>
      </c>
      <c r="C18" s="126" t="s">
        <v>55</v>
      </c>
      <c r="D18" s="123" t="s">
        <v>39</v>
      </c>
      <c r="E18" s="129"/>
      <c r="F18" s="131">
        <v>46371</v>
      </c>
      <c r="G18" s="136">
        <v>145575049.08000001</v>
      </c>
      <c r="H18" s="136">
        <v>145575049.08000001</v>
      </c>
      <c r="I18" s="139">
        <v>0</v>
      </c>
      <c r="J18" s="123" t="s">
        <v>36</v>
      </c>
      <c r="K18" s="123" t="s">
        <v>35</v>
      </c>
    </row>
    <row r="19" spans="2:11" ht="13.8" thickBot="1" x14ac:dyDescent="0.3">
      <c r="F19" s="142" t="s">
        <v>17</v>
      </c>
      <c r="G19" s="163">
        <f>SUM(G13:G18)</f>
        <v>12796094680.99</v>
      </c>
      <c r="H19" s="163">
        <f>SUM(H13:H18)</f>
        <v>12796094680.99</v>
      </c>
      <c r="I19" s="183">
        <v>0</v>
      </c>
    </row>
    <row r="20" spans="2:11" x14ac:dyDescent="0.25">
      <c r="G20" s="27"/>
    </row>
    <row r="21" spans="2:11" x14ac:dyDescent="0.25">
      <c r="G21" s="27"/>
    </row>
    <row r="22" spans="2:11" x14ac:dyDescent="0.25">
      <c r="B22" s="15" t="s">
        <v>16</v>
      </c>
      <c r="G22" s="27"/>
    </row>
    <row r="23" spans="2:11" ht="13.8" thickBot="1" x14ac:dyDescent="0.3">
      <c r="G23" s="27"/>
    </row>
    <row r="24" spans="2:11" ht="13.8" thickBot="1" x14ac:dyDescent="0.3">
      <c r="B24" s="192" t="s">
        <v>2</v>
      </c>
      <c r="C24" s="192" t="s">
        <v>3</v>
      </c>
      <c r="D24" s="190" t="s">
        <v>4</v>
      </c>
      <c r="E24" s="194" t="s">
        <v>25</v>
      </c>
      <c r="F24" s="194" t="s">
        <v>5</v>
      </c>
      <c r="G24" s="120" t="s">
        <v>6</v>
      </c>
      <c r="H24" s="196" t="s">
        <v>6</v>
      </c>
      <c r="I24" s="197"/>
      <c r="J24" s="190" t="s">
        <v>7</v>
      </c>
      <c r="K24" s="190" t="s">
        <v>18</v>
      </c>
    </row>
    <row r="25" spans="2:11" ht="24" customHeight="1" thickBot="1" x14ac:dyDescent="0.3">
      <c r="B25" s="193"/>
      <c r="C25" s="193"/>
      <c r="D25" s="191"/>
      <c r="E25" s="195"/>
      <c r="F25" s="195"/>
      <c r="G25" s="149" t="s">
        <v>8</v>
      </c>
      <c r="H25" s="150" t="s">
        <v>9</v>
      </c>
      <c r="I25" s="184" t="s">
        <v>10</v>
      </c>
      <c r="J25" s="191"/>
      <c r="K25" s="191"/>
    </row>
    <row r="26" spans="2:11" x14ac:dyDescent="0.25">
      <c r="B26" s="121">
        <v>1</v>
      </c>
      <c r="C26" s="124" t="s">
        <v>45</v>
      </c>
      <c r="D26" s="121" t="s">
        <v>40</v>
      </c>
      <c r="E26" s="127"/>
      <c r="F26" s="130">
        <v>46665</v>
      </c>
      <c r="G26" s="132">
        <v>13230000000</v>
      </c>
      <c r="H26" s="132">
        <v>13230000000</v>
      </c>
      <c r="I26" s="137">
        <v>0</v>
      </c>
      <c r="J26" s="121" t="s">
        <v>36</v>
      </c>
      <c r="K26" s="121" t="s">
        <v>35</v>
      </c>
    </row>
    <row r="27" spans="2:11" x14ac:dyDescent="0.25">
      <c r="B27" s="122">
        <v>2</v>
      </c>
      <c r="C27" s="125" t="s">
        <v>45</v>
      </c>
      <c r="D27" s="122" t="s">
        <v>67</v>
      </c>
      <c r="E27" s="128"/>
      <c r="F27" s="130">
        <v>46665</v>
      </c>
      <c r="G27" s="133">
        <v>1196423708</v>
      </c>
      <c r="H27" s="133">
        <v>1196423708</v>
      </c>
      <c r="I27" s="138">
        <v>0</v>
      </c>
      <c r="J27" s="122" t="s">
        <v>36</v>
      </c>
      <c r="K27" s="122" t="s">
        <v>35</v>
      </c>
    </row>
    <row r="28" spans="2:11" x14ac:dyDescent="0.25">
      <c r="B28" s="122">
        <v>3</v>
      </c>
      <c r="C28" s="125" t="s">
        <v>45</v>
      </c>
      <c r="D28" s="122" t="s">
        <v>68</v>
      </c>
      <c r="E28" s="128"/>
      <c r="F28" s="130">
        <v>46665</v>
      </c>
      <c r="G28" s="133">
        <v>-1196423708</v>
      </c>
      <c r="H28" s="133">
        <v>-1196423708</v>
      </c>
      <c r="I28" s="138">
        <v>0</v>
      </c>
      <c r="J28" s="122" t="s">
        <v>36</v>
      </c>
      <c r="K28" s="122" t="s">
        <v>35</v>
      </c>
    </row>
    <row r="29" spans="2:11" x14ac:dyDescent="0.25">
      <c r="B29" s="122">
        <v>4</v>
      </c>
      <c r="C29" s="125" t="s">
        <v>55</v>
      </c>
      <c r="D29" s="122" t="s">
        <v>40</v>
      </c>
      <c r="E29" s="128"/>
      <c r="F29" s="130">
        <v>47102</v>
      </c>
      <c r="G29" s="133">
        <v>20000000000</v>
      </c>
      <c r="H29" s="133">
        <v>20000000000</v>
      </c>
      <c r="I29" s="138">
        <v>0</v>
      </c>
      <c r="J29" s="122" t="s">
        <v>36</v>
      </c>
      <c r="K29" s="122" t="s">
        <v>35</v>
      </c>
    </row>
    <row r="30" spans="2:11" x14ac:dyDescent="0.25">
      <c r="B30" s="122">
        <v>5</v>
      </c>
      <c r="C30" s="125" t="s">
        <v>55</v>
      </c>
      <c r="D30" s="122" t="s">
        <v>65</v>
      </c>
      <c r="E30" s="128"/>
      <c r="F30" s="130">
        <v>47102</v>
      </c>
      <c r="G30" s="133">
        <v>3905342464</v>
      </c>
      <c r="H30" s="133">
        <v>3905342464</v>
      </c>
      <c r="I30" s="138">
        <v>0</v>
      </c>
      <c r="J30" s="122" t="s">
        <v>36</v>
      </c>
      <c r="K30" s="122" t="s">
        <v>35</v>
      </c>
    </row>
    <row r="31" spans="2:11" ht="13.8" thickBot="1" x14ac:dyDescent="0.3">
      <c r="B31" s="123">
        <v>6</v>
      </c>
      <c r="C31" s="126" t="s">
        <v>55</v>
      </c>
      <c r="D31" s="123" t="s">
        <v>66</v>
      </c>
      <c r="E31" s="129"/>
      <c r="F31" s="130">
        <v>47102</v>
      </c>
      <c r="G31" s="134">
        <v>-3905342464</v>
      </c>
      <c r="H31" s="134">
        <v>-3905342464</v>
      </c>
      <c r="I31" s="139">
        <v>0</v>
      </c>
      <c r="J31" s="123" t="s">
        <v>36</v>
      </c>
      <c r="K31" s="123" t="s">
        <v>35</v>
      </c>
    </row>
    <row r="32" spans="2:11" ht="13.8" thickBot="1" x14ac:dyDescent="0.3">
      <c r="F32" s="142" t="s">
        <v>17</v>
      </c>
      <c r="G32" s="163">
        <f>SUM(G26:G31)</f>
        <v>33230000000</v>
      </c>
      <c r="H32" s="163">
        <f>SUM(H26:H31)</f>
        <v>33230000000</v>
      </c>
      <c r="I32" s="140">
        <v>0</v>
      </c>
    </row>
    <row r="33" spans="2:9" x14ac:dyDescent="0.25">
      <c r="G33" s="27"/>
    </row>
    <row r="34" spans="2:9" x14ac:dyDescent="0.25">
      <c r="B34" s="46" t="s">
        <v>43</v>
      </c>
      <c r="C34" s="47"/>
      <c r="D34" s="46"/>
      <c r="E34" s="46"/>
      <c r="F34" s="48"/>
      <c r="G34" s="49"/>
    </row>
    <row r="35" spans="2:9" x14ac:dyDescent="0.25">
      <c r="B35" s="46"/>
      <c r="C35" s="47"/>
      <c r="D35" s="46"/>
      <c r="E35" s="46"/>
      <c r="F35" s="48"/>
      <c r="G35" s="49"/>
    </row>
    <row r="36" spans="2:9" x14ac:dyDescent="0.25">
      <c r="B36" s="46"/>
      <c r="C36" s="47"/>
      <c r="D36" s="46"/>
      <c r="E36" s="46"/>
      <c r="F36" s="48"/>
      <c r="G36" s="49"/>
    </row>
    <row r="37" spans="2:9" x14ac:dyDescent="0.25">
      <c r="B37" s="46"/>
      <c r="C37" s="47"/>
      <c r="D37" s="46"/>
      <c r="E37" s="46"/>
      <c r="F37" s="48"/>
      <c r="G37" s="49"/>
    </row>
    <row r="38" spans="2:9" x14ac:dyDescent="0.25">
      <c r="B38" s="46"/>
      <c r="C38" s="47"/>
      <c r="D38" s="46"/>
      <c r="E38" s="46"/>
      <c r="F38" s="48"/>
      <c r="G38" s="49"/>
    </row>
    <row r="39" spans="2:9" x14ac:dyDescent="0.25">
      <c r="G39" s="27"/>
      <c r="I39" s="8"/>
    </row>
    <row r="40" spans="2:9" x14ac:dyDescent="0.25">
      <c r="G40" s="27"/>
    </row>
    <row r="41" spans="2:9" x14ac:dyDescent="0.25">
      <c r="G41" s="27"/>
    </row>
    <row r="42" spans="2:9" x14ac:dyDescent="0.25">
      <c r="G42" s="27"/>
    </row>
    <row r="43" spans="2:9" x14ac:dyDescent="0.25">
      <c r="G43" s="27"/>
    </row>
    <row r="44" spans="2:9" x14ac:dyDescent="0.25">
      <c r="G44" s="27"/>
    </row>
    <row r="45" spans="2:9" x14ac:dyDescent="0.25">
      <c r="G45" s="27"/>
    </row>
    <row r="46" spans="2:9" x14ac:dyDescent="0.25">
      <c r="G46" s="27"/>
    </row>
    <row r="47" spans="2:9" x14ac:dyDescent="0.25">
      <c r="G47" s="27"/>
    </row>
    <row r="48" spans="2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</sheetData>
  <mergeCells count="16">
    <mergeCell ref="E11:E12"/>
    <mergeCell ref="K11:K12"/>
    <mergeCell ref="K24:K25"/>
    <mergeCell ref="B24:B25"/>
    <mergeCell ref="C24:C25"/>
    <mergeCell ref="D24:D25"/>
    <mergeCell ref="E24:E25"/>
    <mergeCell ref="F24:F25"/>
    <mergeCell ref="H24:I24"/>
    <mergeCell ref="J24:J25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pageSetUpPr fitToPage="1"/>
  </sheetPr>
  <dimension ref="B1:W162"/>
  <sheetViews>
    <sheetView showGridLines="0" zoomScale="85" zoomScaleNormal="85" workbookViewId="0">
      <pane ySplit="12" topLeftCell="A13" activePane="bottomLeft" state="frozen"/>
      <selection activeCell="F21" sqref="F21:F22"/>
      <selection pane="bottomLeft" activeCell="K20" sqref="K20"/>
    </sheetView>
  </sheetViews>
  <sheetFormatPr baseColWidth="10" defaultColWidth="12.109375" defaultRowHeight="13.2" x14ac:dyDescent="0.25"/>
  <cols>
    <col min="1" max="1" width="2.109375" style="8" customWidth="1"/>
    <col min="2" max="2" width="4.5546875" style="8" customWidth="1"/>
    <col min="3" max="3" width="49.44140625" style="25" bestFit="1" customWidth="1"/>
    <col min="4" max="4" width="10.6640625" style="25" bestFit="1" customWidth="1"/>
    <col min="5" max="5" width="11.44140625" style="8" customWidth="1"/>
    <col min="6" max="6" width="13.109375" style="26" customWidth="1"/>
    <col min="7" max="7" width="22.33203125" style="145" bestFit="1" customWidth="1"/>
    <col min="8" max="8" width="17.109375" style="9" bestFit="1" customWidth="1"/>
    <col min="9" max="9" width="11.88671875" style="10" bestFit="1" customWidth="1"/>
    <col min="10" max="10" width="16.44140625" style="8" bestFit="1" customWidth="1"/>
    <col min="11" max="11" width="18.5546875" style="8" bestFit="1" customWidth="1"/>
    <col min="12" max="12" width="14.109375" style="8" bestFit="1" customWidth="1"/>
    <col min="13" max="13" width="19.109375" style="8" customWidth="1"/>
    <col min="14" max="14" width="19.6640625" style="8" bestFit="1" customWidth="1"/>
    <col min="15" max="16384" width="12.109375" style="8"/>
  </cols>
  <sheetData>
    <row r="1" spans="2:23" x14ac:dyDescent="0.25">
      <c r="B1" s="6" t="s">
        <v>0</v>
      </c>
      <c r="C1" s="6"/>
      <c r="D1" s="6"/>
      <c r="E1" s="6"/>
      <c r="F1" s="6"/>
      <c r="G1" s="143"/>
      <c r="H1" s="143"/>
      <c r="I1" s="14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D2" s="8"/>
      <c r="F2" s="8"/>
      <c r="G2" s="9"/>
    </row>
    <row r="3" spans="2:23" x14ac:dyDescent="0.25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2" t="s">
        <v>48</v>
      </c>
      <c r="C4" s="8"/>
      <c r="D4" s="8"/>
      <c r="E4" s="84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41</v>
      </c>
      <c r="C6" s="15"/>
      <c r="D6" s="16">
        <f>+'1.1'!D6</f>
        <v>46022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42</v>
      </c>
      <c r="C7" s="15"/>
      <c r="D7" s="18">
        <f>+Índice!D6</f>
        <v>6585.55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8" thickBot="1" x14ac:dyDescent="0.3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88"/>
      <c r="C10" s="89"/>
      <c r="D10" s="89"/>
      <c r="E10" s="90"/>
      <c r="F10" s="91"/>
      <c r="G10" s="92"/>
      <c r="H10" s="92"/>
      <c r="I10" s="93"/>
      <c r="J10" s="91"/>
      <c r="K10" s="94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205" t="s">
        <v>2</v>
      </c>
      <c r="C11" s="200" t="s">
        <v>11</v>
      </c>
      <c r="D11" s="200" t="s">
        <v>4</v>
      </c>
      <c r="E11" s="200" t="s">
        <v>26</v>
      </c>
      <c r="F11" s="200" t="s">
        <v>5</v>
      </c>
      <c r="G11" s="56" t="s">
        <v>6</v>
      </c>
      <c r="H11" s="207" t="s">
        <v>6</v>
      </c>
      <c r="I11" s="207"/>
      <c r="J11" s="200" t="s">
        <v>7</v>
      </c>
      <c r="K11" s="202" t="s">
        <v>18</v>
      </c>
    </row>
    <row r="12" spans="2:23" ht="27.75" customHeight="1" thickBot="1" x14ac:dyDescent="0.3">
      <c r="B12" s="206"/>
      <c r="C12" s="201"/>
      <c r="D12" s="201"/>
      <c r="E12" s="201"/>
      <c r="F12" s="201"/>
      <c r="G12" s="146" t="s">
        <v>8</v>
      </c>
      <c r="H12" s="147" t="s">
        <v>9</v>
      </c>
      <c r="I12" s="148" t="s">
        <v>10</v>
      </c>
      <c r="J12" s="201"/>
      <c r="K12" s="203"/>
    </row>
    <row r="13" spans="2:23" s="4" customFormat="1" ht="13.95" customHeight="1" x14ac:dyDescent="0.25">
      <c r="B13" s="167">
        <v>1</v>
      </c>
      <c r="C13" s="154" t="s">
        <v>144</v>
      </c>
      <c r="D13" s="4" t="s">
        <v>69</v>
      </c>
      <c r="E13" s="155"/>
      <c r="F13" s="156"/>
      <c r="G13" s="157">
        <v>227377735.45999998</v>
      </c>
      <c r="H13" s="157">
        <v>227377735.45999998</v>
      </c>
      <c r="I13" s="152"/>
      <c r="J13" s="168" t="s">
        <v>36</v>
      </c>
      <c r="K13" s="169" t="s">
        <v>37</v>
      </c>
    </row>
    <row r="14" spans="2:23" s="4" customFormat="1" ht="13.95" customHeight="1" x14ac:dyDescent="0.25">
      <c r="B14" s="167">
        <v>2</v>
      </c>
      <c r="C14" s="154" t="s">
        <v>104</v>
      </c>
      <c r="D14" s="4" t="s">
        <v>69</v>
      </c>
      <c r="E14" s="155"/>
      <c r="F14" s="156"/>
      <c r="G14" s="157">
        <v>13946900</v>
      </c>
      <c r="H14" s="157">
        <v>13946900</v>
      </c>
      <c r="I14" s="170"/>
      <c r="J14" s="168" t="s">
        <v>36</v>
      </c>
      <c r="K14" s="169" t="s">
        <v>37</v>
      </c>
      <c r="L14" s="153"/>
    </row>
    <row r="15" spans="2:23" s="4" customFormat="1" ht="13.95" customHeight="1" x14ac:dyDescent="0.25">
      <c r="B15" s="167">
        <v>3</v>
      </c>
      <c r="C15" s="154" t="s">
        <v>128</v>
      </c>
      <c r="D15" s="4" t="s">
        <v>69</v>
      </c>
      <c r="E15" s="155"/>
      <c r="F15" s="156"/>
      <c r="G15" s="157">
        <v>10080000</v>
      </c>
      <c r="H15" s="157">
        <v>10080000</v>
      </c>
      <c r="I15" s="152"/>
      <c r="J15" s="168" t="s">
        <v>36</v>
      </c>
      <c r="K15" s="169" t="s">
        <v>37</v>
      </c>
      <c r="L15" s="153"/>
    </row>
    <row r="16" spans="2:23" s="4" customFormat="1" ht="13.95" customHeight="1" x14ac:dyDescent="0.25">
      <c r="B16" s="167">
        <v>4</v>
      </c>
      <c r="C16" s="154" t="s">
        <v>76</v>
      </c>
      <c r="D16" s="4" t="s">
        <v>69</v>
      </c>
      <c r="E16" s="155"/>
      <c r="F16" s="156"/>
      <c r="G16" s="157">
        <v>3510098.15</v>
      </c>
      <c r="H16" s="157"/>
      <c r="I16" s="152">
        <v>533</v>
      </c>
      <c r="J16" s="168" t="s">
        <v>36</v>
      </c>
      <c r="K16" s="169" t="s">
        <v>37</v>
      </c>
      <c r="L16" s="153"/>
    </row>
    <row r="17" spans="2:14" s="4" customFormat="1" ht="13.95" customHeight="1" x14ac:dyDescent="0.25">
      <c r="B17" s="167">
        <v>5</v>
      </c>
      <c r="C17" s="154" t="s">
        <v>129</v>
      </c>
      <c r="D17" s="4" t="s">
        <v>69</v>
      </c>
      <c r="E17" s="155"/>
      <c r="F17" s="156"/>
      <c r="G17" s="157">
        <v>568195</v>
      </c>
      <c r="H17" s="157">
        <v>568195</v>
      </c>
      <c r="I17" s="152"/>
      <c r="J17" s="168" t="s">
        <v>36</v>
      </c>
      <c r="K17" s="169" t="s">
        <v>37</v>
      </c>
      <c r="L17" s="153"/>
      <c r="M17" s="171"/>
      <c r="N17" s="172"/>
    </row>
    <row r="18" spans="2:14" s="4" customFormat="1" ht="13.95" customHeight="1" x14ac:dyDescent="0.3">
      <c r="B18" s="167">
        <v>6</v>
      </c>
      <c r="C18" s="154" t="s">
        <v>145</v>
      </c>
      <c r="D18" s="185" t="s">
        <v>69</v>
      </c>
      <c r="E18" s="155"/>
      <c r="F18" s="156"/>
      <c r="G18" s="157">
        <v>152992380.15200001</v>
      </c>
      <c r="H18" s="157">
        <v>44142195</v>
      </c>
      <c r="I18" s="170">
        <v>16528.64</v>
      </c>
      <c r="J18" s="168" t="s">
        <v>36</v>
      </c>
      <c r="K18" s="169" t="s">
        <v>37</v>
      </c>
      <c r="L18" s="153"/>
    </row>
    <row r="19" spans="2:14" s="4" customFormat="1" ht="13.95" customHeight="1" x14ac:dyDescent="0.25">
      <c r="B19" s="167">
        <v>7</v>
      </c>
      <c r="C19" s="154" t="s">
        <v>122</v>
      </c>
      <c r="D19" s="4" t="s">
        <v>69</v>
      </c>
      <c r="E19" s="155"/>
      <c r="F19" s="156"/>
      <c r="G19" s="157">
        <v>4213000</v>
      </c>
      <c r="H19" s="157">
        <v>4213000</v>
      </c>
      <c r="I19" s="170"/>
      <c r="J19" s="168" t="s">
        <v>36</v>
      </c>
      <c r="K19" s="169" t="s">
        <v>37</v>
      </c>
      <c r="L19" s="153"/>
    </row>
    <row r="20" spans="2:14" s="4" customFormat="1" ht="13.95" customHeight="1" x14ac:dyDescent="0.25">
      <c r="B20" s="167">
        <v>8</v>
      </c>
      <c r="C20" s="154" t="s">
        <v>130</v>
      </c>
      <c r="D20" s="4" t="s">
        <v>69</v>
      </c>
      <c r="E20" s="155"/>
      <c r="F20" s="156"/>
      <c r="G20" s="157">
        <v>10415310</v>
      </c>
      <c r="H20" s="157">
        <v>10415310</v>
      </c>
      <c r="I20" s="152"/>
      <c r="J20" s="168" t="s">
        <v>36</v>
      </c>
      <c r="K20" s="169" t="s">
        <v>37</v>
      </c>
      <c r="L20" s="153"/>
    </row>
    <row r="21" spans="2:14" s="4" customFormat="1" ht="13.95" customHeight="1" x14ac:dyDescent="0.25">
      <c r="B21" s="167">
        <v>9</v>
      </c>
      <c r="C21" s="154" t="s">
        <v>110</v>
      </c>
      <c r="D21" s="4" t="s">
        <v>69</v>
      </c>
      <c r="E21" s="155"/>
      <c r="F21" s="156"/>
      <c r="G21" s="157">
        <v>11550000</v>
      </c>
      <c r="H21" s="157">
        <v>11550000</v>
      </c>
      <c r="I21" s="170"/>
      <c r="J21" s="168" t="s">
        <v>36</v>
      </c>
      <c r="K21" s="169" t="s">
        <v>37</v>
      </c>
      <c r="L21" s="153"/>
    </row>
    <row r="22" spans="2:14" s="4" customFormat="1" ht="13.95" customHeight="1" x14ac:dyDescent="0.25">
      <c r="B22" s="167">
        <v>10</v>
      </c>
      <c r="C22" s="154" t="s">
        <v>93</v>
      </c>
      <c r="D22" s="4" t="s">
        <v>69</v>
      </c>
      <c r="E22" s="155"/>
      <c r="F22" s="156"/>
      <c r="G22" s="157">
        <v>1986136024.5</v>
      </c>
      <c r="H22" s="157"/>
      <c r="I22" s="170">
        <v>301590</v>
      </c>
      <c r="J22" s="168" t="s">
        <v>36</v>
      </c>
      <c r="K22" s="169" t="s">
        <v>37</v>
      </c>
      <c r="L22" s="153"/>
    </row>
    <row r="23" spans="2:14" s="4" customFormat="1" ht="13.95" customHeight="1" x14ac:dyDescent="0.25">
      <c r="B23" s="167">
        <v>11</v>
      </c>
      <c r="C23" s="154" t="s">
        <v>97</v>
      </c>
      <c r="D23" s="4" t="s">
        <v>69</v>
      </c>
      <c r="E23" s="155"/>
      <c r="F23" s="156"/>
      <c r="G23" s="157">
        <v>623490</v>
      </c>
      <c r="H23" s="157">
        <v>623490</v>
      </c>
      <c r="I23" s="170"/>
      <c r="J23" s="168" t="s">
        <v>36</v>
      </c>
      <c r="K23" s="169" t="s">
        <v>37</v>
      </c>
      <c r="L23" s="153"/>
    </row>
    <row r="24" spans="2:14" s="4" customFormat="1" ht="13.95" customHeight="1" x14ac:dyDescent="0.25">
      <c r="B24" s="167">
        <v>12</v>
      </c>
      <c r="C24" s="154" t="s">
        <v>147</v>
      </c>
      <c r="D24" s="4" t="s">
        <v>69</v>
      </c>
      <c r="E24" s="155"/>
      <c r="F24" s="156"/>
      <c r="G24" s="157">
        <v>149030996.5</v>
      </c>
      <c r="H24" s="157"/>
      <c r="I24" s="152">
        <v>22630</v>
      </c>
      <c r="J24" s="168" t="s">
        <v>36</v>
      </c>
      <c r="K24" s="169" t="s">
        <v>37</v>
      </c>
      <c r="L24" s="153"/>
    </row>
    <row r="25" spans="2:14" s="4" customFormat="1" ht="13.95" customHeight="1" x14ac:dyDescent="0.25">
      <c r="B25" s="167">
        <v>13</v>
      </c>
      <c r="C25" s="154" t="s">
        <v>131</v>
      </c>
      <c r="D25" s="4" t="s">
        <v>69</v>
      </c>
      <c r="E25" s="155"/>
      <c r="F25" s="156"/>
      <c r="G25" s="157">
        <v>3255909</v>
      </c>
      <c r="H25" s="157">
        <v>3255909</v>
      </c>
      <c r="I25" s="152"/>
      <c r="J25" s="168" t="s">
        <v>36</v>
      </c>
      <c r="K25" s="169" t="s">
        <v>37</v>
      </c>
      <c r="L25" s="153"/>
    </row>
    <row r="26" spans="2:14" s="4" customFormat="1" ht="13.95" customHeight="1" x14ac:dyDescent="0.25">
      <c r="B26" s="167">
        <v>14</v>
      </c>
      <c r="C26" s="154" t="s">
        <v>132</v>
      </c>
      <c r="D26" s="4" t="s">
        <v>69</v>
      </c>
      <c r="E26" s="155"/>
      <c r="F26" s="156"/>
      <c r="G26" s="157">
        <v>690000</v>
      </c>
      <c r="H26" s="157">
        <v>690000</v>
      </c>
      <c r="I26" s="152"/>
      <c r="J26" s="168" t="s">
        <v>36</v>
      </c>
      <c r="K26" s="169" t="s">
        <v>37</v>
      </c>
      <c r="L26" s="153"/>
    </row>
    <row r="27" spans="2:14" s="4" customFormat="1" ht="13.95" customHeight="1" x14ac:dyDescent="0.25">
      <c r="B27" s="167">
        <v>15</v>
      </c>
      <c r="C27" s="154" t="s">
        <v>118</v>
      </c>
      <c r="D27" s="4" t="s">
        <v>69</v>
      </c>
      <c r="E27" s="155"/>
      <c r="F27" s="156"/>
      <c r="G27" s="157">
        <v>966272</v>
      </c>
      <c r="H27" s="157">
        <v>966272</v>
      </c>
      <c r="I27" s="152"/>
      <c r="J27" s="168" t="s">
        <v>36</v>
      </c>
      <c r="K27" s="169" t="s">
        <v>37</v>
      </c>
      <c r="L27" s="153"/>
    </row>
    <row r="28" spans="2:14" s="4" customFormat="1" ht="13.95" customHeight="1" x14ac:dyDescent="0.25">
      <c r="B28" s="167">
        <v>16</v>
      </c>
      <c r="C28" s="154" t="s">
        <v>84</v>
      </c>
      <c r="D28" s="4" t="s">
        <v>69</v>
      </c>
      <c r="E28" s="155"/>
      <c r="F28" s="156"/>
      <c r="G28" s="157">
        <v>236592469.30000001</v>
      </c>
      <c r="H28" s="157"/>
      <c r="I28" s="152">
        <v>35926</v>
      </c>
      <c r="J28" s="168" t="s">
        <v>36</v>
      </c>
      <c r="K28" s="169" t="s">
        <v>37</v>
      </c>
      <c r="L28" s="153"/>
    </row>
    <row r="29" spans="2:14" s="4" customFormat="1" ht="13.95" customHeight="1" x14ac:dyDescent="0.25">
      <c r="B29" s="167">
        <v>17</v>
      </c>
      <c r="C29" s="154" t="s">
        <v>123</v>
      </c>
      <c r="D29" s="4" t="s">
        <v>69</v>
      </c>
      <c r="E29" s="155"/>
      <c r="F29" s="156"/>
      <c r="G29" s="157">
        <v>16390000</v>
      </c>
      <c r="H29" s="157">
        <v>16390000</v>
      </c>
      <c r="I29" s="170"/>
      <c r="J29" s="168" t="s">
        <v>36</v>
      </c>
      <c r="K29" s="169" t="s">
        <v>37</v>
      </c>
      <c r="L29" s="153"/>
    </row>
    <row r="30" spans="2:14" s="4" customFormat="1" ht="13.95" customHeight="1" x14ac:dyDescent="0.25">
      <c r="B30" s="167">
        <v>18</v>
      </c>
      <c r="C30" s="154" t="s">
        <v>119</v>
      </c>
      <c r="D30" s="4" t="s">
        <v>69</v>
      </c>
      <c r="E30" s="155"/>
      <c r="F30" s="156"/>
      <c r="G30" s="157">
        <v>23314267</v>
      </c>
      <c r="H30" s="157">
        <v>23314267</v>
      </c>
      <c r="I30" s="170"/>
      <c r="J30" s="168" t="s">
        <v>36</v>
      </c>
      <c r="K30" s="169" t="s">
        <v>37</v>
      </c>
      <c r="L30" s="153"/>
    </row>
    <row r="31" spans="2:14" s="4" customFormat="1" ht="13.95" customHeight="1" x14ac:dyDescent="0.25">
      <c r="B31" s="167">
        <v>19</v>
      </c>
      <c r="C31" s="154" t="s">
        <v>83</v>
      </c>
      <c r="D31" s="4" t="s">
        <v>69</v>
      </c>
      <c r="E31" s="155"/>
      <c r="F31" s="156"/>
      <c r="G31" s="157">
        <v>3622052.5</v>
      </c>
      <c r="H31" s="157"/>
      <c r="I31" s="170">
        <v>550</v>
      </c>
      <c r="J31" s="168" t="s">
        <v>36</v>
      </c>
      <c r="K31" s="169" t="s">
        <v>37</v>
      </c>
      <c r="L31" s="153"/>
    </row>
    <row r="32" spans="2:14" s="4" customFormat="1" ht="13.95" customHeight="1" x14ac:dyDescent="0.25">
      <c r="B32" s="167">
        <v>20</v>
      </c>
      <c r="C32" s="154" t="s">
        <v>82</v>
      </c>
      <c r="D32" s="4" t="s">
        <v>69</v>
      </c>
      <c r="E32" s="155"/>
      <c r="F32" s="156"/>
      <c r="G32" s="157">
        <v>178139127.5</v>
      </c>
      <c r="H32" s="157"/>
      <c r="I32" s="170">
        <v>27050</v>
      </c>
      <c r="J32" s="168" t="s">
        <v>36</v>
      </c>
      <c r="K32" s="169" t="s">
        <v>37</v>
      </c>
      <c r="L32" s="153"/>
    </row>
    <row r="33" spans="2:12" s="4" customFormat="1" ht="13.95" customHeight="1" x14ac:dyDescent="0.25">
      <c r="B33" s="167">
        <v>21</v>
      </c>
      <c r="C33" s="154" t="s">
        <v>94</v>
      </c>
      <c r="D33" s="4" t="s">
        <v>69</v>
      </c>
      <c r="E33" s="155"/>
      <c r="F33" s="156"/>
      <c r="G33" s="157">
        <v>17240969.899999999</v>
      </c>
      <c r="H33" s="157"/>
      <c r="I33" s="170">
        <v>2618</v>
      </c>
      <c r="J33" s="168" t="s">
        <v>36</v>
      </c>
      <c r="K33" s="169" t="s">
        <v>37</v>
      </c>
      <c r="L33" s="153"/>
    </row>
    <row r="34" spans="2:12" s="4" customFormat="1" ht="13.95" customHeight="1" x14ac:dyDescent="0.3">
      <c r="B34" s="167">
        <v>22</v>
      </c>
      <c r="C34" s="154" t="s">
        <v>95</v>
      </c>
      <c r="D34" s="185" t="s">
        <v>69</v>
      </c>
      <c r="E34" s="155"/>
      <c r="F34" s="156"/>
      <c r="G34" s="157">
        <v>43464630</v>
      </c>
      <c r="H34" s="157"/>
      <c r="I34" s="170">
        <v>6600</v>
      </c>
      <c r="J34" s="168" t="s">
        <v>36</v>
      </c>
      <c r="K34" s="169" t="s">
        <v>37</v>
      </c>
      <c r="L34" s="153"/>
    </row>
    <row r="35" spans="2:12" s="4" customFormat="1" ht="13.95" customHeight="1" x14ac:dyDescent="0.25">
      <c r="B35" s="167">
        <v>23</v>
      </c>
      <c r="C35" s="154" t="s">
        <v>74</v>
      </c>
      <c r="D35" s="4" t="s">
        <v>69</v>
      </c>
      <c r="E35" s="155"/>
      <c r="F35" s="156"/>
      <c r="G35" s="157">
        <v>50708735</v>
      </c>
      <c r="H35" s="157"/>
      <c r="I35" s="170">
        <v>7700</v>
      </c>
      <c r="J35" s="168" t="s">
        <v>36</v>
      </c>
      <c r="K35" s="169" t="s">
        <v>37</v>
      </c>
      <c r="L35" s="153"/>
    </row>
    <row r="36" spans="2:12" s="4" customFormat="1" ht="13.95" customHeight="1" x14ac:dyDescent="0.25">
      <c r="B36" s="167">
        <v>24</v>
      </c>
      <c r="C36" s="154" t="s">
        <v>90</v>
      </c>
      <c r="D36" s="4" t="s">
        <v>69</v>
      </c>
      <c r="E36" s="155"/>
      <c r="F36" s="156"/>
      <c r="G36" s="157">
        <v>4266777.8449999997</v>
      </c>
      <c r="H36" s="157"/>
      <c r="I36" s="152">
        <v>647.9</v>
      </c>
      <c r="J36" s="168" t="s">
        <v>36</v>
      </c>
      <c r="K36" s="169" t="s">
        <v>37</v>
      </c>
      <c r="L36" s="153"/>
    </row>
    <row r="37" spans="2:12" s="4" customFormat="1" ht="13.95" customHeight="1" x14ac:dyDescent="0.25">
      <c r="B37" s="167">
        <v>25</v>
      </c>
      <c r="C37" s="154" t="s">
        <v>108</v>
      </c>
      <c r="D37" s="4" t="s">
        <v>69</v>
      </c>
      <c r="E37" s="155"/>
      <c r="F37" s="156"/>
      <c r="G37" s="157">
        <v>1320000</v>
      </c>
      <c r="H37" s="157">
        <v>1320000</v>
      </c>
      <c r="I37" s="152"/>
      <c r="J37" s="168" t="s">
        <v>36</v>
      </c>
      <c r="K37" s="169" t="s">
        <v>37</v>
      </c>
      <c r="L37" s="153"/>
    </row>
    <row r="38" spans="2:12" s="4" customFormat="1" ht="13.95" customHeight="1" x14ac:dyDescent="0.25">
      <c r="B38" s="167">
        <v>26</v>
      </c>
      <c r="C38" s="154" t="s">
        <v>111</v>
      </c>
      <c r="D38" s="4" t="s">
        <v>69</v>
      </c>
      <c r="E38" s="155"/>
      <c r="F38" s="156"/>
      <c r="G38" s="157">
        <v>11649000</v>
      </c>
      <c r="H38" s="157">
        <v>11649000</v>
      </c>
      <c r="I38" s="170"/>
      <c r="J38" s="168" t="s">
        <v>36</v>
      </c>
      <c r="K38" s="169" t="s">
        <v>37</v>
      </c>
      <c r="L38" s="153"/>
    </row>
    <row r="39" spans="2:12" s="4" customFormat="1" ht="13.95" customHeight="1" x14ac:dyDescent="0.25">
      <c r="B39" s="167">
        <v>27</v>
      </c>
      <c r="C39" s="154" t="s">
        <v>120</v>
      </c>
      <c r="D39" s="4" t="s">
        <v>69</v>
      </c>
      <c r="E39" s="155"/>
      <c r="F39" s="156"/>
      <c r="G39" s="157">
        <v>6526400</v>
      </c>
      <c r="H39" s="157">
        <v>6526400</v>
      </c>
      <c r="I39" s="170"/>
      <c r="J39" s="168" t="s">
        <v>36</v>
      </c>
      <c r="K39" s="169" t="s">
        <v>37</v>
      </c>
      <c r="L39" s="153"/>
    </row>
    <row r="40" spans="2:12" s="4" customFormat="1" ht="13.95" customHeight="1" x14ac:dyDescent="0.25">
      <c r="B40" s="167">
        <v>28</v>
      </c>
      <c r="C40" s="154" t="s">
        <v>133</v>
      </c>
      <c r="D40" s="4" t="s">
        <v>69</v>
      </c>
      <c r="E40" s="155"/>
      <c r="F40" s="156"/>
      <c r="G40" s="157">
        <v>14430000</v>
      </c>
      <c r="H40" s="157">
        <v>14430000</v>
      </c>
      <c r="I40" s="152"/>
      <c r="J40" s="168" t="s">
        <v>36</v>
      </c>
      <c r="K40" s="169" t="s">
        <v>37</v>
      </c>
      <c r="L40" s="153"/>
    </row>
    <row r="41" spans="2:12" s="4" customFormat="1" ht="13.95" customHeight="1" x14ac:dyDescent="0.25">
      <c r="B41" s="167">
        <v>29</v>
      </c>
      <c r="C41" s="154" t="s">
        <v>121</v>
      </c>
      <c r="D41" s="4" t="s">
        <v>69</v>
      </c>
      <c r="E41" s="155"/>
      <c r="F41" s="156"/>
      <c r="G41" s="157">
        <v>277000</v>
      </c>
      <c r="H41" s="157">
        <v>277000</v>
      </c>
      <c r="I41" s="170"/>
      <c r="J41" s="168" t="s">
        <v>36</v>
      </c>
      <c r="K41" s="169" t="s">
        <v>37</v>
      </c>
      <c r="L41" s="153"/>
    </row>
    <row r="42" spans="2:12" s="4" customFormat="1" ht="13.95" customHeight="1" x14ac:dyDescent="0.25">
      <c r="B42" s="167">
        <v>30</v>
      </c>
      <c r="C42" s="154" t="s">
        <v>58</v>
      </c>
      <c r="D42" t="s">
        <v>59</v>
      </c>
      <c r="E42" s="155"/>
      <c r="F42" s="156"/>
      <c r="G42" s="157">
        <v>104732372.448</v>
      </c>
      <c r="H42" s="157"/>
      <c r="I42" s="152">
        <v>15903.36</v>
      </c>
      <c r="J42" s="168" t="s">
        <v>36</v>
      </c>
      <c r="K42" s="169" t="s">
        <v>37</v>
      </c>
      <c r="L42" s="153"/>
    </row>
    <row r="43" spans="2:12" s="4" customFormat="1" ht="13.95" customHeight="1" x14ac:dyDescent="0.25">
      <c r="B43" s="167">
        <v>31</v>
      </c>
      <c r="C43" s="154" t="s">
        <v>109</v>
      </c>
      <c r="D43" s="4" t="s">
        <v>69</v>
      </c>
      <c r="E43" s="155"/>
      <c r="F43" s="156"/>
      <c r="G43" s="157">
        <v>640000</v>
      </c>
      <c r="H43" s="157">
        <v>640000</v>
      </c>
      <c r="I43" s="152"/>
      <c r="J43" s="168" t="s">
        <v>36</v>
      </c>
      <c r="K43" s="169" t="s">
        <v>37</v>
      </c>
      <c r="L43" s="153"/>
    </row>
    <row r="44" spans="2:12" s="4" customFormat="1" ht="13.95" customHeight="1" x14ac:dyDescent="0.25">
      <c r="B44" s="167">
        <v>32</v>
      </c>
      <c r="C44" s="154" t="s">
        <v>125</v>
      </c>
      <c r="D44" s="4" t="s">
        <v>69</v>
      </c>
      <c r="E44" s="155"/>
      <c r="F44" s="156"/>
      <c r="G44" s="157">
        <v>6913785</v>
      </c>
      <c r="H44" s="157">
        <v>6913785</v>
      </c>
      <c r="I44" s="170"/>
      <c r="J44" s="168" t="s">
        <v>36</v>
      </c>
      <c r="K44" s="169" t="s">
        <v>37</v>
      </c>
      <c r="L44" s="153"/>
    </row>
    <row r="45" spans="2:12" s="4" customFormat="1" ht="13.95" customHeight="1" x14ac:dyDescent="0.25">
      <c r="B45" s="167">
        <v>33</v>
      </c>
      <c r="C45" s="154" t="s">
        <v>112</v>
      </c>
      <c r="D45" s="4" t="s">
        <v>69</v>
      </c>
      <c r="E45" s="155"/>
      <c r="F45" s="156"/>
      <c r="G45" s="157">
        <v>9945000</v>
      </c>
      <c r="H45" s="157">
        <v>9945000</v>
      </c>
      <c r="I45" s="152"/>
      <c r="J45" s="168" t="s">
        <v>36</v>
      </c>
      <c r="K45" s="169" t="s">
        <v>37</v>
      </c>
      <c r="L45" s="153"/>
    </row>
    <row r="46" spans="2:12" s="4" customFormat="1" ht="13.95" customHeight="1" x14ac:dyDescent="0.25">
      <c r="B46" s="167">
        <v>34</v>
      </c>
      <c r="C46" s="154" t="s">
        <v>107</v>
      </c>
      <c r="D46" s="4" t="s">
        <v>69</v>
      </c>
      <c r="E46" s="155"/>
      <c r="F46" s="156"/>
      <c r="G46" s="157">
        <v>962000</v>
      </c>
      <c r="H46" s="157">
        <v>962000</v>
      </c>
      <c r="I46" s="170"/>
      <c r="J46" s="168" t="s">
        <v>36</v>
      </c>
      <c r="K46" s="169" t="s">
        <v>37</v>
      </c>
      <c r="L46" s="153"/>
    </row>
    <row r="47" spans="2:12" s="4" customFormat="1" ht="13.95" customHeight="1" x14ac:dyDescent="0.25">
      <c r="B47" s="167">
        <v>35</v>
      </c>
      <c r="C47" s="154" t="s">
        <v>77</v>
      </c>
      <c r="D47" s="4" t="s">
        <v>69</v>
      </c>
      <c r="E47" s="155"/>
      <c r="F47" s="156"/>
      <c r="G47" s="157">
        <v>16463875</v>
      </c>
      <c r="H47" s="157"/>
      <c r="I47" s="170">
        <v>2500</v>
      </c>
      <c r="J47" s="168" t="s">
        <v>36</v>
      </c>
      <c r="K47" s="169" t="s">
        <v>37</v>
      </c>
      <c r="L47" s="153"/>
    </row>
    <row r="48" spans="2:12" s="4" customFormat="1" ht="13.95" customHeight="1" x14ac:dyDescent="0.25">
      <c r="B48" s="167">
        <v>36</v>
      </c>
      <c r="C48" s="154" t="s">
        <v>134</v>
      </c>
      <c r="D48" s="4" t="s">
        <v>69</v>
      </c>
      <c r="E48" s="155"/>
      <c r="F48" s="156"/>
      <c r="G48" s="157">
        <v>13819410</v>
      </c>
      <c r="H48" s="157">
        <v>13819410</v>
      </c>
      <c r="I48" s="152"/>
      <c r="J48" s="168" t="s">
        <v>36</v>
      </c>
      <c r="K48" s="169" t="s">
        <v>37</v>
      </c>
      <c r="L48" s="153"/>
    </row>
    <row r="49" spans="2:13" s="4" customFormat="1" ht="13.95" customHeight="1" x14ac:dyDescent="0.25">
      <c r="B49" s="167">
        <v>37</v>
      </c>
      <c r="C49" s="154" t="s">
        <v>85</v>
      </c>
      <c r="D49" s="4" t="s">
        <v>69</v>
      </c>
      <c r="E49" s="155"/>
      <c r="F49" s="156"/>
      <c r="G49" s="157">
        <v>12314978.5</v>
      </c>
      <c r="H49" s="157"/>
      <c r="I49" s="152">
        <v>1870</v>
      </c>
      <c r="J49" s="168" t="s">
        <v>36</v>
      </c>
      <c r="K49" s="169" t="s">
        <v>37</v>
      </c>
      <c r="L49" s="153"/>
    </row>
    <row r="50" spans="2:13" s="4" customFormat="1" ht="13.95" customHeight="1" x14ac:dyDescent="0.25">
      <c r="B50" s="167">
        <v>38</v>
      </c>
      <c r="C50" s="154" t="s">
        <v>126</v>
      </c>
      <c r="D50" s="4" t="s">
        <v>69</v>
      </c>
      <c r="E50" s="155"/>
      <c r="F50" s="156"/>
      <c r="G50" s="157">
        <v>491000</v>
      </c>
      <c r="H50" s="157">
        <v>491000</v>
      </c>
      <c r="I50" s="170"/>
      <c r="J50" s="168" t="s">
        <v>36</v>
      </c>
      <c r="K50" s="169" t="s">
        <v>37</v>
      </c>
      <c r="L50" s="153"/>
    </row>
    <row r="51" spans="2:13" s="4" customFormat="1" ht="13.95" customHeight="1" x14ac:dyDescent="0.25">
      <c r="B51" s="167">
        <v>39</v>
      </c>
      <c r="C51" s="154" t="s">
        <v>106</v>
      </c>
      <c r="D51" s="4" t="s">
        <v>69</v>
      </c>
      <c r="E51" s="155"/>
      <c r="F51" s="156"/>
      <c r="G51" s="157">
        <v>4400000</v>
      </c>
      <c r="H51" s="157">
        <v>4400000</v>
      </c>
      <c r="I51" s="170"/>
      <c r="J51" s="168" t="s">
        <v>36</v>
      </c>
      <c r="K51" s="169" t="s">
        <v>37</v>
      </c>
      <c r="L51" s="153"/>
    </row>
    <row r="52" spans="2:13" s="4" customFormat="1" ht="13.8" customHeight="1" x14ac:dyDescent="0.25">
      <c r="B52" s="167">
        <v>40</v>
      </c>
      <c r="C52" s="154" t="s">
        <v>117</v>
      </c>
      <c r="D52" s="4" t="s">
        <v>69</v>
      </c>
      <c r="E52" s="155"/>
      <c r="F52" s="156"/>
      <c r="G52" s="157">
        <v>60000000</v>
      </c>
      <c r="H52" s="157">
        <v>60000000</v>
      </c>
      <c r="I52" s="152"/>
      <c r="J52" s="168" t="s">
        <v>36</v>
      </c>
      <c r="K52" s="169" t="s">
        <v>37</v>
      </c>
      <c r="L52" s="153"/>
    </row>
    <row r="53" spans="2:13" s="4" customFormat="1" ht="13.95" customHeight="1" x14ac:dyDescent="0.25">
      <c r="B53" s="167">
        <v>41</v>
      </c>
      <c r="C53" s="154" t="s">
        <v>87</v>
      </c>
      <c r="D53" s="4" t="s">
        <v>69</v>
      </c>
      <c r="E53" s="155"/>
      <c r="F53" s="156"/>
      <c r="G53" s="157">
        <v>172409699</v>
      </c>
      <c r="H53" s="157"/>
      <c r="I53" s="170">
        <v>26180</v>
      </c>
      <c r="J53" s="168" t="s">
        <v>36</v>
      </c>
      <c r="K53" s="169" t="s">
        <v>37</v>
      </c>
      <c r="L53" s="153"/>
    </row>
    <row r="54" spans="2:13" s="4" customFormat="1" ht="13.95" customHeight="1" x14ac:dyDescent="0.25">
      <c r="B54" s="167">
        <v>42</v>
      </c>
      <c r="C54" s="154" t="s">
        <v>105</v>
      </c>
      <c r="D54" s="4" t="s">
        <v>69</v>
      </c>
      <c r="E54" s="155"/>
      <c r="F54" s="156"/>
      <c r="G54" s="157">
        <v>57000000</v>
      </c>
      <c r="H54" s="157">
        <v>57000000</v>
      </c>
      <c r="I54" s="170"/>
      <c r="J54" s="168" t="s">
        <v>36</v>
      </c>
      <c r="K54" s="169" t="s">
        <v>37</v>
      </c>
      <c r="L54" s="153"/>
    </row>
    <row r="55" spans="2:13" s="4" customFormat="1" ht="13.95" customHeight="1" x14ac:dyDescent="0.25">
      <c r="B55" s="167">
        <v>43</v>
      </c>
      <c r="C55" s="154" t="s">
        <v>116</v>
      </c>
      <c r="D55" s="4" t="s">
        <v>69</v>
      </c>
      <c r="E55" s="155"/>
      <c r="F55" s="156"/>
      <c r="G55" s="157">
        <v>309100</v>
      </c>
      <c r="H55" s="157">
        <v>309100</v>
      </c>
      <c r="I55" s="170"/>
      <c r="J55" s="168" t="s">
        <v>36</v>
      </c>
      <c r="K55" s="169" t="s">
        <v>37</v>
      </c>
      <c r="L55" s="153"/>
    </row>
    <row r="56" spans="2:13" s="4" customFormat="1" ht="13.95" customHeight="1" x14ac:dyDescent="0.25">
      <c r="B56" s="167">
        <v>44</v>
      </c>
      <c r="C56" s="154" t="s">
        <v>98</v>
      </c>
      <c r="D56" s="4" t="s">
        <v>69</v>
      </c>
      <c r="E56" s="155"/>
      <c r="F56" s="156"/>
      <c r="G56" s="157">
        <v>5940000</v>
      </c>
      <c r="H56" s="157">
        <v>5940000</v>
      </c>
      <c r="I56" s="170"/>
      <c r="J56" s="168" t="s">
        <v>36</v>
      </c>
      <c r="K56" s="169" t="s">
        <v>37</v>
      </c>
      <c r="L56" s="153"/>
    </row>
    <row r="57" spans="2:13" s="4" customFormat="1" ht="13.95" customHeight="1" x14ac:dyDescent="0.25">
      <c r="B57" s="167">
        <v>45</v>
      </c>
      <c r="C57" s="154" t="s">
        <v>141</v>
      </c>
      <c r="D57" s="4" t="s">
        <v>69</v>
      </c>
      <c r="E57" s="155"/>
      <c r="F57" s="156"/>
      <c r="G57" s="157">
        <v>71978000</v>
      </c>
      <c r="H57" s="157">
        <v>71978000</v>
      </c>
      <c r="I57" s="152"/>
      <c r="J57" s="168" t="s">
        <v>36</v>
      </c>
      <c r="K57" s="169" t="s">
        <v>37</v>
      </c>
      <c r="L57" s="153"/>
    </row>
    <row r="58" spans="2:13" s="4" customFormat="1" ht="13.95" customHeight="1" x14ac:dyDescent="0.25">
      <c r="B58" s="167">
        <v>46</v>
      </c>
      <c r="C58" s="154" t="s">
        <v>96</v>
      </c>
      <c r="D58" t="s">
        <v>59</v>
      </c>
      <c r="E58" s="155"/>
      <c r="F58" s="156"/>
      <c r="G58" s="157">
        <v>1339489822.8599999</v>
      </c>
      <c r="H58" s="157"/>
      <c r="I58" s="170">
        <v>203400.1</v>
      </c>
      <c r="J58" s="168" t="s">
        <v>36</v>
      </c>
      <c r="K58" s="169" t="s">
        <v>37</v>
      </c>
      <c r="L58" s="153"/>
      <c r="M58" s="171"/>
    </row>
    <row r="59" spans="2:13" s="4" customFormat="1" ht="13.95" customHeight="1" x14ac:dyDescent="0.25">
      <c r="B59" s="167">
        <v>47</v>
      </c>
      <c r="C59" s="154" t="s">
        <v>127</v>
      </c>
      <c r="D59" s="4" t="s">
        <v>69</v>
      </c>
      <c r="E59" s="155"/>
      <c r="F59" s="156"/>
      <c r="G59" s="157">
        <v>600000</v>
      </c>
      <c r="H59" s="157">
        <v>600000</v>
      </c>
      <c r="I59" s="170"/>
      <c r="J59" s="168" t="s">
        <v>36</v>
      </c>
      <c r="K59" s="169" t="s">
        <v>37</v>
      </c>
      <c r="L59" s="153"/>
    </row>
    <row r="60" spans="2:13" s="4" customFormat="1" ht="13.95" customHeight="1" x14ac:dyDescent="0.25">
      <c r="B60" s="167">
        <v>48</v>
      </c>
      <c r="C60" s="154" t="s">
        <v>124</v>
      </c>
      <c r="D60" s="4" t="s">
        <v>69</v>
      </c>
      <c r="E60" s="155"/>
      <c r="F60" s="156"/>
      <c r="G60" s="157">
        <v>39110000</v>
      </c>
      <c r="H60" s="157">
        <v>39110000</v>
      </c>
      <c r="I60" s="152"/>
      <c r="J60" s="168" t="s">
        <v>36</v>
      </c>
      <c r="K60" s="169" t="s">
        <v>37</v>
      </c>
      <c r="L60" s="153"/>
    </row>
    <row r="61" spans="2:13" s="4" customFormat="1" ht="13.95" customHeight="1" x14ac:dyDescent="0.25">
      <c r="B61" s="167">
        <v>49</v>
      </c>
      <c r="C61" s="154" t="s">
        <v>88</v>
      </c>
      <c r="D61" s="4" t="s">
        <v>69</v>
      </c>
      <c r="E61" s="155"/>
      <c r="F61" s="156"/>
      <c r="G61" s="157">
        <v>30322660.012499999</v>
      </c>
      <c r="H61" s="157">
        <v>3666000</v>
      </c>
      <c r="I61" s="170">
        <v>4047.75</v>
      </c>
      <c r="J61" s="168" t="s">
        <v>36</v>
      </c>
      <c r="K61" s="169" t="s">
        <v>37</v>
      </c>
      <c r="L61" s="153"/>
    </row>
    <row r="62" spans="2:13" s="4" customFormat="1" ht="13.95" customHeight="1" x14ac:dyDescent="0.25">
      <c r="B62" s="167">
        <v>50</v>
      </c>
      <c r="C62" s="154" t="s">
        <v>78</v>
      </c>
      <c r="D62" s="4" t="s">
        <v>69</v>
      </c>
      <c r="E62" s="155"/>
      <c r="F62" s="156"/>
      <c r="G62" s="157">
        <v>8785517</v>
      </c>
      <c r="H62" s="157">
        <v>4570765</v>
      </c>
      <c r="I62" s="152">
        <v>640</v>
      </c>
      <c r="J62" s="168" t="s">
        <v>36</v>
      </c>
      <c r="K62" s="169" t="s">
        <v>37</v>
      </c>
      <c r="L62" s="153"/>
    </row>
    <row r="63" spans="2:13" s="4" customFormat="1" ht="13.95" customHeight="1" x14ac:dyDescent="0.25">
      <c r="B63" s="167">
        <v>51</v>
      </c>
      <c r="C63" s="154" t="s">
        <v>135</v>
      </c>
      <c r="D63" s="4" t="s">
        <v>69</v>
      </c>
      <c r="E63" s="155"/>
      <c r="F63" s="156"/>
      <c r="G63" s="157">
        <v>108237640</v>
      </c>
      <c r="H63" s="157">
        <v>108237640</v>
      </c>
      <c r="I63" s="152"/>
      <c r="J63" s="168" t="s">
        <v>36</v>
      </c>
      <c r="K63" s="169" t="s">
        <v>37</v>
      </c>
      <c r="L63" s="153"/>
    </row>
    <row r="64" spans="2:13" s="4" customFormat="1" ht="13.95" customHeight="1" x14ac:dyDescent="0.25">
      <c r="B64" s="167">
        <v>52</v>
      </c>
      <c r="C64" s="154" t="s">
        <v>113</v>
      </c>
      <c r="D64" s="4" t="s">
        <v>69</v>
      </c>
      <c r="E64" s="155"/>
      <c r="F64" s="156"/>
      <c r="G64" s="157">
        <v>550000</v>
      </c>
      <c r="H64" s="157">
        <v>550000</v>
      </c>
      <c r="I64" s="170"/>
      <c r="J64" s="168" t="s">
        <v>36</v>
      </c>
      <c r="K64" s="169" t="s">
        <v>37</v>
      </c>
      <c r="L64" s="153"/>
    </row>
    <row r="65" spans="2:12" s="4" customFormat="1" ht="13.95" customHeight="1" x14ac:dyDescent="0.25">
      <c r="B65" s="167">
        <v>53</v>
      </c>
      <c r="C65" s="154" t="s">
        <v>79</v>
      </c>
      <c r="D65" s="4" t="s">
        <v>69</v>
      </c>
      <c r="E65" s="155"/>
      <c r="F65" s="156"/>
      <c r="G65" s="157">
        <v>9827286.9875000007</v>
      </c>
      <c r="H65" s="157"/>
      <c r="I65" s="152">
        <v>1492.25</v>
      </c>
      <c r="J65" s="168" t="s">
        <v>36</v>
      </c>
      <c r="K65" s="169" t="s">
        <v>37</v>
      </c>
      <c r="L65" s="153"/>
    </row>
    <row r="66" spans="2:12" s="4" customFormat="1" ht="13.95" customHeight="1" x14ac:dyDescent="0.25">
      <c r="B66" s="167">
        <v>54</v>
      </c>
      <c r="C66" s="154" t="s">
        <v>86</v>
      </c>
      <c r="D66" s="4" t="s">
        <v>69</v>
      </c>
      <c r="E66" s="155"/>
      <c r="F66" s="156"/>
      <c r="G66" s="157">
        <v>1197446402.5999999</v>
      </c>
      <c r="H66" s="157">
        <v>1124136060</v>
      </c>
      <c r="I66" s="170">
        <v>11132</v>
      </c>
      <c r="J66" s="168" t="s">
        <v>36</v>
      </c>
      <c r="K66" s="169" t="s">
        <v>37</v>
      </c>
      <c r="L66" s="153"/>
    </row>
    <row r="67" spans="2:12" s="4" customFormat="1" ht="13.95" customHeight="1" x14ac:dyDescent="0.25">
      <c r="B67" s="167">
        <v>55</v>
      </c>
      <c r="C67" s="154" t="s">
        <v>92</v>
      </c>
      <c r="D67" t="s">
        <v>59</v>
      </c>
      <c r="E67" s="155"/>
      <c r="F67" s="156"/>
      <c r="G67" s="157">
        <v>3189381.86499999</v>
      </c>
      <c r="H67" s="157"/>
      <c r="I67" s="152">
        <v>484.3</v>
      </c>
      <c r="J67" s="168" t="s">
        <v>36</v>
      </c>
      <c r="K67" s="169" t="s">
        <v>37</v>
      </c>
      <c r="L67" s="153"/>
    </row>
    <row r="68" spans="2:12" s="4" customFormat="1" ht="13.95" customHeight="1" x14ac:dyDescent="0.25">
      <c r="B68" s="167">
        <v>56</v>
      </c>
      <c r="C68" s="154" t="s">
        <v>103</v>
      </c>
      <c r="D68" s="4" t="s">
        <v>69</v>
      </c>
      <c r="E68" s="155"/>
      <c r="F68" s="156"/>
      <c r="G68" s="157">
        <v>176000</v>
      </c>
      <c r="H68" s="157">
        <v>176000</v>
      </c>
      <c r="I68" s="170"/>
      <c r="J68" s="168" t="s">
        <v>36</v>
      </c>
      <c r="K68" s="169" t="s">
        <v>37</v>
      </c>
      <c r="L68" s="153"/>
    </row>
    <row r="69" spans="2:12" s="4" customFormat="1" ht="13.95" customHeight="1" x14ac:dyDescent="0.25">
      <c r="B69" s="167">
        <v>57</v>
      </c>
      <c r="C69" s="154" t="s">
        <v>80</v>
      </c>
      <c r="D69" s="4" t="s">
        <v>69</v>
      </c>
      <c r="E69" s="155"/>
      <c r="F69" s="156"/>
      <c r="G69" s="157">
        <v>3292775</v>
      </c>
      <c r="H69" s="157"/>
      <c r="I69" s="170">
        <v>500</v>
      </c>
      <c r="J69" s="168" t="s">
        <v>36</v>
      </c>
      <c r="K69" s="169" t="s">
        <v>37</v>
      </c>
      <c r="L69" s="153"/>
    </row>
    <row r="70" spans="2:12" s="4" customFormat="1" ht="13.95" customHeight="1" x14ac:dyDescent="0.25">
      <c r="B70" s="167">
        <v>58</v>
      </c>
      <c r="C70" s="154" t="s">
        <v>89</v>
      </c>
      <c r="D70" s="4" t="s">
        <v>69</v>
      </c>
      <c r="E70" s="155"/>
      <c r="F70" s="156"/>
      <c r="G70" s="157">
        <v>54946536.424999997</v>
      </c>
      <c r="H70" s="157"/>
      <c r="I70" s="152">
        <v>8343.5</v>
      </c>
      <c r="J70" s="168" t="s">
        <v>36</v>
      </c>
      <c r="K70" s="169" t="s">
        <v>37</v>
      </c>
      <c r="L70" s="153"/>
    </row>
    <row r="71" spans="2:12" s="4" customFormat="1" ht="13.95" customHeight="1" x14ac:dyDescent="0.25">
      <c r="B71" s="167">
        <v>59</v>
      </c>
      <c r="C71" s="154" t="s">
        <v>136</v>
      </c>
      <c r="D71" s="4" t="s">
        <v>69</v>
      </c>
      <c r="E71" s="155"/>
      <c r="F71" s="156"/>
      <c r="G71" s="157">
        <v>1254662</v>
      </c>
      <c r="H71" s="157">
        <v>1254662</v>
      </c>
      <c r="I71" s="152"/>
      <c r="J71" s="168" t="s">
        <v>36</v>
      </c>
      <c r="K71" s="169" t="s">
        <v>37</v>
      </c>
      <c r="L71" s="153"/>
    </row>
    <row r="72" spans="2:12" s="4" customFormat="1" ht="13.95" customHeight="1" x14ac:dyDescent="0.25">
      <c r="B72" s="167">
        <v>60</v>
      </c>
      <c r="C72" s="154" t="s">
        <v>115</v>
      </c>
      <c r="D72" s="4" t="s">
        <v>69</v>
      </c>
      <c r="E72" s="155"/>
      <c r="F72" s="156"/>
      <c r="G72" s="157">
        <v>700000</v>
      </c>
      <c r="H72" s="157">
        <v>700000</v>
      </c>
      <c r="I72" s="170"/>
      <c r="J72" s="168" t="s">
        <v>36</v>
      </c>
      <c r="K72" s="169" t="s">
        <v>37</v>
      </c>
      <c r="L72" s="153"/>
    </row>
    <row r="73" spans="2:12" s="4" customFormat="1" ht="13.95" customHeight="1" x14ac:dyDescent="0.25">
      <c r="B73" s="167">
        <v>61</v>
      </c>
      <c r="C73" s="154" t="s">
        <v>142</v>
      </c>
      <c r="D73" s="4" t="s">
        <v>69</v>
      </c>
      <c r="E73" s="155"/>
      <c r="F73" s="156"/>
      <c r="G73" s="157">
        <v>401240</v>
      </c>
      <c r="H73" s="157">
        <v>401240</v>
      </c>
      <c r="I73" s="152"/>
      <c r="J73" s="168" t="s">
        <v>36</v>
      </c>
      <c r="K73" s="169" t="s">
        <v>37</v>
      </c>
      <c r="L73" s="153"/>
    </row>
    <row r="74" spans="2:12" s="4" customFormat="1" ht="13.95" customHeight="1" x14ac:dyDescent="0.25">
      <c r="B74" s="167">
        <v>62</v>
      </c>
      <c r="C74" s="154" t="s">
        <v>137</v>
      </c>
      <c r="D74" s="4" t="s">
        <v>69</v>
      </c>
      <c r="E74" s="155"/>
      <c r="F74" s="156"/>
      <c r="G74" s="157">
        <v>2200000</v>
      </c>
      <c r="H74" s="157">
        <v>2200000</v>
      </c>
      <c r="I74" s="152"/>
      <c r="J74" s="168" t="s">
        <v>36</v>
      </c>
      <c r="K74" s="169" t="s">
        <v>37</v>
      </c>
      <c r="L74" s="153"/>
    </row>
    <row r="75" spans="2:12" s="4" customFormat="1" ht="13.95" customHeight="1" x14ac:dyDescent="0.25">
      <c r="B75" s="167">
        <v>63</v>
      </c>
      <c r="C75" s="154" t="s">
        <v>102</v>
      </c>
      <c r="D75" s="4" t="s">
        <v>69</v>
      </c>
      <c r="E75" s="155"/>
      <c r="F75" s="156"/>
      <c r="G75" s="157">
        <v>17325000</v>
      </c>
      <c r="H75" s="157">
        <v>17325000</v>
      </c>
      <c r="I75" s="152"/>
      <c r="J75" s="168" t="s">
        <v>36</v>
      </c>
      <c r="K75" s="169" t="s">
        <v>37</v>
      </c>
      <c r="L75" s="153"/>
    </row>
    <row r="76" spans="2:12" s="4" customFormat="1" ht="13.95" customHeight="1" x14ac:dyDescent="0.25">
      <c r="B76" s="167">
        <v>64</v>
      </c>
      <c r="C76" s="154" t="s">
        <v>143</v>
      </c>
      <c r="D76" s="4" t="s">
        <v>69</v>
      </c>
      <c r="E76" s="155"/>
      <c r="F76" s="156"/>
      <c r="G76" s="157">
        <v>1500000</v>
      </c>
      <c r="H76" s="157">
        <v>1500000</v>
      </c>
      <c r="I76" s="152"/>
      <c r="J76" s="168" t="s">
        <v>36</v>
      </c>
      <c r="K76" s="169" t="s">
        <v>37</v>
      </c>
      <c r="L76" s="153"/>
    </row>
    <row r="77" spans="2:12" s="4" customFormat="1" ht="13.95" customHeight="1" x14ac:dyDescent="0.25">
      <c r="B77" s="167">
        <v>65</v>
      </c>
      <c r="C77" s="154" t="s">
        <v>114</v>
      </c>
      <c r="D77" s="4" t="s">
        <v>69</v>
      </c>
      <c r="E77" s="155"/>
      <c r="F77" s="156"/>
      <c r="G77" s="157">
        <v>1234400</v>
      </c>
      <c r="H77" s="157">
        <v>1234400</v>
      </c>
      <c r="I77" s="152"/>
      <c r="J77" s="168" t="s">
        <v>36</v>
      </c>
      <c r="K77" s="169" t="s">
        <v>37</v>
      </c>
      <c r="L77" s="153"/>
    </row>
    <row r="78" spans="2:12" s="4" customFormat="1" ht="13.95" customHeight="1" x14ac:dyDescent="0.25">
      <c r="B78" s="167">
        <v>66</v>
      </c>
      <c r="C78" s="154" t="s">
        <v>75</v>
      </c>
      <c r="D78" s="4" t="s">
        <v>69</v>
      </c>
      <c r="E78" s="155"/>
      <c r="F78" s="156"/>
      <c r="G78" s="157">
        <v>81930827.549999997</v>
      </c>
      <c r="H78" s="157"/>
      <c r="I78" s="170">
        <v>12441</v>
      </c>
      <c r="J78" s="168" t="s">
        <v>36</v>
      </c>
      <c r="K78" s="169" t="s">
        <v>37</v>
      </c>
      <c r="L78" s="153"/>
    </row>
    <row r="79" spans="2:12" s="4" customFormat="1" ht="13.95" customHeight="1" x14ac:dyDescent="0.25">
      <c r="B79" s="167">
        <v>67</v>
      </c>
      <c r="C79" s="154" t="s">
        <v>101</v>
      </c>
      <c r="D79" s="4" t="s">
        <v>69</v>
      </c>
      <c r="E79" s="155"/>
      <c r="F79" s="156"/>
      <c r="G79" s="157">
        <v>3143400</v>
      </c>
      <c r="H79" s="157">
        <v>3143400</v>
      </c>
      <c r="I79" s="170"/>
      <c r="J79" s="168" t="s">
        <v>36</v>
      </c>
      <c r="K79" s="169" t="s">
        <v>37</v>
      </c>
      <c r="L79" s="153"/>
    </row>
    <row r="80" spans="2:12" s="4" customFormat="1" ht="13.95" customHeight="1" x14ac:dyDescent="0.25">
      <c r="B80" s="167">
        <v>68</v>
      </c>
      <c r="C80" s="154" t="s">
        <v>91</v>
      </c>
      <c r="D80" s="4" t="s">
        <v>69</v>
      </c>
      <c r="E80" s="155"/>
      <c r="F80" s="156"/>
      <c r="G80" s="157">
        <v>80300169.296499997</v>
      </c>
      <c r="H80" s="157">
        <v>75765162</v>
      </c>
      <c r="I80" s="170">
        <v>688.63</v>
      </c>
      <c r="J80" s="168" t="s">
        <v>36</v>
      </c>
      <c r="K80" s="169" t="s">
        <v>37</v>
      </c>
      <c r="L80" s="153"/>
    </row>
    <row r="81" spans="2:23" s="4" customFormat="1" ht="13.95" customHeight="1" x14ac:dyDescent="0.25">
      <c r="B81" s="167">
        <v>69</v>
      </c>
      <c r="C81" s="154" t="s">
        <v>138</v>
      </c>
      <c r="D81" s="4" t="s">
        <v>69</v>
      </c>
      <c r="E81" s="155"/>
      <c r="F81" s="156"/>
      <c r="G81" s="157">
        <v>198102788</v>
      </c>
      <c r="H81" s="157">
        <v>198102788</v>
      </c>
      <c r="I81" s="152"/>
      <c r="J81" s="168" t="s">
        <v>36</v>
      </c>
      <c r="K81" s="169" t="s">
        <v>37</v>
      </c>
      <c r="L81" s="153"/>
    </row>
    <row r="82" spans="2:23" s="4" customFormat="1" ht="13.95" customHeight="1" x14ac:dyDescent="0.25">
      <c r="B82" s="167">
        <v>70</v>
      </c>
      <c r="C82" s="154" t="s">
        <v>100</v>
      </c>
      <c r="D82" s="4" t="s">
        <v>69</v>
      </c>
      <c r="E82" s="155"/>
      <c r="F82" s="156"/>
      <c r="G82" s="157">
        <v>4991000</v>
      </c>
      <c r="H82" s="157">
        <v>4991000</v>
      </c>
      <c r="I82" s="170"/>
      <c r="J82" s="168" t="s">
        <v>36</v>
      </c>
      <c r="K82" s="169" t="s">
        <v>37</v>
      </c>
      <c r="L82" s="153"/>
    </row>
    <row r="83" spans="2:23" s="4" customFormat="1" ht="13.95" customHeight="1" x14ac:dyDescent="0.25">
      <c r="B83" s="167">
        <v>71</v>
      </c>
      <c r="C83" s="154" t="s">
        <v>81</v>
      </c>
      <c r="D83" s="4" t="s">
        <v>69</v>
      </c>
      <c r="E83" s="155"/>
      <c r="F83" s="156"/>
      <c r="G83" s="157">
        <v>2173231.5</v>
      </c>
      <c r="H83" s="157"/>
      <c r="I83" s="170">
        <v>330</v>
      </c>
      <c r="J83" s="168" t="s">
        <v>36</v>
      </c>
      <c r="K83" s="169" t="s">
        <v>37</v>
      </c>
      <c r="L83" s="153"/>
    </row>
    <row r="84" spans="2:23" s="4" customFormat="1" ht="13.95" customHeight="1" x14ac:dyDescent="0.25">
      <c r="B84" s="167">
        <v>72</v>
      </c>
      <c r="C84" s="154" t="s">
        <v>139</v>
      </c>
      <c r="D84" s="4" t="s">
        <v>69</v>
      </c>
      <c r="E84" s="155"/>
      <c r="F84" s="156"/>
      <c r="G84" s="157">
        <v>9566858</v>
      </c>
      <c r="H84" s="157">
        <v>9566858</v>
      </c>
      <c r="I84" s="152"/>
      <c r="J84" s="168" t="s">
        <v>36</v>
      </c>
      <c r="K84" s="169" t="s">
        <v>37</v>
      </c>
      <c r="L84" s="153"/>
    </row>
    <row r="85" spans="2:23" s="4" customFormat="1" ht="13.95" customHeight="1" x14ac:dyDescent="0.25">
      <c r="B85" s="167">
        <v>73</v>
      </c>
      <c r="C85" s="154" t="s">
        <v>146</v>
      </c>
      <c r="D85" t="s">
        <v>59</v>
      </c>
      <c r="E85" s="155"/>
      <c r="F85" s="156"/>
      <c r="G85" s="157">
        <v>346696872.44950002</v>
      </c>
      <c r="H85" s="157"/>
      <c r="I85" s="152">
        <v>52645.09</v>
      </c>
      <c r="J85" s="168" t="s">
        <v>36</v>
      </c>
      <c r="K85" s="169" t="s">
        <v>37</v>
      </c>
      <c r="L85" s="153"/>
    </row>
    <row r="86" spans="2:23" s="4" customFormat="1" ht="13.95" customHeight="1" x14ac:dyDescent="0.25">
      <c r="B86" s="167">
        <v>74</v>
      </c>
      <c r="C86" s="154" t="s">
        <v>140</v>
      </c>
      <c r="D86" s="4" t="s">
        <v>69</v>
      </c>
      <c r="E86" s="155"/>
      <c r="F86" s="156"/>
      <c r="G86" s="157">
        <v>90391340</v>
      </c>
      <c r="H86" s="157">
        <v>90391340</v>
      </c>
      <c r="I86" s="152"/>
      <c r="J86" s="168" t="s">
        <v>36</v>
      </c>
      <c r="K86" s="169" t="s">
        <v>37</v>
      </c>
      <c r="L86" s="153"/>
    </row>
    <row r="87" spans="2:23" s="4" customFormat="1" ht="13.95" customHeight="1" x14ac:dyDescent="0.25">
      <c r="B87" s="167">
        <v>75</v>
      </c>
      <c r="C87" s="154" t="s">
        <v>99</v>
      </c>
      <c r="D87" s="4" t="s">
        <v>69</v>
      </c>
      <c r="E87" s="155"/>
      <c r="F87" s="156"/>
      <c r="G87" s="157">
        <v>1650000</v>
      </c>
      <c r="H87" s="157">
        <v>1650000</v>
      </c>
      <c r="I87" s="152"/>
      <c r="J87" s="168" t="s">
        <v>36</v>
      </c>
      <c r="K87" s="169" t="s">
        <v>37</v>
      </c>
      <c r="L87" s="153"/>
    </row>
    <row r="88" spans="2:23" s="4" customFormat="1" ht="13.95" customHeight="1" x14ac:dyDescent="0.25">
      <c r="B88" s="167">
        <v>76</v>
      </c>
      <c r="C88" s="154" t="s">
        <v>60</v>
      </c>
      <c r="D88" s="154" t="s">
        <v>69</v>
      </c>
      <c r="E88" s="155"/>
      <c r="F88" s="156"/>
      <c r="G88" s="157">
        <v>185357455364.01001</v>
      </c>
      <c r="H88" s="157">
        <v>185357455364.01001</v>
      </c>
      <c r="I88" s="152"/>
      <c r="J88" s="168" t="s">
        <v>36</v>
      </c>
      <c r="K88" s="169" t="s">
        <v>37</v>
      </c>
      <c r="L88" s="153"/>
    </row>
    <row r="89" spans="2:23" s="4" customFormat="1" ht="13.95" customHeight="1" x14ac:dyDescent="0.25">
      <c r="B89" s="167">
        <v>77</v>
      </c>
      <c r="C89" s="154" t="s">
        <v>61</v>
      </c>
      <c r="D89" s="154" t="s">
        <v>69</v>
      </c>
      <c r="E89" s="155"/>
      <c r="F89" s="156"/>
      <c r="G89" s="157">
        <v>1277936792.03</v>
      </c>
      <c r="H89" s="157">
        <v>1277936792.03</v>
      </c>
      <c r="I89" s="152"/>
      <c r="J89" s="168" t="s">
        <v>36</v>
      </c>
      <c r="K89" s="169" t="s">
        <v>37</v>
      </c>
      <c r="L89" s="153"/>
    </row>
    <row r="90" spans="2:23" ht="13.95" customHeight="1" x14ac:dyDescent="0.25">
      <c r="B90" s="167">
        <v>78</v>
      </c>
      <c r="C90" s="158" t="s">
        <v>71</v>
      </c>
      <c r="D90" s="154" t="s">
        <v>69</v>
      </c>
      <c r="E90" s="155"/>
      <c r="F90" s="156"/>
      <c r="G90" s="157">
        <v>13106719767.610001</v>
      </c>
      <c r="H90" s="157">
        <v>13106719767.610001</v>
      </c>
      <c r="I90" s="152"/>
      <c r="J90" s="86" t="s">
        <v>36</v>
      </c>
      <c r="K90" s="87" t="s">
        <v>37</v>
      </c>
      <c r="L90" s="80"/>
      <c r="M90" s="9"/>
    </row>
    <row r="91" spans="2:23" ht="13.95" customHeight="1" thickBot="1" x14ac:dyDescent="0.3">
      <c r="B91" s="85">
        <v>79</v>
      </c>
      <c r="C91" s="159" t="s">
        <v>62</v>
      </c>
      <c r="D91" s="154" t="s">
        <v>69</v>
      </c>
      <c r="E91" s="155"/>
      <c r="F91" s="156"/>
      <c r="G91" s="157">
        <v>23679955649.290001</v>
      </c>
      <c r="H91" s="157">
        <v>23679955649.290001</v>
      </c>
      <c r="I91" s="152"/>
      <c r="J91" s="86" t="s">
        <v>36</v>
      </c>
      <c r="K91" s="87" t="s">
        <v>37</v>
      </c>
      <c r="L91" s="80"/>
      <c r="M91" s="9"/>
    </row>
    <row r="92" spans="2:23" ht="12.75" customHeight="1" thickBot="1" x14ac:dyDescent="0.3">
      <c r="B92" s="95"/>
      <c r="C92" s="96"/>
      <c r="D92" s="96"/>
      <c r="E92" s="97"/>
      <c r="F92" s="98" t="s">
        <v>17</v>
      </c>
      <c r="G92" s="166">
        <f>SUM(G13:G91)</f>
        <v>230783220344.241</v>
      </c>
      <c r="H92" s="166">
        <f t="shared" ref="H92:I92" si="0">SUM(H13:H91)</f>
        <v>225745473856.39999</v>
      </c>
      <c r="I92" s="166">
        <f t="shared" si="0"/>
        <v>764971.52000000002</v>
      </c>
      <c r="J92" s="100"/>
      <c r="K92" s="99"/>
      <c r="M92" s="9"/>
    </row>
    <row r="93" spans="2:23" ht="18" customHeight="1" x14ac:dyDescent="0.25">
      <c r="B93" s="15"/>
      <c r="C93" s="21"/>
      <c r="D93" s="21"/>
      <c r="E93" s="22"/>
      <c r="F93" s="11"/>
      <c r="G93" s="186"/>
      <c r="H93" s="11"/>
      <c r="I93" s="13"/>
      <c r="J93" s="11"/>
      <c r="K93" s="11"/>
      <c r="L93" s="11"/>
      <c r="M93" s="9"/>
      <c r="O93" s="11"/>
      <c r="P93" s="11"/>
      <c r="Q93" s="11"/>
      <c r="R93" s="11"/>
      <c r="S93" s="11"/>
      <c r="T93" s="11"/>
      <c r="U93" s="11"/>
      <c r="V93" s="11"/>
      <c r="W93" s="11"/>
    </row>
    <row r="94" spans="2:23" x14ac:dyDescent="0.25">
      <c r="G94" s="119"/>
      <c r="H94" s="26"/>
      <c r="J94" s="81"/>
      <c r="K94" s="82"/>
      <c r="M94" s="9"/>
    </row>
    <row r="95" spans="2:23" x14ac:dyDescent="0.25">
      <c r="B95" s="15" t="s">
        <v>16</v>
      </c>
      <c r="G95" s="162"/>
      <c r="H95" s="26"/>
      <c r="I95" s="27"/>
      <c r="J95" s="9"/>
      <c r="K95" s="82"/>
      <c r="M95" s="9"/>
    </row>
    <row r="96" spans="2:23" ht="13.8" thickBot="1" x14ac:dyDescent="0.3">
      <c r="G96" s="27"/>
    </row>
    <row r="97" spans="2:23" ht="12.75" customHeight="1" x14ac:dyDescent="0.25">
      <c r="B97" s="192" t="s">
        <v>2</v>
      </c>
      <c r="C97" s="194" t="s">
        <v>11</v>
      </c>
      <c r="D97" s="194" t="s">
        <v>4</v>
      </c>
      <c r="E97" s="194" t="s">
        <v>26</v>
      </c>
      <c r="F97" s="194" t="s">
        <v>5</v>
      </c>
      <c r="G97" s="57" t="s">
        <v>6</v>
      </c>
      <c r="H97" s="204" t="s">
        <v>6</v>
      </c>
      <c r="I97" s="204"/>
      <c r="J97" s="194" t="s">
        <v>7</v>
      </c>
      <c r="K97" s="190" t="s">
        <v>18</v>
      </c>
    </row>
    <row r="98" spans="2:23" ht="13.8" thickBot="1" x14ac:dyDescent="0.3">
      <c r="B98" s="193"/>
      <c r="C98" s="195"/>
      <c r="D98" s="195"/>
      <c r="E98" s="195"/>
      <c r="F98" s="195"/>
      <c r="G98" s="59" t="s">
        <v>8</v>
      </c>
      <c r="H98" s="60" t="s">
        <v>9</v>
      </c>
      <c r="I98" s="61" t="s">
        <v>10</v>
      </c>
      <c r="J98" s="195"/>
      <c r="K98" s="191"/>
    </row>
    <row r="99" spans="2:23" x14ac:dyDescent="0.25">
      <c r="B99" s="24">
        <v>1</v>
      </c>
      <c r="G99" s="27"/>
      <c r="K99" s="28"/>
    </row>
    <row r="100" spans="2:23" x14ac:dyDescent="0.25">
      <c r="B100" s="24">
        <v>2</v>
      </c>
      <c r="G100" s="27"/>
      <c r="K100" s="28"/>
    </row>
    <row r="101" spans="2:23" ht="13.8" thickBot="1" x14ac:dyDescent="0.3">
      <c r="B101" s="29">
        <v>3</v>
      </c>
      <c r="C101" s="30"/>
      <c r="D101" s="30"/>
      <c r="E101" s="34"/>
      <c r="F101" s="36"/>
      <c r="G101" s="31"/>
      <c r="H101" s="32"/>
      <c r="I101" s="33"/>
      <c r="J101" s="34"/>
      <c r="K101" s="35"/>
    </row>
    <row r="102" spans="2:23" ht="3" customHeight="1" thickBot="1" x14ac:dyDescent="0.3">
      <c r="B102" s="34"/>
      <c r="C102" s="30"/>
      <c r="D102" s="30"/>
      <c r="E102" s="34"/>
      <c r="F102" s="36"/>
      <c r="G102" s="31"/>
      <c r="H102" s="32"/>
      <c r="I102" s="33"/>
      <c r="J102" s="34"/>
      <c r="K102" s="34"/>
    </row>
    <row r="103" spans="2:23" ht="13.8" thickBot="1" x14ac:dyDescent="0.3">
      <c r="F103" s="37" t="s">
        <v>17</v>
      </c>
      <c r="G103" s="44">
        <v>0</v>
      </c>
      <c r="H103" s="44">
        <v>0</v>
      </c>
      <c r="I103" s="45">
        <v>0</v>
      </c>
    </row>
    <row r="104" spans="2:23" ht="13.8" thickTop="1" x14ac:dyDescent="0.25">
      <c r="G104" s="27"/>
    </row>
    <row r="105" spans="2:23" x14ac:dyDescent="0.25">
      <c r="B105" s="46" t="s">
        <v>43</v>
      </c>
      <c r="C105" s="47"/>
      <c r="D105" s="46"/>
      <c r="E105" s="46"/>
      <c r="F105" s="48"/>
      <c r="G105" s="49"/>
    </row>
    <row r="106" spans="2:23" x14ac:dyDescent="0.25">
      <c r="G106" s="27"/>
    </row>
    <row r="107" spans="2:23" x14ac:dyDescent="0.25">
      <c r="G107" s="27"/>
    </row>
    <row r="108" spans="2:23" x14ac:dyDescent="0.25">
      <c r="G108" s="27"/>
    </row>
    <row r="109" spans="2:23" x14ac:dyDescent="0.25">
      <c r="G109" s="27"/>
    </row>
    <row r="110" spans="2:23" x14ac:dyDescent="0.25">
      <c r="G110" s="27"/>
    </row>
    <row r="111" spans="2:23" x14ac:dyDescent="0.25">
      <c r="G111" s="27"/>
    </row>
    <row r="112" spans="2:23" s="10" customFormat="1" x14ac:dyDescent="0.25">
      <c r="B112" s="8"/>
      <c r="C112" s="25"/>
      <c r="D112" s="25"/>
      <c r="E112" s="8"/>
      <c r="F112" s="26"/>
      <c r="G112" s="27"/>
      <c r="H112" s="9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10" customFormat="1" x14ac:dyDescent="0.25">
      <c r="B113" s="8"/>
      <c r="C113" s="25"/>
      <c r="D113" s="25"/>
      <c r="E113" s="8"/>
      <c r="F113" s="26"/>
      <c r="G113" s="27"/>
      <c r="H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10" customFormat="1" x14ac:dyDescent="0.25">
      <c r="B114" s="8"/>
      <c r="C114" s="25"/>
      <c r="D114" s="25"/>
      <c r="E114" s="8"/>
      <c r="F114" s="26"/>
      <c r="G114" s="27"/>
      <c r="H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10" customFormat="1" x14ac:dyDescent="0.25">
      <c r="B115" s="8"/>
      <c r="C115" s="25"/>
      <c r="D115" s="25"/>
      <c r="E115" s="8"/>
      <c r="F115" s="26"/>
      <c r="G115" s="27"/>
      <c r="H115" s="3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5">
      <c r="B116" s="8"/>
      <c r="C116" s="25"/>
      <c r="D116" s="25"/>
      <c r="E116" s="8"/>
      <c r="F116" s="26"/>
      <c r="G116" s="27"/>
      <c r="H116" s="37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5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5">
      <c r="B118" s="8"/>
      <c r="C118" s="25"/>
      <c r="D118" s="25"/>
      <c r="E118" s="8"/>
      <c r="F118" s="26"/>
      <c r="G118" s="27"/>
      <c r="H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10" customFormat="1" x14ac:dyDescent="0.25">
      <c r="B119" s="8"/>
      <c r="C119" s="25"/>
      <c r="D119" s="25"/>
      <c r="E119" s="8"/>
      <c r="F119" s="26"/>
      <c r="G119" s="27"/>
      <c r="H119" s="9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10" customFormat="1" x14ac:dyDescent="0.25">
      <c r="B120" s="8"/>
      <c r="C120" s="25"/>
      <c r="D120" s="25"/>
      <c r="E120" s="8"/>
      <c r="F120" s="26"/>
      <c r="G120" s="27"/>
      <c r="H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10" customFormat="1" x14ac:dyDescent="0.25">
      <c r="B121" s="8"/>
      <c r="C121" s="25"/>
      <c r="D121" s="25"/>
      <c r="E121" s="8"/>
      <c r="F121" s="26"/>
      <c r="G121" s="27"/>
      <c r="H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10" customFormat="1" x14ac:dyDescent="0.25">
      <c r="B122" s="8"/>
      <c r="C122" s="25"/>
      <c r="D122" s="25"/>
      <c r="E122" s="8"/>
      <c r="F122" s="26"/>
      <c r="G122" s="27"/>
      <c r="H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10" customFormat="1" x14ac:dyDescent="0.25">
      <c r="B123" s="8"/>
      <c r="C123" s="25"/>
      <c r="D123" s="25"/>
      <c r="E123" s="8"/>
      <c r="F123" s="26"/>
      <c r="G123" s="27"/>
      <c r="H123" s="9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10" customFormat="1" x14ac:dyDescent="0.25">
      <c r="B124" s="8"/>
      <c r="C124" s="25"/>
      <c r="D124" s="25"/>
      <c r="E124" s="8"/>
      <c r="F124" s="26"/>
      <c r="G124" s="27"/>
      <c r="H124" s="9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10" customFormat="1" x14ac:dyDescent="0.25">
      <c r="B125" s="8"/>
      <c r="C125" s="25"/>
      <c r="D125" s="25"/>
      <c r="E125" s="8"/>
      <c r="F125" s="26"/>
      <c r="G125" s="27"/>
      <c r="H125" s="9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10" customFormat="1" x14ac:dyDescent="0.25">
      <c r="B126" s="8"/>
      <c r="C126" s="25"/>
      <c r="D126" s="25"/>
      <c r="E126" s="8"/>
      <c r="F126" s="26"/>
      <c r="G126" s="27"/>
      <c r="H126" s="9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10" customFormat="1" x14ac:dyDescent="0.25">
      <c r="B127" s="8"/>
      <c r="C127" s="25"/>
      <c r="D127" s="25"/>
      <c r="E127" s="8"/>
      <c r="F127" s="26"/>
      <c r="G127" s="27"/>
      <c r="H127" s="9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5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5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5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5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5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5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5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5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5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5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5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5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5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5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5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5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5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5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5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5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5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5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5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5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5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5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5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5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5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5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s="9" customFormat="1" x14ac:dyDescent="0.25">
      <c r="B158" s="8"/>
      <c r="C158" s="25"/>
      <c r="D158" s="25"/>
      <c r="E158" s="8"/>
      <c r="F158" s="26"/>
      <c r="G158" s="27"/>
      <c r="I158" s="10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2:23" s="9" customFormat="1" x14ac:dyDescent="0.25">
      <c r="B159" s="8"/>
      <c r="C159" s="25"/>
      <c r="D159" s="25"/>
      <c r="E159" s="8"/>
      <c r="F159" s="26"/>
      <c r="G159" s="27"/>
      <c r="I159" s="10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2:23" s="9" customFormat="1" x14ac:dyDescent="0.25">
      <c r="B160" s="8"/>
      <c r="C160" s="25"/>
      <c r="D160" s="25"/>
      <c r="E160" s="8"/>
      <c r="F160" s="26"/>
      <c r="G160" s="27"/>
      <c r="I160" s="10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2:23" s="9" customFormat="1" x14ac:dyDescent="0.25">
      <c r="B161" s="8"/>
      <c r="C161" s="25"/>
      <c r="D161" s="25"/>
      <c r="E161" s="8"/>
      <c r="F161" s="26"/>
      <c r="G161" s="27"/>
      <c r="I161" s="10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2:23" s="9" customFormat="1" x14ac:dyDescent="0.25">
      <c r="B162" s="8"/>
      <c r="C162" s="25"/>
      <c r="D162" s="25"/>
      <c r="E162" s="8"/>
      <c r="F162" s="26"/>
      <c r="G162" s="27"/>
      <c r="I162" s="10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</sheetData>
  <sortState xmlns:xlrd2="http://schemas.microsoft.com/office/spreadsheetml/2017/richdata2" ref="C13:I87">
    <sortCondition ref="C13:C87"/>
  </sortState>
  <mergeCells count="16">
    <mergeCell ref="J11:J12"/>
    <mergeCell ref="K11:K12"/>
    <mergeCell ref="B97:B98"/>
    <mergeCell ref="C97:C98"/>
    <mergeCell ref="D97:D98"/>
    <mergeCell ref="E97:E98"/>
    <mergeCell ref="F97:F98"/>
    <mergeCell ref="H97:I97"/>
    <mergeCell ref="J97:J98"/>
    <mergeCell ref="K97:K98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H14" sqref="H14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39.88671875" style="25" bestFit="1" customWidth="1"/>
    <col min="4" max="4" width="12.6640625" style="8" customWidth="1"/>
    <col min="5" max="5" width="12.6640625" style="8" hidden="1" customWidth="1"/>
    <col min="6" max="6" width="12.6640625" style="26" hidden="1" customWidth="1"/>
    <col min="7" max="7" width="13.6640625" style="145" customWidth="1"/>
    <col min="8" max="8" width="14.6640625" style="9" bestFit="1" customWidth="1"/>
    <col min="9" max="9" width="13.6640625" style="10" customWidth="1"/>
    <col min="10" max="11" width="12.6640625" style="8" customWidth="1"/>
    <col min="12" max="12" width="13.5546875" style="8" bestFit="1" customWidth="1"/>
    <col min="13" max="13" width="14.88671875" style="80" bestFit="1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43"/>
      <c r="H1" s="143"/>
      <c r="I1" s="144"/>
      <c r="J1" s="6"/>
      <c r="K1" s="6"/>
      <c r="L1" s="6"/>
      <c r="M1" s="160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6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2" t="s">
        <v>49</v>
      </c>
      <c r="C4" s="8"/>
      <c r="F4" s="8"/>
      <c r="G4" s="9"/>
      <c r="K4" s="11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6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41</v>
      </c>
      <c r="C6" s="15"/>
      <c r="D6" s="16">
        <f>+'1.1'!D6</f>
        <v>46022</v>
      </c>
      <c r="E6" s="17"/>
      <c r="F6" s="11"/>
      <c r="G6" s="12"/>
      <c r="H6" s="12"/>
      <c r="I6" s="13"/>
      <c r="J6" s="11"/>
      <c r="K6" s="11"/>
      <c r="L6" s="11"/>
      <c r="M6" s="16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42</v>
      </c>
      <c r="C7" s="15"/>
      <c r="D7" s="18">
        <f>+Índice!D6</f>
        <v>6585.55</v>
      </c>
      <c r="E7" s="19"/>
      <c r="F7" s="11"/>
      <c r="G7" s="12"/>
      <c r="H7" s="12"/>
      <c r="I7" s="13"/>
      <c r="J7" s="11"/>
      <c r="K7" s="11"/>
      <c r="L7" s="11"/>
      <c r="M7" s="16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6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6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6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5">
      <c r="B11" s="192" t="s">
        <v>2</v>
      </c>
      <c r="C11" s="194" t="s">
        <v>12</v>
      </c>
      <c r="D11" s="194" t="s">
        <v>4</v>
      </c>
      <c r="E11" s="194" t="s">
        <v>26</v>
      </c>
      <c r="F11" s="194" t="s">
        <v>5</v>
      </c>
      <c r="G11" s="57" t="s">
        <v>6</v>
      </c>
      <c r="H11" s="204" t="s">
        <v>6</v>
      </c>
      <c r="I11" s="204"/>
      <c r="J11" s="194" t="s">
        <v>7</v>
      </c>
      <c r="K11" s="190" t="s">
        <v>18</v>
      </c>
    </row>
    <row r="12" spans="2:23" ht="27" thickBot="1" x14ac:dyDescent="0.3">
      <c r="B12" s="193"/>
      <c r="C12" s="195"/>
      <c r="D12" s="195"/>
      <c r="E12" s="195"/>
      <c r="F12" s="195"/>
      <c r="G12" s="59" t="s">
        <v>8</v>
      </c>
      <c r="H12" s="60" t="s">
        <v>9</v>
      </c>
      <c r="I12" s="61" t="s">
        <v>10</v>
      </c>
      <c r="J12" s="195"/>
      <c r="K12" s="191"/>
    </row>
    <row r="13" spans="2:23" x14ac:dyDescent="0.25">
      <c r="B13" s="83">
        <v>1</v>
      </c>
      <c r="C13" s="101" t="s">
        <v>38</v>
      </c>
      <c r="D13" s="103" t="s">
        <v>69</v>
      </c>
      <c r="E13" s="23"/>
      <c r="F13" s="23"/>
      <c r="G13" s="164">
        <v>44359986</v>
      </c>
      <c r="H13" s="164">
        <v>44359986</v>
      </c>
      <c r="I13" s="102"/>
      <c r="J13" s="103" t="s">
        <v>36</v>
      </c>
      <c r="K13" s="104" t="s">
        <v>37</v>
      </c>
    </row>
    <row r="14" spans="2:23" x14ac:dyDescent="0.25">
      <c r="B14" s="62">
        <v>2</v>
      </c>
      <c r="C14" s="25" t="s">
        <v>44</v>
      </c>
      <c r="D14" s="105" t="s">
        <v>69</v>
      </c>
      <c r="E14" s="106"/>
      <c r="F14" s="106"/>
      <c r="G14" s="165">
        <v>14989681153.34</v>
      </c>
      <c r="H14" s="165">
        <v>14989681153.34</v>
      </c>
      <c r="I14" s="107"/>
      <c r="J14" s="105" t="s">
        <v>36</v>
      </c>
      <c r="K14" s="63" t="s">
        <v>37</v>
      </c>
    </row>
    <row r="15" spans="2:23" x14ac:dyDescent="0.25">
      <c r="B15" s="62">
        <v>3</v>
      </c>
      <c r="C15" s="25" t="s">
        <v>63</v>
      </c>
      <c r="D15" s="105" t="s">
        <v>69</v>
      </c>
      <c r="E15" s="106"/>
      <c r="F15" s="106"/>
      <c r="G15" s="165">
        <v>656418098</v>
      </c>
      <c r="H15" s="165">
        <v>656418098</v>
      </c>
      <c r="I15" s="107"/>
      <c r="J15" s="105" t="s">
        <v>36</v>
      </c>
      <c r="K15" s="63" t="s">
        <v>37</v>
      </c>
      <c r="L15" s="9"/>
    </row>
    <row r="16" spans="2:23" x14ac:dyDescent="0.25">
      <c r="B16" s="62">
        <v>4</v>
      </c>
      <c r="C16" s="159" t="s">
        <v>54</v>
      </c>
      <c r="D16" s="173" t="s">
        <v>69</v>
      </c>
      <c r="E16" s="174"/>
      <c r="F16" s="174"/>
      <c r="G16" s="165">
        <v>2935304.47</v>
      </c>
      <c r="H16" s="165">
        <v>2935304.47</v>
      </c>
      <c r="I16" s="107"/>
      <c r="J16" s="105" t="s">
        <v>36</v>
      </c>
      <c r="K16" s="63" t="s">
        <v>37</v>
      </c>
    </row>
    <row r="17" spans="2:23" ht="13.8" thickBot="1" x14ac:dyDescent="0.3">
      <c r="B17" s="62">
        <v>5</v>
      </c>
      <c r="C17" s="175" t="s">
        <v>64</v>
      </c>
      <c r="D17" s="176" t="s">
        <v>69</v>
      </c>
      <c r="E17" s="177"/>
      <c r="F17" s="177"/>
      <c r="G17" s="178">
        <v>5284594770.8199997</v>
      </c>
      <c r="H17" s="178">
        <v>5284594770.8199997</v>
      </c>
      <c r="I17" s="61"/>
      <c r="J17" s="108" t="s">
        <v>36</v>
      </c>
      <c r="K17" s="109" t="s">
        <v>37</v>
      </c>
    </row>
    <row r="18" spans="2:23" ht="13.8" thickBot="1" x14ac:dyDescent="0.3">
      <c r="B18" s="110"/>
      <c r="C18" s="179"/>
      <c r="D18" s="180"/>
      <c r="E18" s="180"/>
      <c r="F18" s="181" t="s">
        <v>17</v>
      </c>
      <c r="G18" s="182">
        <f>SUM(G13:G17)</f>
        <v>20977989312.629997</v>
      </c>
      <c r="H18" s="182">
        <f>SUM(H13:H17)</f>
        <v>20977989312.629997</v>
      </c>
      <c r="I18" s="114">
        <v>0</v>
      </c>
      <c r="J18" s="112"/>
      <c r="K18" s="115"/>
    </row>
    <row r="19" spans="2:23" x14ac:dyDescent="0.25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6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5">
      <c r="G20" s="27"/>
    </row>
    <row r="21" spans="2:23" x14ac:dyDescent="0.25">
      <c r="B21" s="15" t="s">
        <v>16</v>
      </c>
      <c r="G21" s="27"/>
    </row>
    <row r="22" spans="2:23" ht="13.8" thickBot="1" x14ac:dyDescent="0.3">
      <c r="G22" s="27"/>
    </row>
    <row r="23" spans="2:23" ht="12.75" customHeight="1" x14ac:dyDescent="0.25">
      <c r="B23" s="192" t="s">
        <v>2</v>
      </c>
      <c r="C23" s="194" t="s">
        <v>12</v>
      </c>
      <c r="D23" s="194" t="s">
        <v>4</v>
      </c>
      <c r="E23" s="194" t="s">
        <v>26</v>
      </c>
      <c r="F23" s="194" t="s">
        <v>5</v>
      </c>
      <c r="G23" s="57" t="s">
        <v>6</v>
      </c>
      <c r="H23" s="204" t="s">
        <v>6</v>
      </c>
      <c r="I23" s="204"/>
      <c r="J23" s="194" t="s">
        <v>7</v>
      </c>
      <c r="K23" s="190" t="s">
        <v>18</v>
      </c>
    </row>
    <row r="24" spans="2:23" ht="27" thickBot="1" x14ac:dyDescent="0.3">
      <c r="B24" s="208"/>
      <c r="C24" s="209"/>
      <c r="D24" s="195"/>
      <c r="E24" s="209"/>
      <c r="F24" s="209"/>
      <c r="G24" s="118" t="s">
        <v>8</v>
      </c>
      <c r="H24" s="119" t="s">
        <v>9</v>
      </c>
      <c r="I24" s="107" t="s">
        <v>10</v>
      </c>
      <c r="J24" s="209"/>
      <c r="K24" s="210"/>
    </row>
    <row r="25" spans="2:23" x14ac:dyDescent="0.25">
      <c r="B25" s="38">
        <v>1</v>
      </c>
      <c r="C25" s="39" t="s">
        <v>72</v>
      </c>
      <c r="D25" s="105" t="s">
        <v>69</v>
      </c>
      <c r="E25" s="116"/>
      <c r="F25" s="40"/>
      <c r="G25" s="41">
        <v>1359190827.98</v>
      </c>
      <c r="H25" s="41">
        <v>1359190827.98</v>
      </c>
      <c r="I25" s="42"/>
      <c r="J25" s="116"/>
      <c r="K25" s="117"/>
    </row>
    <row r="26" spans="2:23" x14ac:dyDescent="0.25">
      <c r="B26" s="24"/>
      <c r="G26" s="27"/>
      <c r="K26" s="28"/>
    </row>
    <row r="27" spans="2:23" x14ac:dyDescent="0.25">
      <c r="B27" s="24"/>
      <c r="G27" s="27"/>
      <c r="K27" s="28"/>
    </row>
    <row r="28" spans="2:23" ht="15" customHeight="1" thickBot="1" x14ac:dyDescent="0.3">
      <c r="B28" s="68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8" thickBot="1" x14ac:dyDescent="0.3">
      <c r="B29" s="110"/>
      <c r="C29" s="111"/>
      <c r="D29" s="112"/>
      <c r="E29" s="112"/>
      <c r="F29" s="113" t="s">
        <v>17</v>
      </c>
      <c r="G29" s="70">
        <f>SUM(G25:G28)</f>
        <v>1359190827.98</v>
      </c>
      <c r="H29" s="70">
        <f>SUM(H25:H28)</f>
        <v>1359190827.98</v>
      </c>
      <c r="I29" s="71">
        <v>0</v>
      </c>
      <c r="J29" s="112"/>
      <c r="K29" s="115"/>
    </row>
    <row r="30" spans="2:23" x14ac:dyDescent="0.25">
      <c r="G30" s="27"/>
    </row>
    <row r="31" spans="2:23" x14ac:dyDescent="0.25">
      <c r="B31" s="46" t="s">
        <v>43</v>
      </c>
      <c r="C31" s="47"/>
      <c r="D31" s="46"/>
      <c r="E31" s="46"/>
      <c r="F31" s="48"/>
      <c r="G31" s="49"/>
    </row>
    <row r="32" spans="2:23" x14ac:dyDescent="0.25">
      <c r="G32" s="27"/>
    </row>
    <row r="33" spans="2:23" x14ac:dyDescent="0.25">
      <c r="G33" s="27"/>
    </row>
    <row r="34" spans="2:23" x14ac:dyDescent="0.25">
      <c r="G34" s="27"/>
    </row>
    <row r="35" spans="2:23" x14ac:dyDescent="0.25">
      <c r="G35" s="27"/>
    </row>
    <row r="36" spans="2:23" x14ac:dyDescent="0.25">
      <c r="B36" s="50"/>
      <c r="C36" s="51"/>
      <c r="D36" s="50"/>
      <c r="E36" s="50"/>
      <c r="F36" s="52"/>
      <c r="G36" s="53"/>
      <c r="H36" s="54"/>
      <c r="I36" s="55"/>
      <c r="J36" s="50"/>
      <c r="K36" s="50"/>
    </row>
    <row r="37" spans="2:23" x14ac:dyDescent="0.25">
      <c r="B37" s="50"/>
      <c r="C37" s="51"/>
      <c r="D37" s="50"/>
      <c r="E37" s="50"/>
      <c r="F37" s="52"/>
      <c r="G37" s="53"/>
      <c r="H37" s="54"/>
      <c r="I37" s="55"/>
      <c r="J37" s="50"/>
      <c r="K37" s="50"/>
    </row>
    <row r="38" spans="2:23" x14ac:dyDescent="0.25">
      <c r="B38" s="50"/>
      <c r="C38" s="51"/>
      <c r="D38" s="50"/>
      <c r="E38" s="50"/>
      <c r="F38" s="52"/>
      <c r="G38" s="53"/>
      <c r="H38" s="54"/>
      <c r="I38" s="55"/>
      <c r="J38" s="50"/>
      <c r="K38" s="50"/>
    </row>
    <row r="39" spans="2:23" x14ac:dyDescent="0.25">
      <c r="B39" s="50"/>
      <c r="C39" s="51"/>
      <c r="D39" s="50"/>
      <c r="E39" s="50"/>
      <c r="F39" s="52"/>
      <c r="G39" s="53"/>
      <c r="H39" s="54"/>
      <c r="I39" s="55"/>
      <c r="J39" s="50"/>
      <c r="K39" s="50"/>
    </row>
    <row r="40" spans="2:23" x14ac:dyDescent="0.25">
      <c r="G40" s="27"/>
    </row>
    <row r="41" spans="2:23" x14ac:dyDescent="0.25">
      <c r="G41" s="27"/>
    </row>
    <row r="42" spans="2:23" x14ac:dyDescent="0.25">
      <c r="G42" s="27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0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0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0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0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0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0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0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0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0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0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0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0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0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0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0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0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0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0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0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0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0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0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0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0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0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0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0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0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0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0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0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0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0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0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0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0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0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0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0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0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0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0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0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5">
      <c r="B86" s="8"/>
      <c r="C86" s="25"/>
      <c r="D86" s="8"/>
      <c r="E86" s="8"/>
      <c r="F86" s="26"/>
      <c r="G86" s="27"/>
      <c r="I86" s="10"/>
      <c r="J86" s="8"/>
      <c r="K86" s="8"/>
      <c r="L86" s="8"/>
      <c r="M86" s="80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5">
      <c r="B87" s="8"/>
      <c r="C87" s="25"/>
      <c r="D87" s="8"/>
      <c r="E87" s="8"/>
      <c r="F87" s="26"/>
      <c r="G87" s="27"/>
      <c r="I87" s="10"/>
      <c r="J87" s="8"/>
      <c r="K87" s="8"/>
      <c r="L87" s="8"/>
      <c r="M87" s="80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5">
      <c r="B88" s="8"/>
      <c r="C88" s="25"/>
      <c r="D88" s="8"/>
      <c r="E88" s="8"/>
      <c r="F88" s="26"/>
      <c r="G88" s="27"/>
      <c r="I88" s="10"/>
      <c r="J88" s="8"/>
      <c r="K88" s="8"/>
      <c r="L88" s="8"/>
      <c r="M88" s="80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5">
      <c r="B89" s="8"/>
      <c r="C89" s="25"/>
      <c r="D89" s="8"/>
      <c r="E89" s="8"/>
      <c r="F89" s="26"/>
      <c r="G89" s="27"/>
      <c r="I89" s="10"/>
      <c r="J89" s="8"/>
      <c r="K89" s="8"/>
      <c r="L89" s="8"/>
      <c r="M89" s="80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W85"/>
  <sheetViews>
    <sheetView zoomScale="90" zoomScaleNormal="90" workbookViewId="0">
      <pane ySplit="7" topLeftCell="A16" activePane="bottomLeft" state="frozen"/>
      <selection activeCell="L28" sqref="L28"/>
      <selection pane="bottomLeft" activeCell="F31" sqref="F31:H32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49.109375" style="25" bestFit="1" customWidth="1"/>
    <col min="4" max="5" width="12.6640625" style="8" customWidth="1"/>
    <col min="6" max="6" width="12.6640625" style="26" customWidth="1"/>
    <col min="7" max="7" width="17" style="145" customWidth="1"/>
    <col min="8" max="8" width="18" style="9" customWidth="1"/>
    <col min="9" max="9" width="14" style="10" bestFit="1" customWidth="1"/>
    <col min="10" max="11" width="12.6640625" style="8" customWidth="1"/>
    <col min="12" max="12" width="12" style="8" bestFit="1" customWidth="1"/>
    <col min="13" max="13" width="16.33203125" style="8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43"/>
      <c r="H1" s="143"/>
      <c r="I1" s="14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8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2" t="s">
        <v>50</v>
      </c>
      <c r="C4" s="8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41</v>
      </c>
      <c r="C6" s="15"/>
      <c r="D6" s="16">
        <f>+'1.3'!D6</f>
        <v>46022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42</v>
      </c>
      <c r="C7" s="15"/>
      <c r="D7" s="18">
        <f>+Índice!D6</f>
        <v>6585.55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192" t="s">
        <v>2</v>
      </c>
      <c r="C11" s="194" t="s">
        <v>12</v>
      </c>
      <c r="D11" s="194" t="s">
        <v>4</v>
      </c>
      <c r="E11" s="194" t="s">
        <v>26</v>
      </c>
      <c r="F11" s="194" t="s">
        <v>5</v>
      </c>
      <c r="G11" s="57" t="s">
        <v>6</v>
      </c>
      <c r="H11" s="204" t="s">
        <v>6</v>
      </c>
      <c r="I11" s="204"/>
      <c r="J11" s="194" t="s">
        <v>7</v>
      </c>
      <c r="K11" s="190" t="s">
        <v>18</v>
      </c>
    </row>
    <row r="12" spans="2:23" ht="24" customHeight="1" thickBot="1" x14ac:dyDescent="0.3">
      <c r="B12" s="193"/>
      <c r="C12" s="195"/>
      <c r="D12" s="195"/>
      <c r="E12" s="195"/>
      <c r="F12" s="195"/>
      <c r="G12" s="59" t="s">
        <v>8</v>
      </c>
      <c r="H12" s="60" t="s">
        <v>9</v>
      </c>
      <c r="I12" s="61" t="s">
        <v>10</v>
      </c>
      <c r="J12" s="195"/>
      <c r="K12" s="191"/>
    </row>
    <row r="13" spans="2:23" x14ac:dyDescent="0.25">
      <c r="B13" s="24">
        <v>1</v>
      </c>
      <c r="C13" s="25" t="s">
        <v>23</v>
      </c>
      <c r="D13" s="64" t="s">
        <v>28</v>
      </c>
      <c r="E13" s="64" t="s">
        <v>28</v>
      </c>
      <c r="F13" s="64" t="s">
        <v>28</v>
      </c>
      <c r="G13" s="27">
        <f>+'1.1'!G19</f>
        <v>12796094680.99</v>
      </c>
      <c r="H13" s="27">
        <f>+'1.1'!H19</f>
        <v>12796094680.99</v>
      </c>
      <c r="I13" s="27">
        <f>+'1.1'!I19</f>
        <v>0</v>
      </c>
      <c r="J13" s="64" t="s">
        <v>28</v>
      </c>
      <c r="K13" s="65" t="s">
        <v>28</v>
      </c>
    </row>
    <row r="14" spans="2:23" x14ac:dyDescent="0.25">
      <c r="B14" s="24">
        <v>2</v>
      </c>
      <c r="C14" s="25" t="s">
        <v>24</v>
      </c>
      <c r="D14" s="64" t="s">
        <v>28</v>
      </c>
      <c r="E14" s="64" t="s">
        <v>28</v>
      </c>
      <c r="F14" s="64" t="s">
        <v>28</v>
      </c>
      <c r="G14" s="27">
        <f>+'1.2 '!G92</f>
        <v>230783220344.241</v>
      </c>
      <c r="H14" s="27">
        <f>+'1.2 '!H92</f>
        <v>225745473856.39999</v>
      </c>
      <c r="I14" s="27">
        <f>+'1.2 '!I92</f>
        <v>764971.52000000002</v>
      </c>
      <c r="J14" s="64" t="s">
        <v>28</v>
      </c>
      <c r="K14" s="65" t="s">
        <v>28</v>
      </c>
      <c r="O14" s="9"/>
    </row>
    <row r="15" spans="2:23" ht="13.8" thickBot="1" x14ac:dyDescent="0.3">
      <c r="B15" s="29">
        <v>3</v>
      </c>
      <c r="C15" s="30" t="s">
        <v>33</v>
      </c>
      <c r="D15" s="66" t="s">
        <v>28</v>
      </c>
      <c r="E15" s="66" t="s">
        <v>28</v>
      </c>
      <c r="F15" s="66" t="s">
        <v>28</v>
      </c>
      <c r="G15" s="27">
        <f>+'1.3'!G18</f>
        <v>20977989312.629997</v>
      </c>
      <c r="H15" s="27">
        <f>+'1.3'!H18</f>
        <v>20977989312.629997</v>
      </c>
      <c r="I15" s="27">
        <f>+'1.3'!I18</f>
        <v>0</v>
      </c>
      <c r="J15" s="66" t="s">
        <v>28</v>
      </c>
      <c r="K15" s="67" t="s">
        <v>28</v>
      </c>
      <c r="P15" s="9"/>
    </row>
    <row r="16" spans="2:23" ht="13.8" thickBot="1" x14ac:dyDescent="0.3">
      <c r="F16" s="37" t="s">
        <v>17</v>
      </c>
      <c r="G16" s="44">
        <f>SUM(G13:G15)</f>
        <v>264557304337.86099</v>
      </c>
      <c r="H16" s="44">
        <f t="shared" ref="H16:I16" si="0">SUM(H13:H15)</f>
        <v>259519557850.01999</v>
      </c>
      <c r="I16" s="44">
        <f t="shared" si="0"/>
        <v>764971.52000000002</v>
      </c>
    </row>
    <row r="17" spans="2:23" ht="13.8" thickTop="1" x14ac:dyDescent="0.25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5">
      <c r="G18" s="27"/>
      <c r="I18" s="80"/>
    </row>
    <row r="19" spans="2:23" x14ac:dyDescent="0.25">
      <c r="B19" s="15" t="s">
        <v>30</v>
      </c>
      <c r="G19" s="27"/>
    </row>
    <row r="20" spans="2:23" ht="13.8" thickBot="1" x14ac:dyDescent="0.3">
      <c r="G20" s="27"/>
    </row>
    <row r="21" spans="2:23" ht="12.75" customHeight="1" x14ac:dyDescent="0.25">
      <c r="B21" s="192" t="s">
        <v>2</v>
      </c>
      <c r="C21" s="194" t="s">
        <v>12</v>
      </c>
      <c r="D21" s="194" t="s">
        <v>4</v>
      </c>
      <c r="E21" s="194" t="s">
        <v>26</v>
      </c>
      <c r="F21" s="194" t="s">
        <v>5</v>
      </c>
      <c r="G21" s="57" t="s">
        <v>6</v>
      </c>
      <c r="H21" s="204" t="s">
        <v>6</v>
      </c>
      <c r="I21" s="204"/>
      <c r="J21" s="194" t="s">
        <v>7</v>
      </c>
      <c r="K21" s="190" t="s">
        <v>18</v>
      </c>
    </row>
    <row r="22" spans="2:23" ht="30" customHeight="1" thickBot="1" x14ac:dyDescent="0.3">
      <c r="B22" s="193"/>
      <c r="C22" s="195"/>
      <c r="D22" s="195"/>
      <c r="E22" s="195"/>
      <c r="F22" s="195"/>
      <c r="G22" s="59" t="s">
        <v>8</v>
      </c>
      <c r="H22" s="60" t="s">
        <v>9</v>
      </c>
      <c r="I22" s="61" t="s">
        <v>10</v>
      </c>
      <c r="J22" s="195"/>
      <c r="K22" s="191"/>
    </row>
    <row r="23" spans="2:23" x14ac:dyDescent="0.25">
      <c r="B23" s="24">
        <v>1</v>
      </c>
      <c r="C23" s="25" t="s">
        <v>23</v>
      </c>
      <c r="D23" s="64" t="s">
        <v>28</v>
      </c>
      <c r="E23" s="64" t="s">
        <v>28</v>
      </c>
      <c r="F23" s="64" t="s">
        <v>28</v>
      </c>
      <c r="G23" s="41">
        <f>+'1.1'!G32</f>
        <v>33230000000</v>
      </c>
      <c r="H23" s="41">
        <f>+'1.1'!H32</f>
        <v>33230000000</v>
      </c>
      <c r="I23" s="41">
        <f>+'1.1'!I32</f>
        <v>0</v>
      </c>
      <c r="J23" s="64" t="s">
        <v>28</v>
      </c>
      <c r="K23" s="65" t="s">
        <v>28</v>
      </c>
    </row>
    <row r="24" spans="2:23" ht="13.8" thickBot="1" x14ac:dyDescent="0.3">
      <c r="B24" s="29">
        <v>2</v>
      </c>
      <c r="C24" s="30" t="s">
        <v>33</v>
      </c>
      <c r="D24" s="66" t="s">
        <v>28</v>
      </c>
      <c r="E24" s="66" t="s">
        <v>28</v>
      </c>
      <c r="F24" s="66" t="s">
        <v>28</v>
      </c>
      <c r="G24" s="31">
        <f>+'1.3'!G29</f>
        <v>1359190827.98</v>
      </c>
      <c r="H24" s="31">
        <f>+'1.3'!H29</f>
        <v>1359190827.98</v>
      </c>
      <c r="I24" s="31">
        <f>+'1.3'!I29</f>
        <v>0</v>
      </c>
      <c r="J24" s="34"/>
      <c r="K24" s="35"/>
    </row>
    <row r="25" spans="2:23" ht="13.8" thickBot="1" x14ac:dyDescent="0.3">
      <c r="B25" s="68"/>
      <c r="C25" s="30"/>
      <c r="D25" s="34"/>
      <c r="E25" s="34"/>
      <c r="F25" s="69" t="s">
        <v>17</v>
      </c>
      <c r="G25" s="70">
        <f>SUM(G23:G24)</f>
        <v>34589190827.980003</v>
      </c>
      <c r="H25" s="70">
        <f t="shared" ref="H25:I25" si="1">SUM(H23:H24)</f>
        <v>34589190827.980003</v>
      </c>
      <c r="I25" s="70">
        <f t="shared" si="1"/>
        <v>0</v>
      </c>
      <c r="J25" s="34"/>
      <c r="K25" s="35"/>
    </row>
    <row r="26" spans="2:23" s="9" customFormat="1" ht="13.8" thickBot="1" x14ac:dyDescent="0.3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8" thickBot="1" x14ac:dyDescent="0.3">
      <c r="B27" s="15" t="s">
        <v>31</v>
      </c>
      <c r="C27" s="25"/>
      <c r="D27" s="8"/>
      <c r="E27" s="8"/>
      <c r="F27" s="26"/>
      <c r="G27" s="44">
        <f>+G16+G25</f>
        <v>299146495165.841</v>
      </c>
      <c r="H27" s="44">
        <f t="shared" ref="H27:I27" si="2">+H16+H25</f>
        <v>294108748678</v>
      </c>
      <c r="I27" s="44">
        <f t="shared" si="2"/>
        <v>764971.52000000002</v>
      </c>
      <c r="J27" s="8"/>
      <c r="K27" s="8"/>
      <c r="L27" s="8"/>
      <c r="M27" s="80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8" thickTop="1" x14ac:dyDescent="0.25">
      <c r="B28" s="8"/>
      <c r="C28" s="25"/>
      <c r="D28" s="8"/>
      <c r="E28" s="8"/>
      <c r="F28" s="26"/>
      <c r="G28" s="27"/>
      <c r="I28" s="10"/>
      <c r="J28" s="8"/>
      <c r="L28" s="8"/>
      <c r="M28" s="151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5">
      <c r="B29" s="46" t="s">
        <v>43</v>
      </c>
      <c r="C29" s="47"/>
      <c r="D29" s="46"/>
      <c r="E29" s="46"/>
      <c r="F29" s="48"/>
      <c r="G29" s="49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5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5">
      <c r="B31" s="8"/>
      <c r="C31" s="25"/>
      <c r="D31" s="8"/>
      <c r="E31" s="8"/>
      <c r="F31" s="26"/>
      <c r="G31" s="26"/>
      <c r="H31" s="26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5">
      <c r="B32" s="8"/>
      <c r="C32" s="25"/>
      <c r="D32" s="8"/>
      <c r="E32" s="8"/>
      <c r="F32" s="26"/>
      <c r="G32" s="26"/>
      <c r="H32" s="26"/>
      <c r="I32" s="26"/>
      <c r="J32" s="26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5">
      <c r="B33" s="8"/>
      <c r="C33" s="25"/>
      <c r="D33" s="8"/>
      <c r="E33" s="8"/>
      <c r="F33" s="26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5">
      <c r="B34" s="8"/>
      <c r="C34" s="25"/>
      <c r="D34" s="8"/>
      <c r="E34" s="8"/>
      <c r="F34" s="26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5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5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5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5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5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5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5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5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De7+NGRKi8TF8V2sJXHaK5fCogZo+HodP7Q0eewdgwk=</DigestValue>
    </Reference>
    <Reference Type="http://www.w3.org/2000/09/xmldsig#Object" URI="#idOfficeObject">
      <DigestMethod Algorithm="http://www.w3.org/2001/04/xmlenc#sha256"/>
      <DigestValue>ONVQxU9rcwOJjzWJ7RlNe4Wwm00IInfv8DVaznZ7GQI=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FOO8dQxZfhHvv72bnWtbPw/6JcdMqTn0slY3e4qW8uM=</DigestValue>
    </Reference>
  </SignedInfo>
  <SignatureValue>UPAhhjVsLc5GCtLkbQ6yMvCL4P+WkgValULtup5mYQB9qnyS/q1J7Uaegu30w09GULypqDUtEmQb
h0EBlxl0OG0E/Xx134O7AavM6Sm8kHLzsre1UZ5HWA9AOjV6uRWCaW7yXfRgxEzLOMzMPonQymqK
itne25tj8nNEx8WZezOPGWaNtUPICcK0pOzM6d/h62kgtzxyHijHdDNm6IjOL7HBAMZgy6P+5msh
Om+xbyMcDABlJGV2NiYud5VzZT/KZZNWi0LD0lppVQgcDhG9eFRrkttuM4J/F1uU8hoXbxBhCCgq
DBcVrIMuF9EHLelMzw2psQGl80TUoZ0kJ8GJLg==</SignatureValue>
  <KeyInfo>
    <X509Data>
      <X509Certificate>MIIIgjCCBmqgAwIBAgIIOD+Ms+uN+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/l6zype2TdEbvi/PAOpQ2mutmfg2u3/KlsFpNU4wOen7Gksj+n+FgAg6iS2DCQcLqtBb9+hyLM0ii0NcsheygSc+vZPqkXY0YECRTO8mPR/G/M3OL5nl8Z6U74KdfB2q0cTFwSBNtQ2qbXEG0Il2L9gLZBLWVRoOMhNFVODtT54LucUHBYOMawBt3u6y+NFHvih/TezOkqOZi5oUZEVFSbPxWEC2UMSi4UqTHBkKY5HlhVtpJ4M7yZZViZW2arSDmkUVg5OWenwle2jIe6qJQAWJoBH/90voxvf8rW/G39fuVGIsKQ8GZCD6PUkB69aAjEvqsaXBQWgjNv+q/ur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GxqBQ+fXwB8aNr49hmo8h5F7REwDgYDVR0PAQH/BAQDAgXgMA0GCSqGSIb3DQEBCwUAA4ICAQAheBbeECtL6osgVt88aFkO5FRuB4LgqSKNFqeyr5tB1caZ5H/ApYhF4YjTV6Y+fAEJUoaMu06/HftMTzf3Z99hXNhVF+dhmS3RNbJAV9u1WQeI25/amLqOngXBecT1lLoXobfAv7DRyQAvbwl2yZuscEsvVvZgt5KcIwuiTDRbS/4Nq4+4vRFRo/lJTgmtNQcMotjGjRC6M3OVtZ2bmECsBnXsI1Mmab7VObFo/Dc5a/BdquwlxyF6uRGs21B4agP1lgGnIpKwodGfLoQW0oA9HaoHBLtuPoRTG1wv8TXUPzSuSSF/+XsixVzOU58Og6OO9l/9VzjFrHawFkLYuRiCjG0m560n4smxJDPwnqNfACbme3OPG1btOhvtyXHlgKYAD5kNab7rrLAdrPV9PqPFVF5apNY/aGKKSrmolMirCm5fuF1CRq5LcRzZaanhH2C+7j6EJnIvzI9Ro9ILt4jonNGCurX3l3tNncA7pJA6hY7U494iVqyqgct8rlRwze9djZiKnAvmNpeaaLjNof7DzIMv5rf0QYS05YxB7aNfk/0yXoaKqTuEpJCg4px2uzbFj2G3jjsDWmkb0UEBoqi82GJqE24mg3P+7QQsq65bVuS4Y76qgEs5dL92T6p6RIoTMk0bpc0luAhxC0F1/oMdsAMochYjZuAExnk3XHeo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0Z2VxQXql+Nss7o2AdlJN6KApXtQvDIblvVzj3zlG78=</DigestValue>
      </Reference>
      <Reference URI="/xl/drawings/drawing1.xml?ContentType=application/vnd.openxmlformats-officedocument.drawing+xml">
        <DigestMethod Algorithm="http://www.w3.org/2001/04/xmlenc#sha256"/>
        <DigestValue>dR1Et901gcx/yT7DGoA1uxAIKFs581pnh+bynaYQgAQ=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Mapo2NfblT6aCqaXxEmZL7GNTHsYWpT8POv9eiRUq5o=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3pOhTOhNeptrnm85O3qahgsy1pOyHsyX3sBfjO8Pi+o=</DigestValue>
      </Reference>
      <Reference URI="/xl/styles.xml?ContentType=application/vnd.openxmlformats-officedocument.spreadsheetml.styles+xml">
        <DigestMethod Algorithm="http://www.w3.org/2001/04/xmlenc#sha256"/>
        <DigestValue>riv80yZqBUkwDb0ui8cP0NS76NpPf9m8pcQMGSxOi30=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2ASsHqLp8wVmzvMPBMD+34Q+2aK39EWUG5IfT8PIdyI=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zFttBAJdS7zVMQ0il8cEekSguP42RoDZGVa4b4R13Ac=</DigestValue>
      </Reference>
      <Reference URI="/xl/worksheets/sheet2.xml?ContentType=application/vnd.openxmlformats-officedocument.spreadsheetml.worksheet+xml">
        <DigestMethod Algorithm="http://www.w3.org/2001/04/xmlenc#sha256"/>
        <DigestValue>evUV+6YkAEawpIMZjPzd+gW4hfhWsAnE+29kHd1BEAo=</DigestValue>
      </Reference>
      <Reference URI="/xl/worksheets/sheet3.xml?ContentType=application/vnd.openxmlformats-officedocument.spreadsheetml.worksheet+xml">
        <DigestMethod Algorithm="http://www.w3.org/2001/04/xmlenc#sha256"/>
        <DigestValue>OUovz6nBmU3CtWeinZt5hMsQCJWMIvIyIwn8vh7GY64=</DigestValue>
      </Reference>
      <Reference URI="/xl/worksheets/sheet4.xml?ContentType=application/vnd.openxmlformats-officedocument.spreadsheetml.worksheet+xml">
        <DigestMethod Algorithm="http://www.w3.org/2001/04/xmlenc#sha256"/>
        <DigestValue>ReS2KnzDM5Bk4dv+NKSWKdTzbb08V66WUgwMUgVRv4U=</DigestValue>
      </Reference>
      <Reference URI="/xl/worksheets/sheet5.xml?ContentType=application/vnd.openxmlformats-officedocument.spreadsheetml.worksheet+xml">
        <DigestMethod Algorithm="http://www.w3.org/2001/04/xmlenc#sha256"/>
        <DigestValue>09wI/JMzuAf3UsVOEco2WtMPP7mqDDQewdtxs2jc5Xg=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2026-03-09T16:24:23Z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2026-03-09T16:24:23Z</xd:SigningTime>
          <xd:SigningCertificate>
            <xd:Cert>
              <xd:CertDigest>
                <DigestMethod Algorithm="http://www.w3.org/2001/04/xmlenc#sha256"/>
                <DigestValue>xLEfJb1iLqrRNavaoJGs4JQNnKLyH5hy7TEqAajeaQU=</DigestValue>
              </xd:CertDigest>
              <xd:IssuerSerial>
                <X509IssuerName>C=PY, O=DOCUMENTA S.A., SERIALNUMBER=RUC80050172-1, CN=CA-DOCUMENTA S.A.</X509IssuerName>
                <X509SerialNumber>4053112894035720538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GO+gCV/f6YJuPq0ykEWEP8ngfy3klJhH7pv5tWpixwo=</DigestValue>
    </Reference>
    <Reference Type="http://www.w3.org/2000/09/xmldsig#Object" URI="#idOfficeObject">
      <DigestMethod Algorithm="http://www.w3.org/2001/04/xmlenc#sha256"/>
      <DigestValue>I1JYvdtPQsQsV5cFmWZ0pROyIhYwBMzsMMLCVwMmi5k=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0fYWtiZ/wSXKnFRxO77YpnyjNRR/YpXV87h8CRqmjAk=</DigestValue>
    </Reference>
  </SignedInfo>
  <SignatureValue>HFq8ixwa+Ht9N93dHW8IiYnVxDQGPjx++XXmOBFj7++MdHDVEtaQmHP9Ar9A8zEppGZ8t2kj/Oyk
RM7HldXNoTeOmyEpKtoH7cY1qxCaWxfIqQ2DgND3YradJvmXcdABZQnUil/WMmj8Pc7VNZKdFwsO
tprDZkRqUayyZuDz+sW5iQOEAmnw922uvHFn+vKmyF4i1172POxpPBovzbb24Oa1cROvYiVsHs/N
dj/irONzDuCn34z7BcaF54yQExUltdg5NuDl/605pV1rDVyFavmRo7RRcRsr/Qo+XcwKPr/Ottwt
+xzZRl2sTE/AQEeAVzlUxY0Fq0teTiSjaAP+6A==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0Z2VxQXql+Nss7o2AdlJN6KApXtQvDIblvVzj3zlG78=</DigestValue>
      </Reference>
      <Reference URI="/xl/drawings/drawing1.xml?ContentType=application/vnd.openxmlformats-officedocument.drawing+xml">
        <DigestMethod Algorithm="http://www.w3.org/2001/04/xmlenc#sha256"/>
        <DigestValue>dR1Et901gcx/yT7DGoA1uxAIKFs581pnh+bynaYQgAQ=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Mapo2NfblT6aCqaXxEmZL7GNTHsYWpT8POv9eiRUq5o=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3pOhTOhNeptrnm85O3qahgsy1pOyHsyX3sBfjO8Pi+o=</DigestValue>
      </Reference>
      <Reference URI="/xl/styles.xml?ContentType=application/vnd.openxmlformats-officedocument.spreadsheetml.styles+xml">
        <DigestMethod Algorithm="http://www.w3.org/2001/04/xmlenc#sha256"/>
        <DigestValue>riv80yZqBUkwDb0ui8cP0NS76NpPf9m8pcQMGSxOi30=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2ASsHqLp8wVmzvMPBMD+34Q+2aK39EWUG5IfT8PIdyI=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zFttBAJdS7zVMQ0il8cEekSguP42RoDZGVa4b4R13Ac=</DigestValue>
      </Reference>
      <Reference URI="/xl/worksheets/sheet2.xml?ContentType=application/vnd.openxmlformats-officedocument.spreadsheetml.worksheet+xml">
        <DigestMethod Algorithm="http://www.w3.org/2001/04/xmlenc#sha256"/>
        <DigestValue>evUV+6YkAEawpIMZjPzd+gW4hfhWsAnE+29kHd1BEAo=</DigestValue>
      </Reference>
      <Reference URI="/xl/worksheets/sheet3.xml?ContentType=application/vnd.openxmlformats-officedocument.spreadsheetml.worksheet+xml">
        <DigestMethod Algorithm="http://www.w3.org/2001/04/xmlenc#sha256"/>
        <DigestValue>OUovz6nBmU3CtWeinZt5hMsQCJWMIvIyIwn8vh7GY64=</DigestValue>
      </Reference>
      <Reference URI="/xl/worksheets/sheet4.xml?ContentType=application/vnd.openxmlformats-officedocument.spreadsheetml.worksheet+xml">
        <DigestMethod Algorithm="http://www.w3.org/2001/04/xmlenc#sha256"/>
        <DigestValue>ReS2KnzDM5Bk4dv+NKSWKdTzbb08V66WUgwMUgVRv4U=</DigestValue>
      </Reference>
      <Reference URI="/xl/worksheets/sheet5.xml?ContentType=application/vnd.openxmlformats-officedocument.spreadsheetml.worksheet+xml">
        <DigestMethod Algorithm="http://www.w3.org/2001/04/xmlenc#sha256"/>
        <DigestValue>09wI/JMzuAf3UsVOEco2WtMPP7mqDDQewdtxs2jc5Xg=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2026-03-20T19:48:03Z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SIV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2026-03-20T19:48:03Z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Presentacion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2JPdQO9QnIRmRicTrVNpw1yY0EccMVkuBSB338iVMVU=</DigestValue>
    </Reference>
    <Reference Type="http://www.w3.org/2000/09/xmldsig#Object" URI="#idOfficeObject">
      <DigestMethod Algorithm="http://www.w3.org/2001/04/xmlenc#sha256"/>
      <DigestValue>p5f0JC9o+BsGW95uCQFakvAdkBOofzaZABG74090/wY=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BQa8shcSHkhj6Hpdj1wV6w07wfRPbhpTiY49RieWGe4=</DigestValue>
    </Reference>
  </SignedInfo>
  <SignatureValue>gsFKcuibe3kGg49TnIDGPk3Bpj1YDZ7B4ZsTiLN3Wm+MKoGGbN0Iba6NHUAX5NrsTvjhG3vKqBfU
uXEFoAlm9LPXdh81bl4urKD7mxRORQih2Eb/oqDKXFjq+emVfny2MS95DzJFGTqCZPPam9KMUIy9
GPAtsUYiJNt4uIusXbBoqQhH41hsvKj+lRWRzvJv5CJQHgg6XcJ5Lt1h8hmfrpW6JDb5SYee3K9A
5kQtglUdQpSmwOPdK3xIvhbgfbB2nmEKcRZS030xXv/3K1DZkSCJ8oKv8i9l834ji16gDRBCkeBE
EUxVQ74eIPaXFTfJBX6n4XfiAIaXDpEsN7MH4A==</SignatureValue>
  <KeyInfo>
    <X509Data>
      <X509Certificate>MIIImzCCBoOgAwIBAgIIUzFn/TtrqHEwDQYJKoZIhvcNAQELBQAwWjEaMBgGA1UEAwwRQ0EtRE9DVU1FTlRBIFMuQS4xFjAUBgNVBAUTDVJVQzgwMDUwMTcyLTExFzAVBgNVBAoMDkRPQ1VNRU5UQSBTLkEuMQswCQYDVQQGEwJQWTAeFw0yNTA0MTQxNDM3MDBaFw0yNzA0MTQxNDM3MDBaMIHGMSowKAYDVQQDDCFURVJFU0EgREVKRVNVUyBHQU9OQSBERSBCT0JBRElMTEExETAPBgNVBAUTCENJNjUzMjcwMRcwFQYDVQQqDA5URVJFU0EgREVKRVNVUzEbMBkGA1UEBAwSR0FPTkEgREUgQk9CQURJTExBMQswCQYDVQQLDAJGMjE1MDMGA1UECgwsQ0VSVElGSUNBRE8gQ1VBTElGSUNBRE8gREUgRklSTUEgRUxFQ1RST05JQ0ExCzAJBgNVBAYTAlBZMIIBIjANBgkqhkiG9w0BAQEFAAOCAQ8AMIIBCgKCAQEAydyI/KS7hMgWioWljrrYkHOtZG66hMzvGZlhX3Otv9UNI3haL8a3Se9+GxQ1e4xfyidjVcxS56nabUJ0+UmtiqXSz58HaE39ZWFLeTi9Y89Xn8esnk7c+k2NNG91NPgew2NQHWBWd2Uo1P211/xvTMFrH9CnWNw4LTNbHTCZFy9vo5kWnou3etDcHHmvlGubpJ344LYWx7OMC9NCpXlFjgoG6XiytgZyehP6aMT5w0MqfDJMc2xgTAyNOKn7+/fFhJ0MOrKAl3QhLk09PfQhWWmGzqy/XGEZUieqzJAfe67crVXisNalU6fRpV+hcXiCWsIIeeh/nwtWiExbo5ohjQIDAQABo4ID9jCCA/IwDAYDVR0TAQH/BAIwADAfBgNVHSMEGDAWgBShPYUrzdgslh85AgyfUztY2JULezCBlAYIKwYBBQUHAQEEgYcwgYQwVQYIKwYBBQUHMAKGSWh0dHBzOi8vd3d3LmRpZ2l0by5jb20ucHkvdXBsb2Fkcy9jZXJ0aWZpY2Fkby1kb2N1bWVudGEtc2EtMTUzNTExNzc3MS5jcnQwKwYIKwYBBQUHMAGGH2h0dHBzOi8vd3d3LmRpZ2l0by5jb20ucHkvb2NzcC8wWQYDVR0RBFIwUIEidGVyZXNhLmdhb25hQGJhbmNvbnRpbmVudG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YCybu1JajqjWvscd0if9kEQT5eMA4GA1UdDwEB/wQEAwIF4DANBgkqhkiG9w0BAQsFAAOCAgEAZxBY1bLuD11rUzt3NAPMz7b69amaZJGRRl1L18WZw9cohSt3qZyUIzG0WbvyAyUUZovew0ft5yGFJv1Z+Fd8laaGDVIkwmyMdhh+YzssSRaTktxRlbug5tzYVUB6dbbzTwtjBtclDTytWPnD27oaUr0+B0vJJ+CQ5qkisEB9sNnO88LEXreXlQWmmYbMikRtRuC8fq5Gv7JG9iot7iNBP4NRwv9+/HkXpBGE1ca2dhx1XC/hFplxaW1dWP7HmnSP5zP9LQlqgqGDPvoSAQTjnXjp4KR9WSXRGguzof5VhOmb0VjcOZPwpoir+4R4Tszs+XQm3t5POosj5fHG0hmzUCUaoxEIzzG8qsXC3T4d5xNu5Yx7yl3DonwT+O52QFjeEXj+zocYgSojpjaQlnzS9ArZDkVeF+JUSglwnKckipiboA1B8fg37PO/Lbdq0jJnsrAsZ8+eryf+jjY2XgCjJ9bY/aXWtXq2siEGtz+C1c+Z03h6XhqN5gTIwjijFf75QzDexLjW/DHgUN93LMLr8O5sHuhBTTpXSvJxAia/rn0yfp6P2fO1Wd8yD5awRw09kS30q6su6RM1RuiLjWNHu1plLH0iPz1KYS05XYpeS1X8NMWR9fHAWaB5vZPAVHZtygtFrmo778umA/NHgZJ+zZJzmW7F5MGkAyvtjOwWiq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0Z2VxQXql+Nss7o2AdlJN6KApXtQvDIblvVzj3zlG78=</DigestValue>
      </Reference>
      <Reference URI="/xl/drawings/drawing1.xml?ContentType=application/vnd.openxmlformats-officedocument.drawing+xml">
        <DigestMethod Algorithm="http://www.w3.org/2001/04/xmlenc#sha256"/>
        <DigestValue>dR1Et901gcx/yT7DGoA1uxAIKFs581pnh+bynaYQgAQ=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Mapo2NfblT6aCqaXxEmZL7GNTHsYWpT8POv9eiRUq5o=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3pOhTOhNeptrnm85O3qahgsy1pOyHsyX3sBfjO8Pi+o=</DigestValue>
      </Reference>
      <Reference URI="/xl/styles.xml?ContentType=application/vnd.openxmlformats-officedocument.spreadsheetml.styles+xml">
        <DigestMethod Algorithm="http://www.w3.org/2001/04/xmlenc#sha256"/>
        <DigestValue>riv80yZqBUkwDb0ui8cP0NS76NpPf9m8pcQMGSxOi30=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2ASsHqLp8wVmzvMPBMD+34Q+2aK39EWUG5IfT8PIdyI=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zFttBAJdS7zVMQ0il8cEekSguP42RoDZGVa4b4R13Ac=</DigestValue>
      </Reference>
      <Reference URI="/xl/worksheets/sheet2.xml?ContentType=application/vnd.openxmlformats-officedocument.spreadsheetml.worksheet+xml">
        <DigestMethod Algorithm="http://www.w3.org/2001/04/xmlenc#sha256"/>
        <DigestValue>evUV+6YkAEawpIMZjPzd+gW4hfhWsAnE+29kHd1BEAo=</DigestValue>
      </Reference>
      <Reference URI="/xl/worksheets/sheet3.xml?ContentType=application/vnd.openxmlformats-officedocument.spreadsheetml.worksheet+xml">
        <DigestMethod Algorithm="http://www.w3.org/2001/04/xmlenc#sha256"/>
        <DigestValue>OUovz6nBmU3CtWeinZt5hMsQCJWMIvIyIwn8vh7GY64=</DigestValue>
      </Reference>
      <Reference URI="/xl/worksheets/sheet4.xml?ContentType=application/vnd.openxmlformats-officedocument.spreadsheetml.worksheet+xml">
        <DigestMethod Algorithm="http://www.w3.org/2001/04/xmlenc#sha256"/>
        <DigestValue>ReS2KnzDM5Bk4dv+NKSWKdTzbb08V66WUgwMUgVRv4U=</DigestValue>
      </Reference>
      <Reference URI="/xl/worksheets/sheet5.xml?ContentType=application/vnd.openxmlformats-officedocument.spreadsheetml.worksheet+xml">
        <DigestMethod Algorithm="http://www.w3.org/2001/04/xmlenc#sha256"/>
        <DigestValue>09wI/JMzuAf3UsVOEco2WtMPP7mqDDQewdtxs2jc5Xg=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2026-03-25T14:20:56Z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2026-03-25T14:20:56Z</xd:SigningTime>
          <xd:SigningCertificate>
            <xd:Cert>
              <xd:CertDigest>
                <DigestMethod Algorithm="http://www.w3.org/2001/04/xmlenc#sha256"/>
                <DigestValue>wwsy9+3MltAf4CmNZgcAdB9yGzXQh0th5FLKRjl/H5k=</DigestValue>
              </xd:CertDigest>
              <xd:IssuerSerial>
                <X509IssuerName>C=PY, O=DOCUMENTA S.A., SERIALNUMBER=RUC80050172-1, CN=CA-DOCUMENTA S.A.</X509IssuerName>
                <X509SerialNumber>5994686916328138865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Leticia Britos</cp:lastModifiedBy>
  <cp:lastPrinted>2021-01-06T11:50:05Z</cp:lastPrinted>
  <dcterms:created xsi:type="dcterms:W3CDTF">2006-11-30T13:09:28Z</dcterms:created>
  <dcterms:modified xsi:type="dcterms:W3CDTF">2026-03-09T16:05:16Z</dcterms:modified>
</cp:coreProperties>
</file>