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54\Financiera\CONTABILIDAD\2026\NOTAS Y COMUNICACIONES\SIV\INFORMES TRIMESTRALES\03-MARZO-26\INFORMES A PRESENTAR MAR 26\"/>
    </mc:Choice>
  </mc:AlternateContent>
  <xr:revisionPtr revIDLastSave="0" documentId="13_ncr:1_{AF0FAC0F-B740-4FDB-90F0-322CF21114D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7" l="1"/>
  <c r="I24" i="8" l="1"/>
  <c r="I23" i="8"/>
  <c r="I13" i="8"/>
  <c r="I15" i="8"/>
  <c r="H29" i="7"/>
  <c r="G29" i="7"/>
  <c r="I14" i="8"/>
  <c r="I25" i="8" l="1"/>
  <c r="I16" i="8"/>
</calcChain>
</file>

<file path=xl/sharedStrings.xml><?xml version="1.0" encoding="utf-8"?>
<sst xmlns="http://schemas.openxmlformats.org/spreadsheetml/2006/main" count="545" uniqueCount="143">
  <si>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</si>
  <si>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</si>
  <si>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</si>
  <si>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</si>
  <si>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</si>
  <si>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</si>
  <si>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</si>
  <si>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</si>
  <si>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</si>
  <si>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</si>
  <si>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</si>
  <si>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</si>
  <si>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</si>
  <si>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</si>
  <si>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</si>
  <si>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</si>
  <si>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</si>
  <si>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</si>
  <si>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</si>
  <si>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</si>
  <si>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</si>
  <si>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</si>
  <si>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</si>
  <si>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</si>
  <si>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</si>
  <si>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</si>
  <si>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</si>
  <si>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</si>
  <si>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</si>
  <si>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</si>
  <si>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</si>
  <si>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</si>
  <si>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</si>
  <si>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</si>
  <si>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</si>
  <si>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</si>
  <si>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</si>
  <si>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</si>
  <si>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</si>
  <si>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</si>
  <si>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</si>
  <si>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</si>
  <si>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</si>
  <si>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</si>
  <si>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</si>
  <si>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</si>
  <si>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</si>
  <si>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</si>
  <si>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</si>
  <si>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</si>
  <si>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</si>
  <si>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</si>
  <si>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</si>
  <si>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</si>
  <si>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</si>
  <si>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</si>
  <si>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</si>
  <si>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Intereses Prestamos a Devengar</t>
  </si>
  <si>
    <t>EXTERIOR</t>
  </si>
  <si>
    <t>DEUDAS ENTIDADES Y COMERCIOS</t>
  </si>
  <si>
    <t>CONTRACARGOS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</si>
  <si>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</si>
  <si>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</si>
  <si>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</si>
  <si>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</si>
  <si>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</si>
  <si>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</si>
  <si>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</si>
  <si>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</si>
  <si>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</si>
  <si>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OBLIGACIONES COMERCIALES CLEARING MARCAS</t>
  </si>
  <si>
    <t>Otras cuentas a pagar a largp plazo</t>
  </si>
  <si>
    <t>Capital</t>
  </si>
  <si>
    <t>FT TECHNOLOGIES LTD</t>
  </si>
  <si>
    <t>ADELANTO ATM TIGO GS</t>
  </si>
  <si>
    <t>ALLEGRA</t>
  </si>
  <si>
    <t>CLT</t>
  </si>
  <si>
    <t>PATRIA S.A SEGUROS Y REASEGUROS</t>
  </si>
  <si>
    <t>ARTES GRAFICAS ZAMPHIROPOLOS S.A.</t>
  </si>
  <si>
    <t>GROW SOLUTIONS SOCIEDAD DE RESPONS</t>
  </si>
  <si>
    <t>TEISA</t>
  </si>
  <si>
    <t>BANCO CONTINENTAL S.A.E.C.A</t>
  </si>
  <si>
    <t>MARTINEZ, CLEMENTE</t>
  </si>
  <si>
    <t>HOSPICENTER S.A.</t>
  </si>
  <si>
    <t>CUEVAS HERMANOS SA</t>
  </si>
  <si>
    <t>COPACO S.A.</t>
  </si>
  <si>
    <t>CARMEN ALEXANDRA MARTINEZ MERELES</t>
  </si>
  <si>
    <t>GRAFICA CICERO SRL</t>
  </si>
  <si>
    <t>DOMINGO GIBBONS</t>
  </si>
  <si>
    <t>GAMARRA DENIS ARIEL</t>
  </si>
  <si>
    <t>BEPSA DEL PU</t>
  </si>
  <si>
    <t>CORTE SUPREMA DE JUSTICIA</t>
  </si>
  <si>
    <t>BANCARD S.A.</t>
  </si>
  <si>
    <t>JC EMPRENDIMIENTOS SA</t>
  </si>
  <si>
    <t>CLICK S.A</t>
  </si>
  <si>
    <t>ASISMED SAN ROQUE S.A.</t>
  </si>
  <si>
    <t>ANDE</t>
  </si>
  <si>
    <t>QUICK INFORMATICA</t>
  </si>
  <si>
    <t>PIRO'Y S.A.</t>
  </si>
  <si>
    <t>LNX NETWORK S.R.L</t>
  </si>
  <si>
    <t>A&amp;B INGENIERIA SA</t>
  </si>
  <si>
    <t>CAFEPAR S.A.</t>
  </si>
  <si>
    <t>AUTOMOTOR SA</t>
  </si>
  <si>
    <t>MICROFAL PARAGUAY SA</t>
  </si>
  <si>
    <t>NUCLEO S.A.</t>
  </si>
  <si>
    <t>VOICENTER S.A.</t>
  </si>
  <si>
    <t>BIG BOX S.R.L.</t>
  </si>
  <si>
    <t>GASBRO E.A.S. UNIPERSONAL</t>
  </si>
  <si>
    <t>BERKEMEYER</t>
  </si>
  <si>
    <t>HIGH BTL E.A.S. UNIPERSONAL</t>
  </si>
  <si>
    <t>ITACUA BIENES Y RAICES S.A.</t>
  </si>
  <si>
    <t>AEROMAR INTERNACIONAL SRL</t>
  </si>
  <si>
    <t>SEGEL LOGISTICA S.A.</t>
  </si>
  <si>
    <t>TELEFONICA CELULAR DEL PARAGUAY S.</t>
  </si>
  <si>
    <t>Punto a Punto Envio S.R.L.</t>
  </si>
  <si>
    <t>HOGAR FELIZ S.A.</t>
  </si>
  <si>
    <t>RADIO ITAPUA SA</t>
  </si>
  <si>
    <t>KULMAN, LUIS MARCELO</t>
  </si>
  <si>
    <t>PORTA SRL</t>
  </si>
  <si>
    <t>DIGITAL S.A.</t>
  </si>
  <si>
    <t>ZUNILDA NARVAJA</t>
  </si>
  <si>
    <t>MIGUEL ANGEL FRANCO RUIZ DIAZ</t>
  </si>
  <si>
    <t>BOLT</t>
  </si>
  <si>
    <t>MASTERCARD INTERNATIONAL</t>
  </si>
  <si>
    <t>CYBERSOURCE INTERNATIONAL</t>
  </si>
  <si>
    <t>DIEBOLD PARAGUAY S.A.</t>
  </si>
  <si>
    <t>CELEXX S.A.</t>
  </si>
  <si>
    <t>LOGISTIC SOLUTIONS S.R.L.</t>
  </si>
  <si>
    <t>HST SYSTEMS AND TECHNOLOGY</t>
  </si>
  <si>
    <t>SOFTSHOP S.A.</t>
  </si>
  <si>
    <t>ITTI S.A.E.C.A.</t>
  </si>
  <si>
    <t>GAFI S.A</t>
  </si>
  <si>
    <t>AVENTURA VIAJES SOCIEDAD ANONIMA</t>
  </si>
  <si>
    <t>MAGALINK S.A</t>
  </si>
  <si>
    <t>FIME Inc.</t>
  </si>
  <si>
    <t>VAMYAL S.A.</t>
  </si>
  <si>
    <t>CONSULTRONIC S.A</t>
  </si>
  <si>
    <t>GESTIÃN EMPRESARIAL</t>
  </si>
  <si>
    <t>E-SERVICES SRL</t>
  </si>
  <si>
    <t>SMART SERVICE SOCIEDAD ANONIMA</t>
  </si>
  <si>
    <t>PLUS HOLDING INTERNATIONAL LIMITE</t>
  </si>
  <si>
    <t>ALFTECH SA</t>
  </si>
  <si>
    <t>VISA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</si>
</sst>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  <numFmt numFmtId="183" formatCode="_-* #,##0\ _P_t_s_-;\-* #,##0\ _P_t_s_-;_-* &quot;-&quot;??\ _P_t_s_-;_-@_-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65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5" applyNumberFormat="0" applyAlignment="0" applyProtection="0"/>
    <xf numFmtId="0" fontId="29" fillId="5" borderId="16" applyNumberFormat="0" applyAlignment="0" applyProtection="0"/>
    <xf numFmtId="0" fontId="30" fillId="5" borderId="15" applyNumberFormat="0" applyAlignment="0" applyProtection="0"/>
    <xf numFmtId="0" fontId="31" fillId="0" borderId="17" applyNumberFormat="0" applyFill="0" applyAlignment="0" applyProtection="0"/>
    <xf numFmtId="0" fontId="32" fillId="6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3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1" applyNumberFormat="0" applyAlignment="0" applyProtection="0"/>
    <xf numFmtId="0" fontId="47" fillId="52" borderId="22" applyNumberFormat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1" applyNumberFormat="0" applyAlignment="0" applyProtection="0"/>
    <xf numFmtId="0" fontId="54" fillId="0" borderId="26" applyNumberFormat="0" applyFill="0" applyAlignment="0" applyProtection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2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7" borderId="19" applyNumberFormat="0" applyFont="0" applyAlignment="0" applyProtection="0"/>
    <xf numFmtId="0" fontId="38" fillId="40" borderId="27" applyNumberFormat="0" applyFont="0" applyAlignment="0" applyProtection="0"/>
    <xf numFmtId="0" fontId="38" fillId="40" borderId="27" applyNumberFormat="0" applyFont="0" applyAlignment="0" applyProtection="0"/>
    <xf numFmtId="0" fontId="55" fillId="51" borderId="28" applyNumberFormat="0" applyAlignment="0" applyProtection="0"/>
    <xf numFmtId="173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5" fillId="0" borderId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53" borderId="0" xfId="1" applyFill="1" applyAlignment="1" applyProtection="1"/>
    <xf numFmtId="0" fontId="0" fillId="53" borderId="0" xfId="0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2" fillId="53" borderId="0" xfId="0" applyFont="1" applyFill="1"/>
    <xf numFmtId="3" fontId="12" fillId="53" borderId="0" xfId="0" applyNumberFormat="1" applyFont="1" applyFill="1"/>
    <xf numFmtId="4" fontId="12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15" fillId="53" borderId="2" xfId="0" applyFont="1" applyFill="1" applyBorder="1" applyAlignment="1">
      <alignment horizontal="center" vertical="center" wrapText="1"/>
    </xf>
    <xf numFmtId="0" fontId="9" fillId="53" borderId="6" xfId="0" applyFont="1" applyFill="1" applyBorder="1" applyAlignment="1">
      <alignment horizontal="center"/>
    </xf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/>
    <xf numFmtId="0" fontId="9" fillId="53" borderId="4" xfId="0" applyFont="1" applyFill="1" applyBorder="1" applyAlignment="1">
      <alignment horizontal="center"/>
    </xf>
    <xf numFmtId="0" fontId="9" fillId="53" borderId="1" xfId="0" applyFont="1" applyFill="1" applyBorder="1" applyAlignment="1">
      <alignment horizontal="left"/>
    </xf>
    <xf numFmtId="3" fontId="9" fillId="53" borderId="1" xfId="0" applyNumberFormat="1" applyFont="1" applyFill="1" applyBorder="1" applyAlignment="1">
      <alignment horizontal="right" vertical="center" wrapText="1"/>
    </xf>
    <xf numFmtId="3" fontId="9" fillId="53" borderId="1" xfId="0" applyNumberFormat="1" applyFont="1" applyFill="1" applyBorder="1"/>
    <xf numFmtId="4" fontId="9" fillId="53" borderId="1" xfId="0" applyNumberFormat="1" applyFont="1" applyFill="1" applyBorder="1"/>
    <xf numFmtId="0" fontId="9" fillId="53" borderId="1" xfId="0" applyFont="1" applyFill="1" applyBorder="1"/>
    <xf numFmtId="0" fontId="9" fillId="53" borderId="5" xfId="0" applyFont="1" applyFill="1" applyBorder="1"/>
    <xf numFmtId="0" fontId="9" fillId="53" borderId="1" xfId="0" applyFont="1" applyFill="1" applyBorder="1" applyAlignment="1">
      <alignment horizontal="center"/>
    </xf>
    <xf numFmtId="0" fontId="15" fillId="53" borderId="0" xfId="0" applyFont="1" applyFill="1" applyAlignment="1">
      <alignment horizontal="center"/>
    </xf>
    <xf numFmtId="0" fontId="9" fillId="53" borderId="8" xfId="0" applyFont="1" applyFill="1" applyBorder="1" applyAlignment="1">
      <alignment horizontal="center"/>
    </xf>
    <xf numFmtId="0" fontId="9" fillId="53" borderId="2" xfId="0" applyFont="1" applyFill="1" applyBorder="1" applyAlignment="1">
      <alignment horizontal="left"/>
    </xf>
    <xf numFmtId="0" fontId="9" fillId="53" borderId="2" xfId="0" applyFont="1" applyFill="1" applyBorder="1" applyAlignment="1">
      <alignment horizontal="center"/>
    </xf>
    <xf numFmtId="3" fontId="9" fillId="53" borderId="2" xfId="0" applyNumberFormat="1" applyFont="1" applyFill="1" applyBorder="1" applyAlignment="1">
      <alignment horizontal="right" vertical="center" wrapText="1"/>
    </xf>
    <xf numFmtId="4" fontId="9" fillId="53" borderId="2" xfId="0" applyNumberFormat="1" applyFont="1" applyFill="1" applyBorder="1"/>
    <xf numFmtId="0" fontId="9" fillId="53" borderId="0" xfId="0" applyFont="1" applyFill="1" applyAlignment="1">
      <alignment horizontal="right"/>
    </xf>
    <xf numFmtId="3" fontId="15" fillId="53" borderId="3" xfId="0" applyNumberFormat="1" applyFont="1" applyFill="1" applyBorder="1" applyAlignment="1">
      <alignment horizontal="right" vertical="center" wrapText="1"/>
    </xf>
    <xf numFmtId="4" fontId="15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4" fillId="53" borderId="0" xfId="0" applyFont="1" applyFill="1"/>
    <xf numFmtId="0" fontId="14" fillId="53" borderId="0" xfId="0" applyFont="1" applyFill="1" applyAlignment="1">
      <alignment horizontal="left"/>
    </xf>
    <xf numFmtId="0" fontId="14" fillId="53" borderId="0" xfId="0" applyFont="1" applyFill="1" applyAlignment="1">
      <alignment horizontal="center"/>
    </xf>
    <xf numFmtId="3" fontId="14" fillId="53" borderId="0" xfId="0" applyNumberFormat="1" applyFont="1" applyFill="1" applyAlignment="1">
      <alignment horizontal="right" vertical="center" wrapText="1"/>
    </xf>
    <xf numFmtId="3" fontId="14" fillId="53" borderId="0" xfId="0" applyNumberFormat="1" applyFont="1" applyFill="1"/>
    <xf numFmtId="4" fontId="14" fillId="53" borderId="0" xfId="0" applyNumberFormat="1" applyFont="1" applyFill="1"/>
    <xf numFmtId="3" fontId="15" fillId="53" borderId="11" xfId="0" applyNumberFormat="1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 vertical="center" wrapText="1"/>
    </xf>
    <xf numFmtId="0" fontId="15" fillId="53" borderId="0" xfId="0" applyFont="1" applyFill="1"/>
    <xf numFmtId="3" fontId="9" fillId="53" borderId="1" xfId="0" applyNumberFormat="1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/>
    </xf>
    <xf numFmtId="4" fontId="9" fillId="53" borderId="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9" fillId="53" borderId="7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/>
    </xf>
    <xf numFmtId="0" fontId="9" fillId="53" borderId="7" xfId="0" applyFont="1" applyFill="1" applyBorder="1" applyAlignment="1">
      <alignment horizontal="center" vertical="center"/>
    </xf>
    <xf numFmtId="0" fontId="9" fillId="53" borderId="1" xfId="0" applyFont="1" applyFill="1" applyBorder="1" applyAlignment="1">
      <alignment horizontal="center" vertical="center"/>
    </xf>
    <xf numFmtId="0" fontId="9" fillId="53" borderId="5" xfId="0" applyFont="1" applyFill="1" applyBorder="1" applyAlignment="1">
      <alignment horizontal="center" vertical="center"/>
    </xf>
    <xf numFmtId="0" fontId="9" fillId="53" borderId="4" xfId="0" applyFont="1" applyFill="1" applyBorder="1"/>
    <xf numFmtId="0" fontId="15" fillId="53" borderId="1" xfId="0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right" vertical="center" wrapText="1"/>
    </xf>
    <xf numFmtId="4" fontId="15" fillId="53" borderId="10" xfId="0" applyNumberFormat="1" applyFont="1" applyFill="1" applyBorder="1" applyAlignment="1">
      <alignment horizontal="right" vertical="center" wrapText="1"/>
    </xf>
    <xf numFmtId="0" fontId="67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167" fontId="9" fillId="53" borderId="0" xfId="3" applyFont="1" applyFill="1"/>
    <xf numFmtId="180" fontId="9" fillId="53" borderId="0" xfId="0" applyNumberFormat="1" applyFont="1" applyFill="1"/>
    <xf numFmtId="181" fontId="9" fillId="53" borderId="0" xfId="0" applyNumberFormat="1" applyFont="1" applyFill="1"/>
    <xf numFmtId="0" fontId="15" fillId="53" borderId="8" xfId="0" applyFont="1" applyFill="1" applyBorder="1" applyAlignment="1">
      <alignment horizontal="center" vertical="center" wrapText="1"/>
    </xf>
    <xf numFmtId="0" fontId="9" fillId="53" borderId="33" xfId="0" applyFont="1" applyFill="1" applyBorder="1"/>
    <xf numFmtId="0" fontId="9" fillId="53" borderId="29" xfId="0" applyFont="1" applyFill="1" applyBorder="1" applyAlignment="1">
      <alignment horizontal="center"/>
    </xf>
    <xf numFmtId="0" fontId="9" fillId="53" borderId="30" xfId="0" applyFont="1" applyFill="1" applyBorder="1" applyAlignment="1">
      <alignment horizontal="center"/>
    </xf>
    <xf numFmtId="0" fontId="9" fillId="53" borderId="31" xfId="0" applyFont="1" applyFill="1" applyBorder="1" applyAlignment="1">
      <alignment horizontal="center"/>
    </xf>
    <xf numFmtId="0" fontId="18" fillId="53" borderId="36" xfId="0" applyFont="1" applyFill="1" applyBorder="1"/>
    <xf numFmtId="0" fontId="21" fillId="53" borderId="37" xfId="0" applyFont="1" applyFill="1" applyBorder="1"/>
    <xf numFmtId="14" fontId="20" fillId="53" borderId="37" xfId="0" applyNumberFormat="1" applyFont="1" applyFill="1" applyBorder="1" applyAlignment="1">
      <alignment horizontal="left"/>
    </xf>
    <xf numFmtId="0" fontId="12" fillId="53" borderId="37" xfId="0" applyFont="1" applyFill="1" applyBorder="1"/>
    <xf numFmtId="3" fontId="12" fillId="53" borderId="37" xfId="0" applyNumberFormat="1" applyFont="1" applyFill="1" applyBorder="1"/>
    <xf numFmtId="4" fontId="12" fillId="53" borderId="37" xfId="0" applyNumberFormat="1" applyFont="1" applyFill="1" applyBorder="1"/>
    <xf numFmtId="0" fontId="12" fillId="53" borderId="38" xfId="0" applyFont="1" applyFill="1" applyBorder="1"/>
    <xf numFmtId="0" fontId="9" fillId="53" borderId="43" xfId="0" applyFont="1" applyFill="1" applyBorder="1" applyAlignment="1">
      <alignment horizontal="center" vertical="top"/>
    </xf>
    <xf numFmtId="0" fontId="9" fillId="53" borderId="10" xfId="0" applyFont="1" applyFill="1" applyBorder="1" applyAlignment="1">
      <alignment horizontal="left" vertical="top"/>
    </xf>
    <xf numFmtId="0" fontId="9" fillId="53" borderId="10" xfId="0" applyFont="1" applyFill="1" applyBorder="1" applyAlignment="1">
      <alignment vertical="top"/>
    </xf>
    <xf numFmtId="0" fontId="15" fillId="53" borderId="10" xfId="0" applyFont="1" applyFill="1" applyBorder="1" applyAlignment="1">
      <alignment horizontal="center" vertical="top"/>
    </xf>
    <xf numFmtId="0" fontId="9" fillId="53" borderId="44" xfId="0" applyFont="1" applyFill="1" applyBorder="1" applyAlignment="1">
      <alignment vertical="top"/>
    </xf>
    <xf numFmtId="0" fontId="9" fillId="53" borderId="45" xfId="0" applyFont="1" applyFill="1" applyBorder="1" applyAlignment="1">
      <alignment vertical="top"/>
    </xf>
    <xf numFmtId="0" fontId="9" fillId="53" borderId="2" xfId="0" applyFont="1" applyFill="1" applyBorder="1" applyAlignment="1">
      <alignment horizontal="left" vertical="center" wrapText="1"/>
    </xf>
    <xf numFmtId="4" fontId="9" fillId="53" borderId="2" xfId="0" applyNumberFormat="1" applyFont="1" applyFill="1" applyBorder="1" applyAlignment="1">
      <alignment horizontal="center"/>
    </xf>
    <xf numFmtId="0" fontId="9" fillId="53" borderId="2" xfId="0" applyFont="1" applyFill="1" applyBorder="1" applyAlignment="1">
      <alignment horizontal="center" vertical="center" wrapText="1"/>
    </xf>
    <xf numFmtId="0" fontId="9" fillId="53" borderId="9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4" fontId="9" fillId="53" borderId="0" xfId="0" applyNumberFormat="1" applyFont="1" applyFill="1" applyAlignment="1">
      <alignment horizontal="center"/>
    </xf>
    <xf numFmtId="0" fontId="9" fillId="53" borderId="1" xfId="0" applyFont="1" applyFill="1" applyBorder="1" applyAlignment="1">
      <alignment horizontal="center" vertical="center" wrapText="1"/>
    </xf>
    <xf numFmtId="0" fontId="9" fillId="53" borderId="5" xfId="0" applyFont="1" applyFill="1" applyBorder="1" applyAlignment="1">
      <alignment horizontal="center" vertical="center" wrapText="1"/>
    </xf>
    <xf numFmtId="0" fontId="9" fillId="53" borderId="43" xfId="0" applyFont="1" applyFill="1" applyBorder="1"/>
    <xf numFmtId="0" fontId="9" fillId="53" borderId="10" xfId="0" applyFont="1" applyFill="1" applyBorder="1" applyAlignment="1">
      <alignment horizontal="left"/>
    </xf>
    <xf numFmtId="0" fontId="9" fillId="53" borderId="10" xfId="0" applyFont="1" applyFill="1" applyBorder="1"/>
    <xf numFmtId="0" fontId="15" fillId="53" borderId="10" xfId="0" applyFont="1" applyFill="1" applyBorder="1" applyAlignment="1">
      <alignment horizontal="center"/>
    </xf>
    <xf numFmtId="4" fontId="15" fillId="53" borderId="10" xfId="0" applyNumberFormat="1" applyFont="1" applyFill="1" applyBorder="1"/>
    <xf numFmtId="0" fontId="9" fillId="53" borderId="44" xfId="0" applyFont="1" applyFill="1" applyBorder="1"/>
    <xf numFmtId="0" fontId="9" fillId="53" borderId="2" xfId="0" applyFont="1" applyFill="1" applyBorder="1"/>
    <xf numFmtId="0" fontId="9" fillId="53" borderId="9" xfId="0" applyFont="1" applyFill="1" applyBorder="1"/>
    <xf numFmtId="3" fontId="9" fillId="53" borderId="0" xfId="0" applyNumberFormat="1" applyFont="1" applyFill="1" applyAlignment="1">
      <alignment horizontal="center" vertical="center" wrapText="1"/>
    </xf>
    <xf numFmtId="3" fontId="9" fillId="53" borderId="0" xfId="0" applyNumberFormat="1" applyFont="1" applyFill="1" applyAlignment="1">
      <alignment horizontal="center"/>
    </xf>
    <xf numFmtId="0" fontId="15" fillId="53" borderId="46" xfId="0" applyFont="1" applyFill="1" applyBorder="1" applyAlignment="1">
      <alignment horizontal="center" vertical="center" wrapText="1"/>
    </xf>
    <xf numFmtId="0" fontId="9" fillId="53" borderId="46" xfId="0" applyFont="1" applyFill="1" applyBorder="1" applyAlignment="1">
      <alignment horizontal="center"/>
    </xf>
    <xf numFmtId="0" fontId="9" fillId="53" borderId="32" xfId="0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/>
    </xf>
    <xf numFmtId="0" fontId="9" fillId="53" borderId="46" xfId="0" applyFont="1" applyFill="1" applyBorder="1" applyAlignment="1">
      <alignment horizontal="left"/>
    </xf>
    <xf numFmtId="0" fontId="9" fillId="53" borderId="32" xfId="0" applyFont="1" applyFill="1" applyBorder="1" applyAlignment="1">
      <alignment horizontal="left"/>
    </xf>
    <xf numFmtId="0" fontId="9" fillId="53" borderId="47" xfId="0" applyFont="1" applyFill="1" applyBorder="1" applyAlignment="1">
      <alignment horizontal="left"/>
    </xf>
    <xf numFmtId="14" fontId="9" fillId="53" borderId="46" xfId="0" applyNumberFormat="1" applyFont="1" applyFill="1" applyBorder="1"/>
    <xf numFmtId="14" fontId="9" fillId="53" borderId="32" xfId="0" applyNumberFormat="1" applyFont="1" applyFill="1" applyBorder="1"/>
    <xf numFmtId="0" fontId="9" fillId="53" borderId="47" xfId="0" applyFont="1" applyFill="1" applyBorder="1"/>
    <xf numFmtId="14" fontId="9" fillId="53" borderId="6" xfId="0" applyNumberFormat="1" applyFont="1" applyFill="1" applyBorder="1" applyAlignment="1">
      <alignment horizontal="center"/>
    </xf>
    <xf numFmtId="14" fontId="9" fillId="53" borderId="4" xfId="0" applyNumberFormat="1" applyFont="1" applyFill="1" applyBorder="1" applyAlignment="1">
      <alignment horizontal="center"/>
    </xf>
    <xf numFmtId="4" fontId="9" fillId="53" borderId="46" xfId="0" applyNumberFormat="1" applyFont="1" applyFill="1" applyBorder="1"/>
    <xf numFmtId="4" fontId="9" fillId="53" borderId="32" xfId="0" applyNumberFormat="1" applyFont="1" applyFill="1" applyBorder="1"/>
    <xf numFmtId="4" fontId="9" fillId="53" borderId="47" xfId="0" applyNumberFormat="1" applyFont="1" applyFill="1" applyBorder="1"/>
    <xf numFmtId="4" fontId="15" fillId="53" borderId="47" xfId="0" applyNumberFormat="1" applyFont="1" applyFill="1" applyBorder="1"/>
    <xf numFmtId="4" fontId="9" fillId="53" borderId="6" xfId="0" applyNumberFormat="1" applyFont="1" applyFill="1" applyBorder="1"/>
    <xf numFmtId="0" fontId="15" fillId="53" borderId="39" xfId="0" applyFont="1" applyFill="1" applyBorder="1" applyAlignment="1">
      <alignment horizontal="center"/>
    </xf>
    <xf numFmtId="3" fontId="10" fillId="53" borderId="0" xfId="1" applyNumberFormat="1" applyFill="1" applyAlignment="1" applyProtection="1"/>
    <xf numFmtId="4" fontId="10" fillId="53" borderId="0" xfId="1" applyNumberFormat="1" applyFill="1" applyAlignment="1" applyProtection="1"/>
    <xf numFmtId="3" fontId="9" fillId="53" borderId="0" xfId="0" applyNumberFormat="1" applyFont="1" applyFill="1" applyAlignment="1">
      <alignment horizontal="right"/>
    </xf>
    <xf numFmtId="3" fontId="15" fillId="53" borderId="41" xfId="0" applyNumberFormat="1" applyFont="1" applyFill="1" applyBorder="1" applyAlignment="1">
      <alignment horizontal="center" vertical="center" wrapText="1"/>
    </xf>
    <xf numFmtId="3" fontId="15" fillId="53" borderId="41" xfId="0" applyNumberFormat="1" applyFont="1" applyFill="1" applyBorder="1" applyAlignment="1">
      <alignment horizontal="center"/>
    </xf>
    <xf numFmtId="4" fontId="15" fillId="53" borderId="41" xfId="0" applyNumberFormat="1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 vertical="center" wrapText="1"/>
    </xf>
    <xf numFmtId="3" fontId="9" fillId="53" borderId="39" xfId="0" applyNumberFormat="1" applyFont="1" applyFill="1" applyBorder="1" applyAlignment="1">
      <alignment horizontal="center"/>
    </xf>
    <xf numFmtId="167" fontId="9" fillId="53" borderId="0" xfId="0" applyNumberFormat="1" applyFont="1" applyFill="1"/>
    <xf numFmtId="4" fontId="9" fillId="0" borderId="30" xfId="2" applyNumberFormat="1" applyFont="1" applyFill="1" applyBorder="1" applyAlignment="1">
      <alignment horizontal="right"/>
    </xf>
    <xf numFmtId="167" fontId="9" fillId="0" borderId="0" xfId="3" applyFont="1" applyFill="1"/>
    <xf numFmtId="0" fontId="9" fillId="0" borderId="30" xfId="0" applyFont="1" applyBorder="1" applyAlignment="1">
      <alignment horizontal="left"/>
    </xf>
    <xf numFmtId="14" fontId="9" fillId="0" borderId="30" xfId="0" applyNumberFormat="1" applyFont="1" applyBorder="1"/>
    <xf numFmtId="14" fontId="9" fillId="0" borderId="30" xfId="0" applyNumberFormat="1" applyFont="1" applyBorder="1" applyAlignment="1">
      <alignment horizontal="center"/>
    </xf>
    <xf numFmtId="3" fontId="9" fillId="0" borderId="30" xfId="0" applyNumberFormat="1" applyFont="1" applyBorder="1"/>
    <xf numFmtId="0" fontId="9" fillId="0" borderId="0" xfId="0" applyFont="1" applyAlignment="1">
      <alignment horizontal="left"/>
    </xf>
    <xf numFmtId="167" fontId="10" fillId="53" borderId="0" xfId="3" applyFont="1" applyFill="1" applyAlignment="1" applyProtection="1"/>
    <xf numFmtId="167" fontId="12" fillId="53" borderId="0" xfId="3" applyFont="1" applyFill="1"/>
    <xf numFmtId="167" fontId="9" fillId="53" borderId="0" xfId="3" applyFont="1" applyFill="1" applyAlignment="1">
      <alignment horizontal="center"/>
    </xf>
    <xf numFmtId="3" fontId="15" fillId="0" borderId="45" xfId="0" applyNumberFormat="1" applyFont="1" applyBorder="1" applyAlignment="1">
      <alignment horizontal="right" vertical="top" wrapText="1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4" fontId="9" fillId="0" borderId="30" xfId="0" applyNumberFormat="1" applyFont="1" applyBorder="1"/>
    <xf numFmtId="3" fontId="9" fillId="0" borderId="0" xfId="0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/>
    <xf numFmtId="0" fontId="15" fillId="0" borderId="10" xfId="0" applyFont="1" applyBorder="1" applyAlignment="1">
      <alignment horizontal="center"/>
    </xf>
    <xf numFmtId="3" fontId="15" fillId="0" borderId="10" xfId="0" applyNumberFormat="1" applyFont="1" applyBorder="1" applyAlignment="1">
      <alignment horizontal="right" vertical="center" wrapText="1"/>
    </xf>
    <xf numFmtId="4" fontId="15" fillId="0" borderId="47" xfId="0" applyNumberFormat="1" applyFont="1" applyBorder="1" applyAlignment="1">
      <alignment horizontal="right" vertical="center" wrapText="1"/>
    </xf>
    <xf numFmtId="4" fontId="9" fillId="53" borderId="39" xfId="0" applyNumberFormat="1" applyFont="1" applyFill="1" applyBorder="1" applyAlignment="1">
      <alignment horizontal="center"/>
    </xf>
    <xf numFmtId="183" fontId="12" fillId="53" borderId="0" xfId="2" applyNumberFormat="1" applyFont="1" applyFill="1" applyAlignment="1"/>
    <xf numFmtId="4" fontId="15" fillId="0" borderId="45" xfId="0" applyNumberFormat="1" applyFont="1" applyBorder="1" applyAlignment="1">
      <alignment horizontal="right" vertical="top" wrapText="1"/>
    </xf>
    <xf numFmtId="183" fontId="9" fillId="53" borderId="0" xfId="2" applyNumberFormat="1" applyFont="1" applyFill="1"/>
    <xf numFmtId="3" fontId="9" fillId="0" borderId="46" xfId="0" applyNumberFormat="1" applyFont="1" applyBorder="1"/>
    <xf numFmtId="3" fontId="9" fillId="0" borderId="32" xfId="0" applyNumberFormat="1" applyFont="1" applyBorder="1"/>
    <xf numFmtId="3" fontId="9" fillId="0" borderId="47" xfId="0" applyNumberFormat="1" applyFont="1" applyBorder="1"/>
    <xf numFmtId="3" fontId="15" fillId="0" borderId="47" xfId="0" applyNumberFormat="1" applyFont="1" applyBorder="1" applyAlignment="1">
      <alignment horizontal="right" vertical="center" wrapText="1"/>
    </xf>
    <xf numFmtId="3" fontId="9" fillId="0" borderId="46" xfId="0" applyNumberFormat="1" applyFont="1" applyBorder="1" applyAlignment="1">
      <alignment horizontal="right" vertical="center" wrapText="1"/>
    </xf>
    <xf numFmtId="3" fontId="9" fillId="0" borderId="32" xfId="0" applyNumberFormat="1" applyFont="1" applyBorder="1" applyAlignment="1">
      <alignment horizontal="right" vertical="center" wrapText="1"/>
    </xf>
    <xf numFmtId="3" fontId="9" fillId="0" borderId="47" xfId="0" applyNumberFormat="1" applyFont="1" applyBorder="1" applyAlignment="1">
      <alignment horizontal="right" vertical="center" wrapText="1"/>
    </xf>
    <xf numFmtId="0" fontId="70" fillId="0" borderId="0" xfId="0" applyFont="1"/>
    <xf numFmtId="182" fontId="69" fillId="0" borderId="0" xfId="0" applyNumberFormat="1" applyFont="1" applyAlignment="1">
      <alignment vertical="center"/>
    </xf>
    <xf numFmtId="3" fontId="9" fillId="0" borderId="2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15" fillId="53" borderId="46" xfId="0" applyFont="1" applyFill="1" applyBorder="1" applyAlignment="1">
      <alignment horizontal="center" vertical="center" wrapText="1"/>
    </xf>
    <xf numFmtId="0" fontId="15" fillId="53" borderId="47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15" fillId="53" borderId="4" xfId="0" applyFont="1" applyFill="1" applyBorder="1" applyAlignment="1">
      <alignment horizontal="center" vertical="center" wrapText="1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3" fontId="15" fillId="53" borderId="8" xfId="0" applyNumberFormat="1" applyFont="1" applyFill="1" applyBorder="1" applyAlignment="1">
      <alignment horizontal="center"/>
    </xf>
    <xf numFmtId="3" fontId="15" fillId="53" borderId="9" xfId="0" applyNumberFormat="1" applyFont="1" applyFill="1" applyBorder="1" applyAlignment="1">
      <alignment horizontal="center"/>
    </xf>
    <xf numFmtId="3" fontId="15" fillId="53" borderId="43" xfId="0" applyNumberFormat="1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center"/>
    </xf>
    <xf numFmtId="0" fontId="15" fillId="53" borderId="11" xfId="0" applyFont="1" applyFill="1" applyBorder="1" applyAlignment="1">
      <alignment horizontal="center" vertical="center" wrapText="1"/>
    </xf>
    <xf numFmtId="0" fontId="15" fillId="53" borderId="41" xfId="0" applyFont="1" applyFill="1" applyBorder="1" applyAlignment="1">
      <alignment horizontal="center" vertical="center" wrapText="1"/>
    </xf>
    <xf numFmtId="0" fontId="15" fillId="53" borderId="35" xfId="0" applyFont="1" applyFill="1" applyBorder="1" applyAlignment="1">
      <alignment horizontal="center" vertical="center" wrapText="1"/>
    </xf>
    <xf numFmtId="0" fontId="15" fillId="53" borderId="42" xfId="0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/>
    </xf>
    <xf numFmtId="0" fontId="15" fillId="53" borderId="34" xfId="0" applyFont="1" applyFill="1" applyBorder="1" applyAlignment="1">
      <alignment horizontal="center" vertical="center" wrapText="1"/>
    </xf>
    <xf numFmtId="0" fontId="15" fillId="53" borderId="40" xfId="0" applyFont="1" applyFill="1" applyBorder="1" applyAlignment="1">
      <alignment horizontal="center" vertical="center" wrapText="1"/>
    </xf>
    <xf numFmtId="3" fontId="15" fillId="53" borderId="1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0" fontId="15" fillId="53" borderId="7" xfId="0" applyFont="1" applyFill="1" applyBorder="1" applyAlignment="1">
      <alignment horizontal="center" vertical="center" wrapText="1"/>
    </xf>
  </cellXfs>
  <cellStyles count="50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2 2 2 2 2 2" xfId="499" xr:uid="{F5C83B29-9CA1-42CE-8D5B-044679B0A183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6 2 2 2 2 2 2 2" xfId="498" xr:uid="{F7638405-F2CC-4480-A850-F3219D92FE6D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2 2 2 2 2 2" xfId="500" xr:uid="{22180BAA-7B6D-4790-8C29-0C487E9E82D1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93</xdr:row>
      <xdr:rowOff>19050</xdr:rowOff>
    </xdr:from>
    <xdr:to>
      <xdr:col>10</xdr:col>
      <xdr:colOff>819150</xdr:colOff>
      <xdr:row>95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>
        <row r="22">
          <cell r="D22">
            <v>14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3"/>
  <sheetViews>
    <sheetView view="pageBreakPreview" zoomScaleNormal="100" zoomScaleSheetLayoutView="100" workbookViewId="0">
      <selection activeCell="F10" sqref="F10"/>
    </sheetView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7"/>
      <c r="B1" s="43"/>
      <c r="C1" s="8"/>
      <c r="D1" s="8"/>
      <c r="E1" s="8"/>
      <c r="F1" s="8"/>
      <c r="G1" s="7"/>
      <c r="H1" s="7"/>
    </row>
    <row r="2" spans="1:9" ht="18" x14ac:dyDescent="0.25">
      <c r="A2" s="7"/>
      <c r="B2" s="73" t="s">
        <v>13</v>
      </c>
      <c r="C2" s="8"/>
      <c r="D2" s="74"/>
      <c r="E2" s="74"/>
      <c r="F2" s="8"/>
      <c r="G2" s="50"/>
      <c r="H2" s="50"/>
      <c r="I2" s="2"/>
    </row>
    <row r="3" spans="1:9" ht="13.5" x14ac:dyDescent="0.25">
      <c r="A3" s="7"/>
      <c r="B3" s="43"/>
      <c r="C3" s="8"/>
      <c r="D3" s="8"/>
      <c r="E3" s="8"/>
      <c r="F3" s="8"/>
      <c r="G3" s="50"/>
      <c r="H3" s="50"/>
      <c r="I3" s="2"/>
    </row>
    <row r="4" spans="1:9" ht="13.5" x14ac:dyDescent="0.25">
      <c r="A4" s="7"/>
      <c r="B4" s="75" t="s">
        <v>19</v>
      </c>
      <c r="C4" s="76"/>
      <c r="D4" s="75" t="s">
        <v>32</v>
      </c>
      <c r="E4" s="8"/>
      <c r="F4" s="8"/>
      <c r="G4" s="50"/>
      <c r="H4" s="50"/>
      <c r="I4" s="2"/>
    </row>
    <row r="5" spans="1:9" ht="13.5" x14ac:dyDescent="0.25">
      <c r="A5" s="7"/>
      <c r="B5" s="75" t="s">
        <v>20</v>
      </c>
      <c r="C5" s="76"/>
      <c r="D5" s="77">
        <v>46112</v>
      </c>
      <c r="E5" s="8"/>
      <c r="F5" s="8"/>
      <c r="G5" s="50"/>
      <c r="H5" s="50"/>
      <c r="I5" s="2"/>
    </row>
    <row r="6" spans="1:9" ht="13.5" x14ac:dyDescent="0.25">
      <c r="A6" s="7"/>
      <c r="B6" s="75" t="s">
        <v>21</v>
      </c>
      <c r="C6" s="76"/>
      <c r="D6" s="78">
        <v>6509.67</v>
      </c>
      <c r="E6" s="8"/>
      <c r="F6" s="8"/>
      <c r="G6" s="50"/>
      <c r="H6" s="50"/>
      <c r="I6" s="2"/>
    </row>
    <row r="7" spans="1:9" ht="13.5" x14ac:dyDescent="0.25">
      <c r="A7" s="7"/>
      <c r="B7" s="43"/>
      <c r="C7" s="8"/>
      <c r="D7" s="8"/>
      <c r="E7" s="8"/>
      <c r="F7" s="8"/>
      <c r="G7" s="50"/>
      <c r="H7" s="50"/>
      <c r="I7" s="2"/>
    </row>
    <row r="8" spans="1:9" ht="13.5" x14ac:dyDescent="0.25">
      <c r="A8" s="7"/>
      <c r="B8" s="64" t="s">
        <v>14</v>
      </c>
      <c r="C8" s="6" t="s">
        <v>51</v>
      </c>
      <c r="D8" s="8"/>
      <c r="E8" s="8"/>
      <c r="F8" s="9"/>
      <c r="G8" s="50"/>
      <c r="H8" s="50"/>
      <c r="I8" s="2"/>
    </row>
    <row r="9" spans="1:9" ht="13.5" x14ac:dyDescent="0.25">
      <c r="A9" s="7"/>
      <c r="B9" s="64" t="s">
        <v>15</v>
      </c>
      <c r="C9" s="6" t="s">
        <v>52</v>
      </c>
      <c r="D9" s="8"/>
      <c r="E9" s="8"/>
      <c r="F9" s="9"/>
      <c r="G9" s="50"/>
      <c r="H9" s="50"/>
      <c r="I9" s="2"/>
    </row>
    <row r="10" spans="1:9" ht="13.5" x14ac:dyDescent="0.25">
      <c r="A10" s="7"/>
      <c r="B10" s="64" t="s">
        <v>22</v>
      </c>
      <c r="C10" s="6" t="s">
        <v>53</v>
      </c>
      <c r="D10" s="8"/>
      <c r="E10" s="8"/>
      <c r="F10" s="9"/>
      <c r="G10" s="50"/>
      <c r="H10" s="50"/>
      <c r="I10" s="2"/>
    </row>
    <row r="11" spans="1:9" ht="13.5" x14ac:dyDescent="0.25">
      <c r="A11" s="7"/>
      <c r="B11" s="64" t="s">
        <v>34</v>
      </c>
      <c r="C11" s="6" t="s">
        <v>27</v>
      </c>
      <c r="D11" s="8"/>
      <c r="E11" s="8"/>
      <c r="F11" s="9"/>
      <c r="G11" s="50"/>
      <c r="H11" s="50"/>
      <c r="I11" s="2"/>
    </row>
    <row r="12" spans="1:9" ht="13.5" x14ac:dyDescent="0.25">
      <c r="A12" s="7"/>
      <c r="B12" s="43"/>
      <c r="C12" s="8"/>
      <c r="D12" s="8"/>
      <c r="E12" s="8"/>
      <c r="F12" s="8"/>
      <c r="G12" s="50"/>
      <c r="H12" s="50"/>
      <c r="I12" s="2"/>
    </row>
    <row r="13" spans="1:9" ht="13.5" x14ac:dyDescent="0.25">
      <c r="A13" s="7"/>
      <c r="B13" s="43"/>
      <c r="C13" s="8"/>
      <c r="D13" s="8"/>
      <c r="E13" s="8"/>
      <c r="F13" s="8"/>
      <c r="G13" s="50"/>
      <c r="H13" s="50"/>
      <c r="I13" s="2"/>
    </row>
    <row r="14" spans="1:9" ht="13.5" x14ac:dyDescent="0.25">
      <c r="A14" s="7"/>
      <c r="B14" s="43"/>
      <c r="C14" s="8"/>
      <c r="D14" s="8"/>
      <c r="E14" s="8"/>
      <c r="F14" s="8"/>
      <c r="G14" s="50"/>
      <c r="H14" s="50"/>
      <c r="I14" s="2"/>
    </row>
    <row r="15" spans="1:9" ht="13.5" x14ac:dyDescent="0.25">
      <c r="A15" s="7"/>
      <c r="B15" s="43"/>
      <c r="C15" s="8"/>
      <c r="D15" s="8"/>
      <c r="E15" s="8"/>
      <c r="F15" s="8"/>
      <c r="G15" s="50"/>
      <c r="H15" s="50"/>
      <c r="I15" s="2"/>
    </row>
    <row r="16" spans="1:9" ht="13.5" x14ac:dyDescent="0.25">
      <c r="A16" s="7"/>
      <c r="B16" s="43"/>
      <c r="C16" s="8"/>
      <c r="D16" s="8"/>
      <c r="E16" s="8"/>
      <c r="F16" s="8"/>
      <c r="G16" s="50"/>
      <c r="H16" s="50"/>
      <c r="I16" s="2"/>
    </row>
    <row r="17" spans="1:9" ht="13.5" x14ac:dyDescent="0.25">
      <c r="A17" s="7"/>
      <c r="B17" s="43"/>
      <c r="C17" s="8"/>
      <c r="D17" s="8"/>
      <c r="E17" s="8"/>
      <c r="F17" s="8"/>
      <c r="G17" s="50"/>
      <c r="H17" s="50"/>
      <c r="I17" s="2"/>
    </row>
    <row r="18" spans="1:9" ht="13.5" x14ac:dyDescent="0.25">
      <c r="A18" s="7"/>
      <c r="B18" s="43"/>
      <c r="C18" s="8"/>
      <c r="D18" s="8"/>
      <c r="E18" s="8"/>
      <c r="F18" s="8"/>
      <c r="G18" s="50"/>
      <c r="H18" s="50"/>
      <c r="I18" s="2"/>
    </row>
    <row r="19" spans="1:9" ht="13.5" x14ac:dyDescent="0.25">
      <c r="A19" s="7"/>
      <c r="B19" s="43"/>
      <c r="C19" s="37"/>
      <c r="D19" s="8"/>
      <c r="E19" s="8"/>
      <c r="F19" s="79"/>
      <c r="G19" s="54"/>
      <c r="H19" s="7"/>
      <c r="I19" s="2"/>
    </row>
    <row r="20" spans="1:9" ht="12.75" customHeight="1" x14ac:dyDescent="0.25">
      <c r="A20" s="7"/>
      <c r="B20" s="43"/>
      <c r="C20" s="37"/>
      <c r="D20" s="8"/>
      <c r="E20" s="8"/>
      <c r="F20" s="79"/>
      <c r="G20" s="54"/>
      <c r="H20" s="7"/>
      <c r="I20" s="2"/>
    </row>
    <row r="21" spans="1:9" ht="13.5" x14ac:dyDescent="0.25">
      <c r="A21" s="7"/>
      <c r="B21" s="43"/>
      <c r="C21" s="8"/>
      <c r="D21" s="8"/>
      <c r="E21" s="8"/>
      <c r="F21" s="8"/>
      <c r="G21" s="50"/>
      <c r="H21" s="50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92"/>
  <sheetViews>
    <sheetView showGridLines="0" tabSelected="1" topLeftCell="A10" zoomScale="90" zoomScaleNormal="90" workbookViewId="0">
      <selection activeCell="I20" sqref="I20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23.28515625" style="25" customWidth="1"/>
    <col min="4" max="4" width="32.28515625" style="8" bestFit="1" customWidth="1"/>
    <col min="5" max="5" width="13.28515625" style="8" hidden="1" customWidth="1"/>
    <col min="6" max="6" width="15" style="26" customWidth="1"/>
    <col min="7" max="7" width="17" style="43" customWidth="1"/>
    <col min="8" max="8" width="15.7109375" style="9" customWidth="1"/>
    <col min="9" max="9" width="15.7109375" style="10" customWidth="1"/>
    <col min="10" max="11" width="12.7109375" style="8" customWidth="1"/>
    <col min="12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6"/>
      <c r="H1" s="138"/>
      <c r="I1" s="13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8"/>
    </row>
    <row r="3" spans="2:23" x14ac:dyDescent="0.2">
      <c r="B3" s="58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2" t="s">
        <v>47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41</v>
      </c>
      <c r="C6" s="15"/>
      <c r="D6" s="16">
        <v>46112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42</v>
      </c>
      <c r="C7" s="15"/>
      <c r="D7" s="18">
        <v>6509.67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25">
      <c r="B11" s="191" t="s">
        <v>2</v>
      </c>
      <c r="C11" s="191" t="s">
        <v>3</v>
      </c>
      <c r="D11" s="191" t="s">
        <v>4</v>
      </c>
      <c r="E11" s="191" t="s">
        <v>25</v>
      </c>
      <c r="F11" s="195" t="s">
        <v>5</v>
      </c>
      <c r="G11" s="120" t="s">
        <v>6</v>
      </c>
      <c r="H11" s="201" t="s">
        <v>6</v>
      </c>
      <c r="I11" s="202"/>
      <c r="J11" s="191" t="s">
        <v>7</v>
      </c>
      <c r="K11" s="193" t="s">
        <v>18</v>
      </c>
    </row>
    <row r="12" spans="2:23" ht="28.5" customHeight="1" thickBot="1" x14ac:dyDescent="0.25">
      <c r="B12" s="192"/>
      <c r="C12" s="192"/>
      <c r="D12" s="192"/>
      <c r="E12" s="192"/>
      <c r="F12" s="196"/>
      <c r="G12" s="144" t="s">
        <v>8</v>
      </c>
      <c r="H12" s="145" t="s">
        <v>9</v>
      </c>
      <c r="I12" s="61" t="s">
        <v>10</v>
      </c>
      <c r="J12" s="192"/>
      <c r="K12" s="194"/>
    </row>
    <row r="13" spans="2:23" x14ac:dyDescent="0.2">
      <c r="B13" s="121">
        <v>1</v>
      </c>
      <c r="C13" s="124" t="s">
        <v>45</v>
      </c>
      <c r="D13" s="121" t="s">
        <v>72</v>
      </c>
      <c r="E13" s="127"/>
      <c r="F13" s="130">
        <v>45958</v>
      </c>
      <c r="G13" s="178">
        <v>3000000000</v>
      </c>
      <c r="H13" s="178">
        <v>3000000000</v>
      </c>
      <c r="I13" s="136">
        <v>0</v>
      </c>
      <c r="J13" s="121" t="s">
        <v>36</v>
      </c>
      <c r="K13" s="121" t="s">
        <v>35</v>
      </c>
    </row>
    <row r="14" spans="2:23" x14ac:dyDescent="0.2">
      <c r="B14" s="122">
        <v>2</v>
      </c>
      <c r="C14" s="125" t="s">
        <v>45</v>
      </c>
      <c r="D14" s="122" t="s">
        <v>39</v>
      </c>
      <c r="E14" s="128"/>
      <c r="F14" s="130">
        <v>46022</v>
      </c>
      <c r="G14" s="179">
        <v>1135034799.27</v>
      </c>
      <c r="H14" s="179">
        <v>1135034799.27</v>
      </c>
      <c r="I14" s="136">
        <v>0</v>
      </c>
      <c r="J14" s="122" t="s">
        <v>36</v>
      </c>
      <c r="K14" s="122" t="s">
        <v>35</v>
      </c>
    </row>
    <row r="15" spans="2:23" x14ac:dyDescent="0.2">
      <c r="B15" s="122">
        <v>3</v>
      </c>
      <c r="C15" s="125" t="s">
        <v>45</v>
      </c>
      <c r="D15" s="122" t="s">
        <v>57</v>
      </c>
      <c r="E15" s="128"/>
      <c r="F15" s="130">
        <v>46022</v>
      </c>
      <c r="G15" s="179">
        <v>-1513386126</v>
      </c>
      <c r="H15" s="179">
        <v>-1513386126</v>
      </c>
      <c r="I15" s="136">
        <v>0</v>
      </c>
      <c r="J15" s="122" t="s">
        <v>36</v>
      </c>
      <c r="K15" s="122" t="s">
        <v>35</v>
      </c>
    </row>
    <row r="16" spans="2:23" x14ac:dyDescent="0.2">
      <c r="B16" s="122">
        <v>4</v>
      </c>
      <c r="C16" s="125" t="s">
        <v>46</v>
      </c>
      <c r="D16" s="122" t="s">
        <v>69</v>
      </c>
      <c r="E16" s="128"/>
      <c r="F16" s="130" t="s">
        <v>56</v>
      </c>
      <c r="G16" s="179">
        <v>26157080</v>
      </c>
      <c r="H16" s="179">
        <v>26157080</v>
      </c>
      <c r="I16" s="136">
        <v>0</v>
      </c>
      <c r="J16" s="122" t="s">
        <v>36</v>
      </c>
      <c r="K16" s="122" t="s">
        <v>35</v>
      </c>
    </row>
    <row r="17" spans="2:11" x14ac:dyDescent="0.2">
      <c r="B17" s="122">
        <v>5</v>
      </c>
      <c r="C17" s="125" t="s">
        <v>55</v>
      </c>
      <c r="D17" s="122" t="s">
        <v>72</v>
      </c>
      <c r="E17" s="128"/>
      <c r="F17" s="130">
        <v>46371</v>
      </c>
      <c r="G17" s="179">
        <v>10000000000</v>
      </c>
      <c r="H17" s="179">
        <v>10000000000</v>
      </c>
      <c r="I17" s="136">
        <v>0</v>
      </c>
      <c r="J17" s="122" t="s">
        <v>36</v>
      </c>
      <c r="K17" s="122" t="s">
        <v>35</v>
      </c>
    </row>
    <row r="18" spans="2:11" ht="13.5" thickBot="1" x14ac:dyDescent="0.25">
      <c r="B18" s="123">
        <v>6</v>
      </c>
      <c r="C18" s="126" t="s">
        <v>55</v>
      </c>
      <c r="D18" s="123" t="s">
        <v>39</v>
      </c>
      <c r="E18" s="129"/>
      <c r="F18" s="131">
        <v>46371</v>
      </c>
      <c r="G18" s="180">
        <v>174426287</v>
      </c>
      <c r="H18" s="180">
        <v>174426287</v>
      </c>
      <c r="I18" s="134">
        <v>0</v>
      </c>
      <c r="J18" s="123" t="s">
        <v>36</v>
      </c>
      <c r="K18" s="123" t="s">
        <v>35</v>
      </c>
    </row>
    <row r="19" spans="2:11" ht="13.5" thickBot="1" x14ac:dyDescent="0.25">
      <c r="F19" s="137" t="s">
        <v>17</v>
      </c>
      <c r="G19" s="181">
        <v>12822232040.27</v>
      </c>
      <c r="H19" s="181">
        <v>12822232040.27</v>
      </c>
      <c r="I19" s="173">
        <v>0</v>
      </c>
    </row>
    <row r="20" spans="2:11" x14ac:dyDescent="0.2">
      <c r="G20" s="27"/>
    </row>
    <row r="21" spans="2:11" x14ac:dyDescent="0.2">
      <c r="G21" s="27"/>
    </row>
    <row r="22" spans="2:11" x14ac:dyDescent="0.2">
      <c r="B22" s="15" t="s">
        <v>16</v>
      </c>
      <c r="G22" s="27"/>
    </row>
    <row r="23" spans="2:11" ht="13.5" thickBot="1" x14ac:dyDescent="0.25">
      <c r="G23" s="27"/>
    </row>
    <row r="24" spans="2:11" ht="13.5" thickBot="1" x14ac:dyDescent="0.25">
      <c r="B24" s="195" t="s">
        <v>2</v>
      </c>
      <c r="C24" s="195" t="s">
        <v>3</v>
      </c>
      <c r="D24" s="193" t="s">
        <v>4</v>
      </c>
      <c r="E24" s="197" t="s">
        <v>25</v>
      </c>
      <c r="F24" s="197" t="s">
        <v>5</v>
      </c>
      <c r="G24" s="120" t="s">
        <v>6</v>
      </c>
      <c r="H24" s="199" t="s">
        <v>6</v>
      </c>
      <c r="I24" s="200"/>
      <c r="J24" s="193" t="s">
        <v>7</v>
      </c>
      <c r="K24" s="193" t="s">
        <v>18</v>
      </c>
    </row>
    <row r="25" spans="2:11" ht="24" customHeight="1" thickBot="1" x14ac:dyDescent="0.25">
      <c r="B25" s="196"/>
      <c r="C25" s="196"/>
      <c r="D25" s="194"/>
      <c r="E25" s="198"/>
      <c r="F25" s="198"/>
      <c r="G25" s="144" t="s">
        <v>8</v>
      </c>
      <c r="H25" s="145" t="s">
        <v>9</v>
      </c>
      <c r="I25" s="174" t="s">
        <v>10</v>
      </c>
      <c r="J25" s="194"/>
      <c r="K25" s="194"/>
    </row>
    <row r="26" spans="2:11" x14ac:dyDescent="0.2">
      <c r="B26" s="121">
        <v>1</v>
      </c>
      <c r="C26" s="124" t="s">
        <v>45</v>
      </c>
      <c r="D26" s="121" t="s">
        <v>40</v>
      </c>
      <c r="E26" s="127"/>
      <c r="F26" s="130">
        <v>46665</v>
      </c>
      <c r="G26" s="182">
        <v>13230000000</v>
      </c>
      <c r="H26" s="182">
        <v>13230000000</v>
      </c>
      <c r="I26" s="132">
        <v>0</v>
      </c>
      <c r="J26" s="121" t="s">
        <v>36</v>
      </c>
      <c r="K26" s="121" t="s">
        <v>35</v>
      </c>
    </row>
    <row r="27" spans="2:11" x14ac:dyDescent="0.2">
      <c r="B27" s="122">
        <v>2</v>
      </c>
      <c r="C27" s="125" t="s">
        <v>45</v>
      </c>
      <c r="D27" s="122" t="s">
        <v>66</v>
      </c>
      <c r="E27" s="128"/>
      <c r="F27" s="130">
        <v>46665</v>
      </c>
      <c r="G27" s="183">
        <v>1196423708</v>
      </c>
      <c r="H27" s="183">
        <v>1196423708</v>
      </c>
      <c r="I27" s="133">
        <v>0</v>
      </c>
      <c r="J27" s="122" t="s">
        <v>36</v>
      </c>
      <c r="K27" s="122" t="s">
        <v>35</v>
      </c>
    </row>
    <row r="28" spans="2:11" x14ac:dyDescent="0.2">
      <c r="B28" s="122">
        <v>3</v>
      </c>
      <c r="C28" s="125" t="s">
        <v>45</v>
      </c>
      <c r="D28" s="122" t="s">
        <v>67</v>
      </c>
      <c r="E28" s="128"/>
      <c r="F28" s="130">
        <v>46665</v>
      </c>
      <c r="G28" s="183">
        <v>-1196423708</v>
      </c>
      <c r="H28" s="183">
        <v>-1196423708</v>
      </c>
      <c r="I28" s="133">
        <v>0</v>
      </c>
      <c r="J28" s="122" t="s">
        <v>36</v>
      </c>
      <c r="K28" s="122" t="s">
        <v>35</v>
      </c>
    </row>
    <row r="29" spans="2:11" x14ac:dyDescent="0.2">
      <c r="B29" s="122">
        <v>4</v>
      </c>
      <c r="C29" s="125" t="s">
        <v>55</v>
      </c>
      <c r="D29" s="122" t="s">
        <v>40</v>
      </c>
      <c r="E29" s="128"/>
      <c r="F29" s="130">
        <v>47102</v>
      </c>
      <c r="G29" s="183">
        <v>20000000000</v>
      </c>
      <c r="H29" s="183">
        <v>20000000000</v>
      </c>
      <c r="I29" s="133">
        <v>0</v>
      </c>
      <c r="J29" s="122" t="s">
        <v>36</v>
      </c>
      <c r="K29" s="122" t="s">
        <v>35</v>
      </c>
    </row>
    <row r="30" spans="2:11" x14ac:dyDescent="0.2">
      <c r="B30" s="122">
        <v>5</v>
      </c>
      <c r="C30" s="125" t="s">
        <v>55</v>
      </c>
      <c r="D30" s="122" t="s">
        <v>64</v>
      </c>
      <c r="E30" s="128"/>
      <c r="F30" s="130">
        <v>47102</v>
      </c>
      <c r="G30" s="183">
        <v>3905342464</v>
      </c>
      <c r="H30" s="183">
        <v>3905342464</v>
      </c>
      <c r="I30" s="133">
        <v>0</v>
      </c>
      <c r="J30" s="122" t="s">
        <v>36</v>
      </c>
      <c r="K30" s="122" t="s">
        <v>35</v>
      </c>
    </row>
    <row r="31" spans="2:11" ht="13.5" thickBot="1" x14ac:dyDescent="0.25">
      <c r="B31" s="123">
        <v>6</v>
      </c>
      <c r="C31" s="126" t="s">
        <v>55</v>
      </c>
      <c r="D31" s="123" t="s">
        <v>65</v>
      </c>
      <c r="E31" s="129"/>
      <c r="F31" s="130">
        <v>47102</v>
      </c>
      <c r="G31" s="184">
        <v>-3905342464</v>
      </c>
      <c r="H31" s="184">
        <v>-3905342464</v>
      </c>
      <c r="I31" s="134">
        <v>0</v>
      </c>
      <c r="J31" s="123" t="s">
        <v>36</v>
      </c>
      <c r="K31" s="123" t="s">
        <v>35</v>
      </c>
    </row>
    <row r="32" spans="2:11" ht="13.5" thickBot="1" x14ac:dyDescent="0.25">
      <c r="F32" s="137" t="s">
        <v>17</v>
      </c>
      <c r="G32" s="181">
        <v>33230000000</v>
      </c>
      <c r="H32" s="181">
        <v>33230000000</v>
      </c>
      <c r="I32" s="135">
        <v>0</v>
      </c>
    </row>
    <row r="33" spans="2:9" x14ac:dyDescent="0.2">
      <c r="G33" s="27"/>
    </row>
    <row r="34" spans="2:9" x14ac:dyDescent="0.2">
      <c r="B34" s="46" t="s">
        <v>43</v>
      </c>
      <c r="C34" s="47"/>
      <c r="D34" s="46"/>
      <c r="E34" s="46"/>
      <c r="F34" s="48"/>
      <c r="G34" s="49"/>
    </row>
    <row r="35" spans="2:9" x14ac:dyDescent="0.2">
      <c r="B35" s="46"/>
      <c r="C35" s="47"/>
      <c r="D35" s="46"/>
      <c r="E35" s="46"/>
      <c r="F35" s="48"/>
      <c r="G35" s="49"/>
    </row>
    <row r="36" spans="2:9" x14ac:dyDescent="0.2">
      <c r="B36" s="46"/>
      <c r="C36" s="47"/>
      <c r="D36" s="46"/>
      <c r="E36" s="46"/>
      <c r="F36" s="48"/>
      <c r="G36" s="49"/>
    </row>
    <row r="37" spans="2:9" x14ac:dyDescent="0.2">
      <c r="B37" s="46"/>
      <c r="C37" s="47"/>
      <c r="D37" s="46"/>
      <c r="E37" s="46"/>
      <c r="F37" s="48"/>
      <c r="G37" s="49"/>
    </row>
    <row r="38" spans="2:9" x14ac:dyDescent="0.2">
      <c r="B38" s="46"/>
      <c r="C38" s="47"/>
      <c r="D38" s="46"/>
      <c r="E38" s="46"/>
      <c r="F38" s="48"/>
      <c r="G38" s="49"/>
    </row>
    <row r="39" spans="2:9" x14ac:dyDescent="0.2">
      <c r="G39" s="27"/>
      <c r="I39" s="8"/>
    </row>
    <row r="40" spans="2:9" x14ac:dyDescent="0.2">
      <c r="G40" s="27"/>
    </row>
    <row r="41" spans="2:9" x14ac:dyDescent="0.2">
      <c r="G41" s="27"/>
    </row>
    <row r="42" spans="2:9" x14ac:dyDescent="0.2">
      <c r="G42" s="27"/>
    </row>
    <row r="43" spans="2:9" x14ac:dyDescent="0.2">
      <c r="G43" s="27"/>
    </row>
    <row r="44" spans="2:9" x14ac:dyDescent="0.2">
      <c r="G44" s="27"/>
    </row>
    <row r="45" spans="2:9" x14ac:dyDescent="0.2">
      <c r="G45" s="27"/>
    </row>
    <row r="46" spans="2:9" x14ac:dyDescent="0.2">
      <c r="G46" s="27"/>
    </row>
    <row r="47" spans="2:9" x14ac:dyDescent="0.2">
      <c r="G47" s="27"/>
    </row>
    <row r="48" spans="2:9" x14ac:dyDescent="0.2">
      <c r="G48" s="27"/>
    </row>
    <row r="49" spans="7:7" x14ac:dyDescent="0.2">
      <c r="G49" s="27"/>
    </row>
    <row r="50" spans="7:7" x14ac:dyDescent="0.2">
      <c r="G50" s="27"/>
    </row>
    <row r="51" spans="7:7" x14ac:dyDescent="0.2">
      <c r="G51" s="27"/>
    </row>
    <row r="52" spans="7:7" x14ac:dyDescent="0.2">
      <c r="G52" s="27"/>
    </row>
    <row r="53" spans="7:7" x14ac:dyDescent="0.2">
      <c r="G53" s="27"/>
    </row>
    <row r="54" spans="7:7" x14ac:dyDescent="0.2">
      <c r="G54" s="27"/>
    </row>
    <row r="55" spans="7:7" x14ac:dyDescent="0.2">
      <c r="G55" s="27"/>
    </row>
    <row r="56" spans="7:7" x14ac:dyDescent="0.2">
      <c r="G56" s="27"/>
    </row>
    <row r="57" spans="7:7" x14ac:dyDescent="0.2">
      <c r="G57" s="27"/>
    </row>
    <row r="58" spans="7:7" x14ac:dyDescent="0.2">
      <c r="G58" s="27"/>
    </row>
    <row r="59" spans="7:7" x14ac:dyDescent="0.2">
      <c r="G59" s="27"/>
    </row>
    <row r="60" spans="7:7" x14ac:dyDescent="0.2">
      <c r="G60" s="27"/>
    </row>
    <row r="61" spans="7:7" x14ac:dyDescent="0.2">
      <c r="G61" s="27"/>
    </row>
    <row r="62" spans="7:7" x14ac:dyDescent="0.2">
      <c r="G62" s="27"/>
    </row>
    <row r="63" spans="7:7" x14ac:dyDescent="0.2">
      <c r="G63" s="27"/>
    </row>
    <row r="64" spans="7:7" x14ac:dyDescent="0.2">
      <c r="G64" s="27"/>
    </row>
    <row r="65" spans="7:7" x14ac:dyDescent="0.2">
      <c r="G65" s="27"/>
    </row>
    <row r="66" spans="7:7" x14ac:dyDescent="0.2">
      <c r="G66" s="27"/>
    </row>
    <row r="67" spans="7:7" x14ac:dyDescent="0.2">
      <c r="G67" s="27"/>
    </row>
    <row r="68" spans="7:7" x14ac:dyDescent="0.2">
      <c r="G68" s="27"/>
    </row>
    <row r="69" spans="7:7" x14ac:dyDescent="0.2">
      <c r="G69" s="27"/>
    </row>
    <row r="70" spans="7:7" x14ac:dyDescent="0.2">
      <c r="G70" s="27"/>
    </row>
    <row r="71" spans="7:7" x14ac:dyDescent="0.2">
      <c r="G71" s="27"/>
    </row>
    <row r="72" spans="7:7" x14ac:dyDescent="0.2">
      <c r="G72" s="27"/>
    </row>
    <row r="73" spans="7:7" x14ac:dyDescent="0.2">
      <c r="G73" s="27"/>
    </row>
    <row r="74" spans="7:7" x14ac:dyDescent="0.2">
      <c r="G74" s="27"/>
    </row>
    <row r="75" spans="7:7" x14ac:dyDescent="0.2">
      <c r="G75" s="27"/>
    </row>
    <row r="76" spans="7:7" x14ac:dyDescent="0.2">
      <c r="G76" s="27"/>
    </row>
    <row r="77" spans="7:7" x14ac:dyDescent="0.2">
      <c r="G77" s="27"/>
    </row>
    <row r="78" spans="7:7" x14ac:dyDescent="0.2">
      <c r="G78" s="27"/>
    </row>
    <row r="79" spans="7:7" x14ac:dyDescent="0.2">
      <c r="G79" s="27"/>
    </row>
    <row r="80" spans="7:7" x14ac:dyDescent="0.2">
      <c r="G80" s="27"/>
    </row>
    <row r="81" spans="7:7" x14ac:dyDescent="0.2">
      <c r="G81" s="27"/>
    </row>
    <row r="82" spans="7:7" x14ac:dyDescent="0.2">
      <c r="G82" s="27"/>
    </row>
    <row r="83" spans="7:7" x14ac:dyDescent="0.2">
      <c r="G83" s="27"/>
    </row>
    <row r="84" spans="7:7" x14ac:dyDescent="0.2">
      <c r="G84" s="27"/>
    </row>
    <row r="85" spans="7:7" x14ac:dyDescent="0.2">
      <c r="G85" s="27"/>
    </row>
    <row r="86" spans="7:7" x14ac:dyDescent="0.2">
      <c r="G86" s="27"/>
    </row>
    <row r="87" spans="7:7" x14ac:dyDescent="0.2">
      <c r="G87" s="27"/>
    </row>
    <row r="88" spans="7:7" x14ac:dyDescent="0.2">
      <c r="G88" s="27"/>
    </row>
    <row r="89" spans="7:7" x14ac:dyDescent="0.2">
      <c r="G89" s="27"/>
    </row>
    <row r="90" spans="7:7" x14ac:dyDescent="0.2">
      <c r="G90" s="27"/>
    </row>
    <row r="91" spans="7:7" x14ac:dyDescent="0.2">
      <c r="G91" s="27"/>
    </row>
    <row r="92" spans="7:7" x14ac:dyDescent="0.2">
      <c r="G92" s="27"/>
    </row>
  </sheetData>
  <mergeCells count="16">
    <mergeCell ref="E11:E12"/>
    <mergeCell ref="K11:K12"/>
    <mergeCell ref="K24:K25"/>
    <mergeCell ref="B24:B25"/>
    <mergeCell ref="C24:C25"/>
    <mergeCell ref="D24:D25"/>
    <mergeCell ref="E24:E25"/>
    <mergeCell ref="F24:F25"/>
    <mergeCell ref="H24:I24"/>
    <mergeCell ref="J24:J25"/>
    <mergeCell ref="J11:J12"/>
    <mergeCell ref="H11:I11"/>
    <mergeCell ref="B11:B12"/>
    <mergeCell ref="F11:F12"/>
    <mergeCell ref="C11:C12"/>
    <mergeCell ref="D11:D12"/>
  </mergeCells>
  <phoneticPr fontId="11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pageSetUpPr fitToPage="1"/>
  </sheetPr>
  <dimension ref="B1:W157"/>
  <sheetViews>
    <sheetView showGridLines="0" topLeftCell="B1" zoomScale="85" zoomScaleNormal="85" workbookViewId="0">
      <selection activeCell="G87" sqref="G87:I87"/>
    </sheetView>
  </sheetViews>
  <sheetFormatPr baseColWidth="10" defaultColWidth="12.140625" defaultRowHeight="12.75" x14ac:dyDescent="0.2"/>
  <cols>
    <col min="1" max="1" width="2.140625" style="8" customWidth="1"/>
    <col min="2" max="2" width="4.5703125" style="8" customWidth="1"/>
    <col min="3" max="3" width="49.42578125" style="25" bestFit="1" customWidth="1"/>
    <col min="4" max="4" width="10.7109375" style="25" bestFit="1" customWidth="1"/>
    <col min="5" max="5" width="11.42578125" style="8" customWidth="1"/>
    <col min="6" max="6" width="13.140625" style="26" customWidth="1"/>
    <col min="7" max="7" width="22.28515625" style="140" bestFit="1" customWidth="1"/>
    <col min="8" max="8" width="17.140625" style="9" bestFit="1" customWidth="1"/>
    <col min="9" max="9" width="11.85546875" style="10" bestFit="1" customWidth="1"/>
    <col min="10" max="10" width="16.42578125" style="8" bestFit="1" customWidth="1"/>
    <col min="11" max="11" width="18.5703125" style="8" bestFit="1" customWidth="1"/>
    <col min="12" max="12" width="22.140625" style="8" bestFit="1" customWidth="1"/>
    <col min="13" max="13" width="19.140625" style="8" customWidth="1"/>
    <col min="14" max="14" width="19.7109375" style="8" bestFit="1" customWidth="1"/>
    <col min="15" max="16384" width="12.140625" style="8"/>
  </cols>
  <sheetData>
    <row r="1" spans="2:23" x14ac:dyDescent="0.2">
      <c r="B1" s="6" t="s">
        <v>0</v>
      </c>
      <c r="C1" s="6"/>
      <c r="D1" s="6"/>
      <c r="E1" s="6"/>
      <c r="F1" s="6"/>
      <c r="G1" s="138"/>
      <c r="H1" s="138"/>
      <c r="I1" s="13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D2" s="8"/>
      <c r="F2" s="8"/>
      <c r="G2" s="9"/>
    </row>
    <row r="3" spans="2:23" x14ac:dyDescent="0.2">
      <c r="B3" s="58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2" t="s">
        <v>48</v>
      </c>
      <c r="C4" s="8"/>
      <c r="D4" s="8"/>
      <c r="E4" s="84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41</v>
      </c>
      <c r="C6" s="15"/>
      <c r="D6" s="16">
        <v>46112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42</v>
      </c>
      <c r="C7" s="15"/>
      <c r="D7" s="18">
        <v>6509.67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5" thickBot="1" x14ac:dyDescent="0.25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88"/>
      <c r="C10" s="89"/>
      <c r="D10" s="89"/>
      <c r="E10" s="90"/>
      <c r="F10" s="91"/>
      <c r="G10" s="92"/>
      <c r="H10" s="92"/>
      <c r="I10" s="93"/>
      <c r="J10" s="91"/>
      <c r="K10" s="94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208" t="s">
        <v>2</v>
      </c>
      <c r="C11" s="203" t="s">
        <v>11</v>
      </c>
      <c r="D11" s="203" t="s">
        <v>4</v>
      </c>
      <c r="E11" s="203" t="s">
        <v>26</v>
      </c>
      <c r="F11" s="203" t="s">
        <v>5</v>
      </c>
      <c r="G11" s="56" t="s">
        <v>6</v>
      </c>
      <c r="H11" s="210" t="s">
        <v>6</v>
      </c>
      <c r="I11" s="210"/>
      <c r="J11" s="203" t="s">
        <v>7</v>
      </c>
      <c r="K11" s="205" t="s">
        <v>18</v>
      </c>
    </row>
    <row r="12" spans="2:23" ht="27.75" customHeight="1" thickBot="1" x14ac:dyDescent="0.25">
      <c r="B12" s="209"/>
      <c r="C12" s="204"/>
      <c r="D12" s="204"/>
      <c r="E12" s="204"/>
      <c r="F12" s="204"/>
      <c r="G12" s="141" t="s">
        <v>8</v>
      </c>
      <c r="H12" s="142" t="s">
        <v>9</v>
      </c>
      <c r="I12" s="143" t="s">
        <v>10</v>
      </c>
      <c r="J12" s="204"/>
      <c r="K12" s="206"/>
    </row>
    <row r="13" spans="2:23" s="4" customFormat="1" ht="13.9" customHeight="1" x14ac:dyDescent="0.2">
      <c r="B13" s="158">
        <v>1</v>
      </c>
      <c r="C13" s="149" t="s">
        <v>75</v>
      </c>
      <c r="D13" s="4" t="s">
        <v>68</v>
      </c>
      <c r="E13" s="150"/>
      <c r="F13" s="151"/>
      <c r="G13" s="152">
        <v>846180174</v>
      </c>
      <c r="H13" s="152">
        <v>846180174</v>
      </c>
      <c r="I13" s="161"/>
      <c r="J13" s="159" t="s">
        <v>36</v>
      </c>
      <c r="K13" s="160" t="s">
        <v>37</v>
      </c>
    </row>
    <row r="14" spans="2:23" s="4" customFormat="1" ht="13.9" customHeight="1" x14ac:dyDescent="0.2">
      <c r="B14" s="158">
        <v>2</v>
      </c>
      <c r="C14" s="149" t="s">
        <v>76</v>
      </c>
      <c r="D14" s="4" t="s">
        <v>68</v>
      </c>
      <c r="E14" s="150"/>
      <c r="F14" s="151"/>
      <c r="G14" s="152">
        <v>311703860</v>
      </c>
      <c r="H14" s="152">
        <v>124855044</v>
      </c>
      <c r="I14" s="147">
        <v>28703.27</v>
      </c>
      <c r="J14" s="159" t="s">
        <v>36</v>
      </c>
      <c r="K14" s="160" t="s">
        <v>37</v>
      </c>
      <c r="L14" s="148"/>
    </row>
    <row r="15" spans="2:23" s="4" customFormat="1" ht="13.9" customHeight="1" x14ac:dyDescent="0.2">
      <c r="B15" s="158">
        <v>3</v>
      </c>
      <c r="C15" s="149" t="s">
        <v>77</v>
      </c>
      <c r="D15" s="4" t="s">
        <v>68</v>
      </c>
      <c r="E15" s="150"/>
      <c r="F15" s="151"/>
      <c r="G15" s="152">
        <v>24000000</v>
      </c>
      <c r="H15" s="152">
        <v>24000000</v>
      </c>
      <c r="I15" s="161"/>
      <c r="J15" s="159" t="s">
        <v>36</v>
      </c>
      <c r="K15" s="160" t="s">
        <v>37</v>
      </c>
      <c r="L15" s="148"/>
    </row>
    <row r="16" spans="2:23" s="4" customFormat="1" ht="13.9" customHeight="1" x14ac:dyDescent="0.2">
      <c r="B16" s="158">
        <v>4</v>
      </c>
      <c r="C16" s="149" t="s">
        <v>78</v>
      </c>
      <c r="D16" s="4" t="s">
        <v>68</v>
      </c>
      <c r="E16" s="150"/>
      <c r="F16" s="151"/>
      <c r="G16" s="152">
        <v>79380000</v>
      </c>
      <c r="H16" s="152">
        <v>79380000</v>
      </c>
      <c r="I16" s="161"/>
      <c r="J16" s="159" t="s">
        <v>36</v>
      </c>
      <c r="K16" s="160" t="s">
        <v>37</v>
      </c>
      <c r="L16" s="148"/>
    </row>
    <row r="17" spans="2:14" s="4" customFormat="1" ht="13.9" customHeight="1" x14ac:dyDescent="0.2">
      <c r="B17" s="158">
        <v>5</v>
      </c>
      <c r="C17" s="149" t="s">
        <v>79</v>
      </c>
      <c r="D17" s="4" t="s">
        <v>68</v>
      </c>
      <c r="E17" s="150"/>
      <c r="F17" s="151"/>
      <c r="G17" s="152">
        <v>22000000</v>
      </c>
      <c r="H17" s="152">
        <v>22000000</v>
      </c>
      <c r="I17" s="147"/>
      <c r="J17" s="159" t="s">
        <v>36</v>
      </c>
      <c r="K17" s="160" t="s">
        <v>37</v>
      </c>
      <c r="L17" s="148"/>
      <c r="M17" s="162"/>
      <c r="N17" s="163"/>
    </row>
    <row r="18" spans="2:14" s="4" customFormat="1" ht="13.9" customHeight="1" x14ac:dyDescent="0.2">
      <c r="B18" s="158">
        <v>6</v>
      </c>
      <c r="C18" s="149" t="s">
        <v>80</v>
      </c>
      <c r="D18" s="4" t="s">
        <v>68</v>
      </c>
      <c r="E18" s="150"/>
      <c r="F18" s="151"/>
      <c r="G18" s="152">
        <v>8018527.1011075173</v>
      </c>
      <c r="H18" s="152">
        <v>-4827200</v>
      </c>
      <c r="I18" s="147">
        <v>1973.33</v>
      </c>
      <c r="J18" s="159" t="s">
        <v>36</v>
      </c>
      <c r="K18" s="160" t="s">
        <v>37</v>
      </c>
      <c r="L18" s="148"/>
    </row>
    <row r="19" spans="2:14" s="4" customFormat="1" ht="13.9" customHeight="1" x14ac:dyDescent="0.2">
      <c r="B19" s="158">
        <v>7</v>
      </c>
      <c r="C19" s="149" t="s">
        <v>81</v>
      </c>
      <c r="D19" s="4" t="s">
        <v>68</v>
      </c>
      <c r="E19" s="150"/>
      <c r="F19" s="151"/>
      <c r="G19" s="152">
        <v>14508583</v>
      </c>
      <c r="H19" s="152">
        <v>14508583</v>
      </c>
      <c r="I19" s="161"/>
      <c r="J19" s="159" t="s">
        <v>36</v>
      </c>
      <c r="K19" s="160" t="s">
        <v>37</v>
      </c>
      <c r="L19" s="148"/>
    </row>
    <row r="20" spans="2:14" s="4" customFormat="1" ht="13.9" customHeight="1" x14ac:dyDescent="0.2">
      <c r="B20" s="158">
        <v>8</v>
      </c>
      <c r="C20" s="149" t="s">
        <v>82</v>
      </c>
      <c r="D20" s="4" t="s">
        <v>68</v>
      </c>
      <c r="E20" s="150"/>
      <c r="F20" s="151"/>
      <c r="G20" s="152">
        <v>7900000</v>
      </c>
      <c r="H20" s="152">
        <v>7900000</v>
      </c>
      <c r="I20" s="161"/>
      <c r="J20" s="159" t="s">
        <v>36</v>
      </c>
      <c r="K20" s="160" t="s">
        <v>37</v>
      </c>
      <c r="L20" s="148"/>
    </row>
    <row r="21" spans="2:14" s="4" customFormat="1" ht="13.9" customHeight="1" x14ac:dyDescent="0.2">
      <c r="B21" s="158">
        <v>9</v>
      </c>
      <c r="C21" s="149" t="s">
        <v>83</v>
      </c>
      <c r="D21" s="4" t="s">
        <v>68</v>
      </c>
      <c r="E21" s="150"/>
      <c r="F21" s="151"/>
      <c r="G21" s="152">
        <v>5027000</v>
      </c>
      <c r="H21" s="152">
        <v>5027000</v>
      </c>
      <c r="I21" s="161"/>
      <c r="J21" s="159" t="s">
        <v>36</v>
      </c>
      <c r="K21" s="160" t="s">
        <v>37</v>
      </c>
      <c r="L21" s="148"/>
    </row>
    <row r="22" spans="2:14" s="4" customFormat="1" ht="13.9" customHeight="1" x14ac:dyDescent="0.2">
      <c r="B22" s="158">
        <v>11</v>
      </c>
      <c r="C22" s="149" t="s">
        <v>84</v>
      </c>
      <c r="D22" s="4" t="s">
        <v>68</v>
      </c>
      <c r="E22" s="150"/>
      <c r="F22" s="151"/>
      <c r="G22" s="152">
        <v>706</v>
      </c>
      <c r="H22" s="152">
        <v>706</v>
      </c>
      <c r="I22" s="147"/>
      <c r="J22" s="159" t="s">
        <v>36</v>
      </c>
      <c r="K22" s="160" t="s">
        <v>37</v>
      </c>
      <c r="L22" s="148"/>
    </row>
    <row r="23" spans="2:14" s="4" customFormat="1" ht="13.9" customHeight="1" x14ac:dyDescent="0.2">
      <c r="B23" s="158">
        <v>12</v>
      </c>
      <c r="C23" s="149" t="s">
        <v>85</v>
      </c>
      <c r="D23" s="4" t="s">
        <v>68</v>
      </c>
      <c r="E23" s="150"/>
      <c r="F23" s="151"/>
      <c r="G23" s="152">
        <v>3400100</v>
      </c>
      <c r="H23" s="152">
        <v>3400100</v>
      </c>
      <c r="I23" s="147"/>
      <c r="J23" s="159" t="s">
        <v>36</v>
      </c>
      <c r="K23" s="160" t="s">
        <v>37</v>
      </c>
      <c r="L23" s="148"/>
    </row>
    <row r="24" spans="2:14" s="4" customFormat="1" ht="13.9" customHeight="1" x14ac:dyDescent="0.2">
      <c r="B24" s="158">
        <v>13</v>
      </c>
      <c r="C24" s="149" t="s">
        <v>86</v>
      </c>
      <c r="D24" s="4" t="s">
        <v>68</v>
      </c>
      <c r="E24" s="150"/>
      <c r="F24" s="151"/>
      <c r="G24" s="152">
        <v>-1601862.9000000004</v>
      </c>
      <c r="H24" s="152">
        <v>-1601862.9000000004</v>
      </c>
      <c r="I24" s="161"/>
      <c r="J24" s="159" t="s">
        <v>36</v>
      </c>
      <c r="K24" s="160" t="s">
        <v>37</v>
      </c>
      <c r="L24" s="148"/>
    </row>
    <row r="25" spans="2:14" s="4" customFormat="1" ht="13.9" customHeight="1" x14ac:dyDescent="0.2">
      <c r="B25" s="158">
        <v>14</v>
      </c>
      <c r="C25" s="149" t="s">
        <v>87</v>
      </c>
      <c r="D25" s="4" t="s">
        <v>68</v>
      </c>
      <c r="E25" s="150"/>
      <c r="F25" s="151"/>
      <c r="G25" s="152">
        <v>1250000</v>
      </c>
      <c r="H25" s="152">
        <v>1250000</v>
      </c>
      <c r="I25" s="161"/>
      <c r="J25" s="159" t="s">
        <v>36</v>
      </c>
      <c r="K25" s="160" t="s">
        <v>37</v>
      </c>
      <c r="L25" s="148"/>
    </row>
    <row r="26" spans="2:14" s="4" customFormat="1" ht="13.9" customHeight="1" x14ac:dyDescent="0.2">
      <c r="B26" s="158">
        <v>15</v>
      </c>
      <c r="C26" s="149" t="s">
        <v>88</v>
      </c>
      <c r="D26" s="4" t="s">
        <v>68</v>
      </c>
      <c r="E26" s="150"/>
      <c r="F26" s="151"/>
      <c r="G26" s="152">
        <v>3520000</v>
      </c>
      <c r="H26" s="152">
        <v>3520000</v>
      </c>
      <c r="I26" s="161"/>
      <c r="J26" s="159" t="s">
        <v>36</v>
      </c>
      <c r="K26" s="160" t="s">
        <v>37</v>
      </c>
      <c r="L26" s="148"/>
    </row>
    <row r="27" spans="2:14" s="4" customFormat="1" ht="13.9" customHeight="1" x14ac:dyDescent="0.2">
      <c r="B27" s="158">
        <v>16</v>
      </c>
      <c r="C27" s="149" t="s">
        <v>89</v>
      </c>
      <c r="D27" s="4" t="s">
        <v>68</v>
      </c>
      <c r="E27" s="150"/>
      <c r="F27" s="151"/>
      <c r="G27" s="152">
        <v>2200000</v>
      </c>
      <c r="H27" s="152">
        <v>2200000</v>
      </c>
      <c r="I27" s="147"/>
      <c r="J27" s="159" t="s">
        <v>36</v>
      </c>
      <c r="K27" s="160" t="s">
        <v>37</v>
      </c>
      <c r="L27" s="148"/>
    </row>
    <row r="28" spans="2:14" s="4" customFormat="1" ht="13.9" customHeight="1" x14ac:dyDescent="0.2">
      <c r="B28" s="158">
        <v>17</v>
      </c>
      <c r="C28" s="149" t="s">
        <v>121</v>
      </c>
      <c r="D28" s="4" t="s">
        <v>68</v>
      </c>
      <c r="E28" s="150"/>
      <c r="F28" s="151"/>
      <c r="G28" s="152">
        <v>1300000</v>
      </c>
      <c r="H28" s="152">
        <v>1300000</v>
      </c>
      <c r="I28" s="147"/>
      <c r="J28" s="159" t="s">
        <v>36</v>
      </c>
      <c r="K28" s="160" t="s">
        <v>37</v>
      </c>
      <c r="L28" s="148"/>
    </row>
    <row r="29" spans="2:14" s="4" customFormat="1" ht="13.9" customHeight="1" x14ac:dyDescent="0.2">
      <c r="B29" s="158">
        <v>18</v>
      </c>
      <c r="C29" s="149" t="s">
        <v>90</v>
      </c>
      <c r="D29" s="4" t="s">
        <v>68</v>
      </c>
      <c r="E29" s="150"/>
      <c r="F29" s="151"/>
      <c r="G29" s="152">
        <v>1018142</v>
      </c>
      <c r="H29" s="152">
        <v>1018142</v>
      </c>
      <c r="I29" s="161"/>
      <c r="J29" s="159" t="s">
        <v>36</v>
      </c>
      <c r="K29" s="160" t="s">
        <v>37</v>
      </c>
      <c r="L29" s="148"/>
    </row>
    <row r="30" spans="2:14" s="4" customFormat="1" ht="13.9" customHeight="1" x14ac:dyDescent="0.2">
      <c r="B30" s="158">
        <v>19</v>
      </c>
      <c r="C30" s="149" t="s">
        <v>91</v>
      </c>
      <c r="D30" t="s">
        <v>58</v>
      </c>
      <c r="E30" s="150"/>
      <c r="F30" s="151"/>
      <c r="G30" s="152">
        <v>690000</v>
      </c>
      <c r="H30" s="152">
        <v>690000</v>
      </c>
      <c r="I30" s="147"/>
      <c r="J30" s="159" t="s">
        <v>36</v>
      </c>
      <c r="K30" s="160" t="s">
        <v>37</v>
      </c>
      <c r="L30" s="148"/>
    </row>
    <row r="31" spans="2:14" s="4" customFormat="1" ht="13.9" customHeight="1" x14ac:dyDescent="0.2">
      <c r="B31" s="158">
        <v>20</v>
      </c>
      <c r="C31" s="149" t="s">
        <v>92</v>
      </c>
      <c r="D31" s="4" t="s">
        <v>68</v>
      </c>
      <c r="E31" s="150"/>
      <c r="F31" s="151"/>
      <c r="G31" s="152">
        <v>535192</v>
      </c>
      <c r="H31" s="152">
        <v>535192</v>
      </c>
      <c r="I31" s="161"/>
      <c r="J31" s="159" t="s">
        <v>36</v>
      </c>
      <c r="K31" s="160" t="s">
        <v>37</v>
      </c>
      <c r="L31" s="148"/>
    </row>
    <row r="32" spans="2:14" s="4" customFormat="1" ht="13.9" customHeight="1" x14ac:dyDescent="0.2">
      <c r="B32" s="158">
        <v>21</v>
      </c>
      <c r="C32" s="149" t="s">
        <v>93</v>
      </c>
      <c r="D32" s="4" t="s">
        <v>68</v>
      </c>
      <c r="E32" s="150"/>
      <c r="F32" s="151"/>
      <c r="G32" s="152">
        <v>491000</v>
      </c>
      <c r="H32" s="152">
        <v>491000</v>
      </c>
      <c r="I32" s="161"/>
      <c r="J32" s="159" t="s">
        <v>36</v>
      </c>
      <c r="K32" s="160" t="s">
        <v>37</v>
      </c>
      <c r="L32" s="148"/>
    </row>
    <row r="33" spans="2:12" s="4" customFormat="1" ht="13.9" customHeight="1" x14ac:dyDescent="0.25">
      <c r="B33" s="158">
        <v>22</v>
      </c>
      <c r="C33" s="149" t="s">
        <v>94</v>
      </c>
      <c r="D33" s="185" t="s">
        <v>68</v>
      </c>
      <c r="E33" s="150"/>
      <c r="F33" s="151"/>
      <c r="G33" s="152">
        <v>1023540</v>
      </c>
      <c r="H33" s="152">
        <v>1023540</v>
      </c>
      <c r="I33" s="161"/>
      <c r="J33" s="159" t="s">
        <v>36</v>
      </c>
      <c r="K33" s="160" t="s">
        <v>37</v>
      </c>
      <c r="L33" s="148"/>
    </row>
    <row r="34" spans="2:12" s="4" customFormat="1" ht="13.9" customHeight="1" x14ac:dyDescent="0.25">
      <c r="B34" s="158">
        <v>23</v>
      </c>
      <c r="C34" s="149" t="s">
        <v>122</v>
      </c>
      <c r="D34" s="185" t="s">
        <v>68</v>
      </c>
      <c r="E34" s="150"/>
      <c r="F34" s="151"/>
      <c r="G34" s="152">
        <v>17100</v>
      </c>
      <c r="H34" s="152">
        <v>17100</v>
      </c>
      <c r="I34" s="161"/>
      <c r="J34" s="159" t="s">
        <v>36</v>
      </c>
      <c r="K34" s="160" t="s">
        <v>37</v>
      </c>
      <c r="L34" s="148"/>
    </row>
    <row r="35" spans="2:12" s="4" customFormat="1" ht="13.9" customHeight="1" x14ac:dyDescent="0.2">
      <c r="B35" s="158">
        <v>24</v>
      </c>
      <c r="C35" s="149" t="s">
        <v>95</v>
      </c>
      <c r="D35" t="s">
        <v>58</v>
      </c>
      <c r="E35" s="150"/>
      <c r="F35" s="151"/>
      <c r="G35" s="152">
        <v>268439460</v>
      </c>
      <c r="H35" s="152">
        <v>268439460</v>
      </c>
      <c r="I35" s="147"/>
      <c r="J35" s="159" t="s">
        <v>36</v>
      </c>
      <c r="K35" s="160" t="s">
        <v>37</v>
      </c>
      <c r="L35" s="148"/>
    </row>
    <row r="36" spans="2:12" s="4" customFormat="1" ht="13.9" customHeight="1" x14ac:dyDescent="0.2">
      <c r="B36" s="158">
        <v>25</v>
      </c>
      <c r="C36" s="149" t="s">
        <v>96</v>
      </c>
      <c r="D36" t="s">
        <v>58</v>
      </c>
      <c r="E36" s="150"/>
      <c r="F36" s="151"/>
      <c r="G36" s="152">
        <v>13793000</v>
      </c>
      <c r="H36" s="152">
        <v>13793000</v>
      </c>
      <c r="I36" s="147"/>
      <c r="J36" s="159" t="s">
        <v>36</v>
      </c>
      <c r="K36" s="160" t="s">
        <v>37</v>
      </c>
      <c r="L36" s="148"/>
    </row>
    <row r="37" spans="2:12" s="4" customFormat="1" ht="13.9" customHeight="1" x14ac:dyDescent="0.2">
      <c r="B37" s="158">
        <v>26</v>
      </c>
      <c r="C37" s="149" t="s">
        <v>97</v>
      </c>
      <c r="D37" s="4" t="s">
        <v>68</v>
      </c>
      <c r="E37" s="150"/>
      <c r="F37" s="151"/>
      <c r="G37" s="152">
        <v>594000</v>
      </c>
      <c r="H37" s="152">
        <v>594000</v>
      </c>
      <c r="I37" s="147"/>
      <c r="J37" s="159" t="s">
        <v>36</v>
      </c>
      <c r="K37" s="160" t="s">
        <v>37</v>
      </c>
      <c r="L37" s="148"/>
    </row>
    <row r="38" spans="2:12" s="4" customFormat="1" ht="13.9" customHeight="1" x14ac:dyDescent="0.2">
      <c r="B38" s="158">
        <v>27</v>
      </c>
      <c r="C38" s="149" t="s">
        <v>98</v>
      </c>
      <c r="D38" t="s">
        <v>58</v>
      </c>
      <c r="E38" s="150"/>
      <c r="F38" s="151"/>
      <c r="G38" s="152">
        <v>1040000</v>
      </c>
      <c r="H38" s="152">
        <v>1040000</v>
      </c>
      <c r="I38" s="161"/>
      <c r="J38" s="159" t="s">
        <v>36</v>
      </c>
      <c r="K38" s="160" t="s">
        <v>37</v>
      </c>
      <c r="L38" s="148"/>
    </row>
    <row r="39" spans="2:12" s="4" customFormat="1" ht="13.9" customHeight="1" x14ac:dyDescent="0.2">
      <c r="B39" s="158">
        <v>28</v>
      </c>
      <c r="C39" s="149" t="s">
        <v>99</v>
      </c>
      <c r="D39" s="4" t="s">
        <v>68</v>
      </c>
      <c r="E39" s="150"/>
      <c r="F39" s="151"/>
      <c r="G39" s="152">
        <v>35000000</v>
      </c>
      <c r="H39" s="152">
        <v>35000000</v>
      </c>
      <c r="I39" s="161"/>
      <c r="J39" s="159" t="s">
        <v>36</v>
      </c>
      <c r="K39" s="160" t="s">
        <v>37</v>
      </c>
      <c r="L39" s="148"/>
    </row>
    <row r="40" spans="2:12" s="4" customFormat="1" ht="13.9" customHeight="1" x14ac:dyDescent="0.2">
      <c r="B40" s="158">
        <v>29</v>
      </c>
      <c r="C40" s="149" t="s">
        <v>100</v>
      </c>
      <c r="D40" s="4" t="s">
        <v>68</v>
      </c>
      <c r="E40" s="150"/>
      <c r="F40" s="151"/>
      <c r="G40" s="152">
        <v>12304300</v>
      </c>
      <c r="H40" s="152">
        <v>12304300</v>
      </c>
      <c r="I40" s="161"/>
      <c r="J40" s="159" t="s">
        <v>36</v>
      </c>
      <c r="K40" s="160" t="s">
        <v>37</v>
      </c>
      <c r="L40" s="148"/>
    </row>
    <row r="41" spans="2:12" s="4" customFormat="1" ht="13.9" customHeight="1" x14ac:dyDescent="0.2">
      <c r="B41" s="158">
        <v>30</v>
      </c>
      <c r="C41" s="149" t="s">
        <v>101</v>
      </c>
      <c r="D41" s="4" t="s">
        <v>68</v>
      </c>
      <c r="E41" s="150"/>
      <c r="F41" s="151"/>
      <c r="G41" s="152">
        <v>11858000</v>
      </c>
      <c r="H41" s="152">
        <v>11858000</v>
      </c>
      <c r="I41" s="147"/>
      <c r="J41" s="159" t="s">
        <v>36</v>
      </c>
      <c r="K41" s="160" t="s">
        <v>37</v>
      </c>
      <c r="L41" s="148"/>
    </row>
    <row r="42" spans="2:12" s="4" customFormat="1" ht="13.9" customHeight="1" x14ac:dyDescent="0.2">
      <c r="B42" s="158">
        <v>31</v>
      </c>
      <c r="C42" s="149" t="s">
        <v>102</v>
      </c>
      <c r="D42" s="4" t="s">
        <v>68</v>
      </c>
      <c r="E42" s="150"/>
      <c r="F42" s="151"/>
      <c r="G42" s="152">
        <v>41691184.249519855</v>
      </c>
      <c r="H42" s="152">
        <v>7776780</v>
      </c>
      <c r="I42" s="161">
        <v>5209.8500000000004</v>
      </c>
      <c r="J42" s="159" t="s">
        <v>36</v>
      </c>
      <c r="K42" s="160" t="s">
        <v>37</v>
      </c>
      <c r="L42" s="148"/>
    </row>
    <row r="43" spans="2:12" s="4" customFormat="1" ht="13.9" customHeight="1" x14ac:dyDescent="0.2">
      <c r="B43" s="158">
        <v>32</v>
      </c>
      <c r="C43" s="149" t="s">
        <v>103</v>
      </c>
      <c r="D43" s="4" t="s">
        <v>68</v>
      </c>
      <c r="E43" s="150"/>
      <c r="F43" s="151"/>
      <c r="G43" s="152">
        <v>300000</v>
      </c>
      <c r="H43" s="152">
        <v>300000</v>
      </c>
      <c r="I43" s="161"/>
      <c r="J43" s="159" t="s">
        <v>36</v>
      </c>
      <c r="K43" s="160" t="s">
        <v>37</v>
      </c>
      <c r="L43" s="148"/>
    </row>
    <row r="44" spans="2:12" s="4" customFormat="1" ht="13.9" customHeight="1" x14ac:dyDescent="0.2">
      <c r="B44" s="158">
        <v>33</v>
      </c>
      <c r="C44" s="149" t="s">
        <v>74</v>
      </c>
      <c r="D44" s="4" t="s">
        <v>68</v>
      </c>
      <c r="E44" s="150"/>
      <c r="F44" s="151"/>
      <c r="G44" s="152">
        <v>157264269</v>
      </c>
      <c r="H44" s="152">
        <v>157264269</v>
      </c>
      <c r="I44" s="147"/>
      <c r="J44" s="159" t="s">
        <v>36</v>
      </c>
      <c r="K44" s="160" t="s">
        <v>37</v>
      </c>
      <c r="L44" s="148"/>
    </row>
    <row r="45" spans="2:12" s="4" customFormat="1" ht="13.9" customHeight="1" x14ac:dyDescent="0.2">
      <c r="B45" s="158">
        <v>34</v>
      </c>
      <c r="C45" s="149" t="s">
        <v>104</v>
      </c>
      <c r="D45" s="4" t="s">
        <v>68</v>
      </c>
      <c r="E45" s="150"/>
      <c r="F45" s="151"/>
      <c r="G45" s="152">
        <v>88420296</v>
      </c>
      <c r="H45" s="152">
        <v>88420296</v>
      </c>
      <c r="I45" s="161"/>
      <c r="J45" s="159" t="s">
        <v>36</v>
      </c>
      <c r="K45" s="160" t="s">
        <v>37</v>
      </c>
      <c r="L45" s="148"/>
    </row>
    <row r="46" spans="2:12" s="4" customFormat="1" ht="13.9" customHeight="1" x14ac:dyDescent="0.2">
      <c r="B46" s="158">
        <v>35</v>
      </c>
      <c r="C46" s="149" t="s">
        <v>105</v>
      </c>
      <c r="D46" s="4" t="s">
        <v>68</v>
      </c>
      <c r="E46" s="150"/>
      <c r="F46" s="151"/>
      <c r="G46" s="152">
        <v>74957568</v>
      </c>
      <c r="H46" s="152">
        <v>74957568</v>
      </c>
      <c r="I46" s="161"/>
      <c r="J46" s="159" t="s">
        <v>36</v>
      </c>
      <c r="K46" s="160" t="s">
        <v>37</v>
      </c>
      <c r="L46" s="148"/>
    </row>
    <row r="47" spans="2:12" s="4" customFormat="1" ht="13.9" customHeight="1" x14ac:dyDescent="0.2">
      <c r="B47" s="158">
        <v>36</v>
      </c>
      <c r="C47" s="149" t="s">
        <v>106</v>
      </c>
      <c r="D47" s="4" t="s">
        <v>68</v>
      </c>
      <c r="E47" s="150"/>
      <c r="F47" s="151"/>
      <c r="G47" s="152">
        <v>9888060</v>
      </c>
      <c r="H47" s="152">
        <v>9888060</v>
      </c>
      <c r="I47" s="161"/>
      <c r="J47" s="159" t="s">
        <v>36</v>
      </c>
      <c r="K47" s="160" t="s">
        <v>37</v>
      </c>
      <c r="L47" s="148"/>
    </row>
    <row r="48" spans="2:12" s="4" customFormat="1" ht="13.9" customHeight="1" x14ac:dyDescent="0.2">
      <c r="B48" s="158">
        <v>37</v>
      </c>
      <c r="C48" s="149" t="s">
        <v>107</v>
      </c>
      <c r="D48" s="4" t="s">
        <v>68</v>
      </c>
      <c r="E48" s="150"/>
      <c r="F48" s="151"/>
      <c r="G48" s="152">
        <v>9537000</v>
      </c>
      <c r="H48" s="152">
        <v>9537000</v>
      </c>
      <c r="I48" s="161"/>
      <c r="J48" s="159" t="s">
        <v>36</v>
      </c>
      <c r="K48" s="160" t="s">
        <v>37</v>
      </c>
      <c r="L48" s="148"/>
    </row>
    <row r="49" spans="2:13" s="4" customFormat="1" ht="13.9" customHeight="1" x14ac:dyDescent="0.2">
      <c r="B49" s="158">
        <v>38</v>
      </c>
      <c r="C49" s="149" t="s">
        <v>108</v>
      </c>
      <c r="D49" s="4" t="s">
        <v>68</v>
      </c>
      <c r="E49" s="150"/>
      <c r="F49" s="151"/>
      <c r="G49" s="152">
        <v>8910000</v>
      </c>
      <c r="H49" s="152">
        <v>8910000</v>
      </c>
      <c r="I49" s="161"/>
      <c r="J49" s="159" t="s">
        <v>36</v>
      </c>
      <c r="K49" s="160" t="s">
        <v>37</v>
      </c>
      <c r="L49" s="148"/>
    </row>
    <row r="50" spans="2:13" s="4" customFormat="1" ht="13.9" customHeight="1" x14ac:dyDescent="0.2">
      <c r="B50" s="158">
        <v>39</v>
      </c>
      <c r="C50" s="149" t="s">
        <v>109</v>
      </c>
      <c r="D50" s="4" t="s">
        <v>68</v>
      </c>
      <c r="E50" s="150"/>
      <c r="F50" s="151"/>
      <c r="G50" s="152">
        <v>6480000</v>
      </c>
      <c r="H50" s="152">
        <v>6480000</v>
      </c>
      <c r="I50" s="147"/>
      <c r="J50" s="159" t="s">
        <v>36</v>
      </c>
      <c r="K50" s="160" t="s">
        <v>37</v>
      </c>
      <c r="L50" s="148"/>
    </row>
    <row r="51" spans="2:13" s="4" customFormat="1" ht="13.9" customHeight="1" x14ac:dyDescent="0.2">
      <c r="B51" s="158">
        <v>40</v>
      </c>
      <c r="C51" s="149" t="s">
        <v>110</v>
      </c>
      <c r="D51" s="4" t="s">
        <v>68</v>
      </c>
      <c r="E51" s="150"/>
      <c r="F51" s="151"/>
      <c r="G51" s="152">
        <v>6813124.9600018598</v>
      </c>
      <c r="H51" s="152">
        <v>3636406</v>
      </c>
      <c r="I51" s="147">
        <v>488</v>
      </c>
      <c r="J51" s="159" t="s">
        <v>36</v>
      </c>
      <c r="K51" s="160" t="s">
        <v>37</v>
      </c>
      <c r="L51" s="148"/>
    </row>
    <row r="52" spans="2:13" s="4" customFormat="1" ht="13.9" customHeight="1" x14ac:dyDescent="0.2">
      <c r="B52" s="158">
        <v>41</v>
      </c>
      <c r="C52" s="149" t="s">
        <v>111</v>
      </c>
      <c r="D52" s="4" t="s">
        <v>68</v>
      </c>
      <c r="E52" s="150"/>
      <c r="F52" s="151"/>
      <c r="G52" s="152">
        <v>3452000</v>
      </c>
      <c r="H52" s="152">
        <v>3452000</v>
      </c>
      <c r="I52" s="161"/>
      <c r="J52" s="159" t="s">
        <v>36</v>
      </c>
      <c r="K52" s="160" t="s">
        <v>37</v>
      </c>
      <c r="L52" s="148"/>
    </row>
    <row r="53" spans="2:13" s="4" customFormat="1" ht="13.9" customHeight="1" x14ac:dyDescent="0.2">
      <c r="B53" s="158">
        <v>42</v>
      </c>
      <c r="C53" s="149" t="s">
        <v>112</v>
      </c>
      <c r="D53" s="4" t="s">
        <v>68</v>
      </c>
      <c r="E53" s="150"/>
      <c r="F53" s="151"/>
      <c r="G53" s="152">
        <v>2640000</v>
      </c>
      <c r="H53" s="152">
        <v>2640000</v>
      </c>
      <c r="I53" s="161"/>
      <c r="J53" s="159" t="s">
        <v>36</v>
      </c>
      <c r="K53" s="160" t="s">
        <v>37</v>
      </c>
      <c r="L53" s="148"/>
    </row>
    <row r="54" spans="2:13" s="4" customFormat="1" ht="13.9" customHeight="1" x14ac:dyDescent="0.2">
      <c r="B54" s="158">
        <v>43</v>
      </c>
      <c r="C54" s="149" t="s">
        <v>113</v>
      </c>
      <c r="D54" s="4" t="s">
        <v>68</v>
      </c>
      <c r="E54" s="150"/>
      <c r="F54" s="151"/>
      <c r="G54" s="152">
        <v>2412000</v>
      </c>
      <c r="H54" s="152">
        <v>2412000</v>
      </c>
      <c r="I54" s="147"/>
      <c r="J54" s="159" t="s">
        <v>36</v>
      </c>
      <c r="K54" s="160" t="s">
        <v>37</v>
      </c>
      <c r="L54" s="148"/>
    </row>
    <row r="55" spans="2:13" s="4" customFormat="1" ht="13.9" customHeight="1" x14ac:dyDescent="0.2">
      <c r="B55" s="158">
        <v>44</v>
      </c>
      <c r="C55" s="149" t="s">
        <v>114</v>
      </c>
      <c r="D55" s="4" t="s">
        <v>68</v>
      </c>
      <c r="E55" s="150"/>
      <c r="F55" s="151"/>
      <c r="G55" s="152">
        <v>2352670</v>
      </c>
      <c r="H55" s="152">
        <v>2352670</v>
      </c>
      <c r="I55" s="161"/>
      <c r="J55" s="159" t="s">
        <v>36</v>
      </c>
      <c r="K55" s="160" t="s">
        <v>37</v>
      </c>
      <c r="L55" s="148"/>
    </row>
    <row r="56" spans="2:13" s="4" customFormat="1" ht="13.9" customHeight="1" x14ac:dyDescent="0.2">
      <c r="B56" s="158">
        <v>45</v>
      </c>
      <c r="C56" s="149" t="s">
        <v>115</v>
      </c>
      <c r="D56" s="4" t="s">
        <v>68</v>
      </c>
      <c r="E56" s="150"/>
      <c r="F56" s="151"/>
      <c r="G56" s="152">
        <v>2276000</v>
      </c>
      <c r="H56" s="152">
        <v>2276000</v>
      </c>
      <c r="I56" s="147"/>
      <c r="J56" s="159" t="s">
        <v>36</v>
      </c>
      <c r="K56" s="160" t="s">
        <v>37</v>
      </c>
      <c r="L56" s="148"/>
    </row>
    <row r="57" spans="2:13" s="4" customFormat="1" ht="13.9" customHeight="1" x14ac:dyDescent="0.2">
      <c r="B57" s="158">
        <v>46</v>
      </c>
      <c r="C57" s="149" t="s">
        <v>116</v>
      </c>
      <c r="D57" s="4" t="s">
        <v>68</v>
      </c>
      <c r="E57" s="150"/>
      <c r="F57" s="151"/>
      <c r="G57" s="152">
        <v>2200000</v>
      </c>
      <c r="H57" s="152">
        <v>2200000</v>
      </c>
      <c r="I57" s="161"/>
      <c r="J57" s="159" t="s">
        <v>36</v>
      </c>
      <c r="K57" s="160" t="s">
        <v>37</v>
      </c>
      <c r="L57" s="148"/>
      <c r="M57" s="162"/>
    </row>
    <row r="58" spans="2:13" s="4" customFormat="1" ht="13.9" customHeight="1" x14ac:dyDescent="0.2">
      <c r="B58" s="158">
        <v>47</v>
      </c>
      <c r="C58" s="149" t="s">
        <v>117</v>
      </c>
      <c r="D58" s="4" t="s">
        <v>68</v>
      </c>
      <c r="E58" s="150"/>
      <c r="F58" s="151"/>
      <c r="G58" s="152">
        <v>2200000</v>
      </c>
      <c r="H58" s="152">
        <v>2200000</v>
      </c>
      <c r="I58" s="161"/>
      <c r="J58" s="159" t="s">
        <v>36</v>
      </c>
      <c r="K58" s="160" t="s">
        <v>37</v>
      </c>
      <c r="L58" s="148"/>
    </row>
    <row r="59" spans="2:13" s="4" customFormat="1" ht="13.9" customHeight="1" x14ac:dyDescent="0.2">
      <c r="B59" s="158">
        <v>48</v>
      </c>
      <c r="C59" s="149" t="s">
        <v>118</v>
      </c>
      <c r="D59" s="4" t="s">
        <v>68</v>
      </c>
      <c r="E59" s="150"/>
      <c r="F59" s="151"/>
      <c r="G59" s="152">
        <v>1100000</v>
      </c>
      <c r="H59" s="152">
        <v>1100000</v>
      </c>
      <c r="I59" s="147"/>
      <c r="J59" s="159" t="s">
        <v>36</v>
      </c>
      <c r="K59" s="160" t="s">
        <v>37</v>
      </c>
      <c r="L59" s="148"/>
    </row>
    <row r="60" spans="2:13" s="4" customFormat="1" ht="13.9" customHeight="1" x14ac:dyDescent="0.2">
      <c r="B60" s="158">
        <v>49</v>
      </c>
      <c r="C60" s="149" t="s">
        <v>119</v>
      </c>
      <c r="D60" s="4" t="s">
        <v>68</v>
      </c>
      <c r="E60" s="150"/>
      <c r="F60" s="151"/>
      <c r="G60" s="152">
        <v>576000</v>
      </c>
      <c r="H60" s="152">
        <v>576000</v>
      </c>
      <c r="I60" s="147"/>
      <c r="J60" s="159" t="s">
        <v>36</v>
      </c>
      <c r="K60" s="160" t="s">
        <v>37</v>
      </c>
      <c r="L60" s="148"/>
    </row>
    <row r="61" spans="2:13" s="4" customFormat="1" ht="13.9" customHeight="1" x14ac:dyDescent="0.2">
      <c r="B61" s="158">
        <v>50</v>
      </c>
      <c r="C61" s="149" t="s">
        <v>120</v>
      </c>
      <c r="D61" s="4" t="s">
        <v>68</v>
      </c>
      <c r="E61" s="150"/>
      <c r="F61" s="151"/>
      <c r="G61" s="152">
        <v>528000</v>
      </c>
      <c r="H61" s="152">
        <v>528000</v>
      </c>
      <c r="I61" s="161"/>
      <c r="J61" s="159" t="s">
        <v>36</v>
      </c>
      <c r="K61" s="160" t="s">
        <v>37</v>
      </c>
      <c r="L61" s="148"/>
    </row>
    <row r="62" spans="2:13" s="4" customFormat="1" ht="13.9" customHeight="1" x14ac:dyDescent="0.2">
      <c r="B62" s="158">
        <v>51</v>
      </c>
      <c r="C62" s="149" t="s">
        <v>142</v>
      </c>
      <c r="D62" s="4" t="s">
        <v>68</v>
      </c>
      <c r="E62" s="150"/>
      <c r="F62" s="151"/>
      <c r="G62" s="152">
        <v>2352062963</v>
      </c>
      <c r="H62" s="152"/>
      <c r="I62" s="161">
        <v>361318.31</v>
      </c>
      <c r="J62" s="159" t="s">
        <v>36</v>
      </c>
      <c r="K62" s="160" t="s">
        <v>37</v>
      </c>
      <c r="L62" s="148"/>
    </row>
    <row r="63" spans="2:13" s="4" customFormat="1" ht="13.9" customHeight="1" x14ac:dyDescent="0.2">
      <c r="B63" s="158">
        <v>52</v>
      </c>
      <c r="C63" s="149" t="s">
        <v>123</v>
      </c>
      <c r="D63" s="4" t="s">
        <v>68</v>
      </c>
      <c r="E63" s="150"/>
      <c r="F63" s="151"/>
      <c r="G63" s="152">
        <v>1487683332.3587699</v>
      </c>
      <c r="H63" s="152"/>
      <c r="I63" s="161">
        <v>228534.36999999988</v>
      </c>
      <c r="J63" s="159" t="s">
        <v>36</v>
      </c>
      <c r="K63" s="160" t="s">
        <v>37</v>
      </c>
      <c r="L63" s="148"/>
    </row>
    <row r="64" spans="2:13" s="4" customFormat="1" ht="13.9" customHeight="1" x14ac:dyDescent="0.2">
      <c r="B64" s="158">
        <v>53</v>
      </c>
      <c r="C64" s="149" t="s">
        <v>124</v>
      </c>
      <c r="D64" s="4" t="s">
        <v>68</v>
      </c>
      <c r="E64" s="150"/>
      <c r="F64" s="151"/>
      <c r="G64" s="152">
        <v>455881433.83166683</v>
      </c>
      <c r="H64" s="152"/>
      <c r="I64" s="161">
        <v>70031.42</v>
      </c>
      <c r="J64" s="159" t="s">
        <v>36</v>
      </c>
      <c r="K64" s="160" t="s">
        <v>37</v>
      </c>
      <c r="L64" s="148"/>
    </row>
    <row r="65" spans="2:12" s="4" customFormat="1" ht="13.9" customHeight="1" x14ac:dyDescent="0.2">
      <c r="B65" s="158">
        <v>54</v>
      </c>
      <c r="C65" s="149" t="s">
        <v>125</v>
      </c>
      <c r="D65" s="4" t="s">
        <v>68</v>
      </c>
      <c r="E65" s="150"/>
      <c r="F65" s="151"/>
      <c r="G65" s="152">
        <v>305436971.23517877</v>
      </c>
      <c r="H65" s="152"/>
      <c r="I65" s="161">
        <v>46920.5</v>
      </c>
      <c r="J65" s="159" t="s">
        <v>36</v>
      </c>
      <c r="K65" s="160" t="s">
        <v>37</v>
      </c>
      <c r="L65" s="148"/>
    </row>
    <row r="66" spans="2:12" s="4" customFormat="1" ht="13.9" customHeight="1" x14ac:dyDescent="0.2">
      <c r="B66" s="158">
        <v>55</v>
      </c>
      <c r="C66" s="149" t="s">
        <v>126</v>
      </c>
      <c r="D66" s="4" t="s">
        <v>68</v>
      </c>
      <c r="E66" s="150"/>
      <c r="F66" s="151"/>
      <c r="G66" s="152">
        <v>193240660.59401309</v>
      </c>
      <c r="H66" s="152"/>
      <c r="I66" s="147">
        <v>29685.17</v>
      </c>
      <c r="J66" s="159" t="s">
        <v>36</v>
      </c>
      <c r="K66" s="160" t="s">
        <v>37</v>
      </c>
      <c r="L66" s="148"/>
    </row>
    <row r="67" spans="2:12" s="4" customFormat="1" ht="13.9" customHeight="1" x14ac:dyDescent="0.2">
      <c r="B67" s="158">
        <v>56</v>
      </c>
      <c r="C67" s="149" t="s">
        <v>127</v>
      </c>
      <c r="D67" s="4" t="s">
        <v>68</v>
      </c>
      <c r="E67" s="150"/>
      <c r="F67" s="151"/>
      <c r="G67" s="152">
        <v>3103706501.2818165</v>
      </c>
      <c r="H67" s="152"/>
      <c r="I67" s="161">
        <v>476784</v>
      </c>
      <c r="J67" s="159" t="s">
        <v>36</v>
      </c>
      <c r="K67" s="160" t="s">
        <v>37</v>
      </c>
      <c r="L67" s="148"/>
    </row>
    <row r="68" spans="2:12" s="4" customFormat="1" ht="13.9" customHeight="1" x14ac:dyDescent="0.2">
      <c r="B68" s="158">
        <v>57</v>
      </c>
      <c r="C68" s="149" t="s">
        <v>128</v>
      </c>
      <c r="D68" s="4" t="s">
        <v>68</v>
      </c>
      <c r="E68" s="150"/>
      <c r="F68" s="151"/>
      <c r="G68" s="152">
        <v>431628877</v>
      </c>
      <c r="H68" s="152"/>
      <c r="I68" s="161">
        <v>66305.8</v>
      </c>
      <c r="J68" s="159" t="s">
        <v>36</v>
      </c>
      <c r="K68" s="160" t="s">
        <v>37</v>
      </c>
      <c r="L68" s="148"/>
    </row>
    <row r="69" spans="2:12" s="4" customFormat="1" ht="13.9" customHeight="1" x14ac:dyDescent="0.2">
      <c r="B69" s="158">
        <v>58</v>
      </c>
      <c r="C69" s="149" t="s">
        <v>129</v>
      </c>
      <c r="D69" s="4" t="s">
        <v>68</v>
      </c>
      <c r="E69" s="150"/>
      <c r="F69" s="151"/>
      <c r="G69" s="152">
        <v>80986804.470047399</v>
      </c>
      <c r="H69" s="152"/>
      <c r="I69" s="161">
        <v>12441</v>
      </c>
      <c r="J69" s="159" t="s">
        <v>36</v>
      </c>
      <c r="K69" s="160" t="s">
        <v>37</v>
      </c>
      <c r="L69" s="148"/>
    </row>
    <row r="70" spans="2:12" s="4" customFormat="1" ht="13.9" customHeight="1" x14ac:dyDescent="0.2">
      <c r="B70" s="158">
        <v>59</v>
      </c>
      <c r="C70" s="149" t="s">
        <v>130</v>
      </c>
      <c r="D70" s="4" t="s">
        <v>68</v>
      </c>
      <c r="E70" s="150"/>
      <c r="F70" s="151"/>
      <c r="G70" s="152">
        <v>12173082.900007125</v>
      </c>
      <c r="H70" s="152"/>
      <c r="I70" s="147">
        <v>1870</v>
      </c>
      <c r="J70" s="159" t="s">
        <v>36</v>
      </c>
      <c r="K70" s="160" t="s">
        <v>37</v>
      </c>
      <c r="L70" s="148"/>
    </row>
    <row r="71" spans="2:12" s="4" customFormat="1" ht="13.9" customHeight="1" x14ac:dyDescent="0.2">
      <c r="B71" s="158">
        <v>60</v>
      </c>
      <c r="C71" s="149" t="s">
        <v>131</v>
      </c>
      <c r="D71" s="4" t="s">
        <v>68</v>
      </c>
      <c r="E71" s="150"/>
      <c r="F71" s="151"/>
      <c r="G71" s="152">
        <v>4217615.193002468</v>
      </c>
      <c r="H71" s="152"/>
      <c r="I71" s="147">
        <v>647.9</v>
      </c>
      <c r="J71" s="159" t="s">
        <v>36</v>
      </c>
      <c r="K71" s="160" t="s">
        <v>37</v>
      </c>
      <c r="L71" s="148"/>
    </row>
    <row r="72" spans="2:12" s="4" customFormat="1" ht="13.9" customHeight="1" x14ac:dyDescent="0.2">
      <c r="B72" s="158">
        <v>61</v>
      </c>
      <c r="C72" s="149" t="s">
        <v>132</v>
      </c>
      <c r="D72" s="4" t="s">
        <v>68</v>
      </c>
      <c r="E72" s="150"/>
      <c r="F72" s="151"/>
      <c r="G72" s="152">
        <v>3469654.1100020306</v>
      </c>
      <c r="H72" s="152"/>
      <c r="I72" s="147">
        <v>533</v>
      </c>
      <c r="J72" s="159" t="s">
        <v>36</v>
      </c>
      <c r="K72" s="160" t="s">
        <v>37</v>
      </c>
      <c r="L72" s="148"/>
    </row>
    <row r="73" spans="2:12" s="4" customFormat="1" ht="13.9" customHeight="1" x14ac:dyDescent="0.2">
      <c r="B73" s="158">
        <v>62</v>
      </c>
      <c r="C73" s="149" t="s">
        <v>133</v>
      </c>
      <c r="D73" s="4" t="s">
        <v>68</v>
      </c>
      <c r="E73" s="150"/>
      <c r="F73" s="151"/>
      <c r="G73" s="152">
        <v>306482424.23717934</v>
      </c>
      <c r="H73" s="152"/>
      <c r="I73" s="147">
        <v>47081.1</v>
      </c>
      <c r="J73" s="159" t="s">
        <v>36</v>
      </c>
      <c r="K73" s="160" t="s">
        <v>37</v>
      </c>
      <c r="L73" s="148"/>
    </row>
    <row r="74" spans="2:12" s="4" customFormat="1" ht="13.9" customHeight="1" x14ac:dyDescent="0.2">
      <c r="B74" s="158">
        <v>63</v>
      </c>
      <c r="C74" s="149" t="s">
        <v>134</v>
      </c>
      <c r="D74" s="4" t="s">
        <v>68</v>
      </c>
      <c r="E74" s="150"/>
      <c r="F74" s="151"/>
      <c r="G74" s="152">
        <v>34585876.710020244</v>
      </c>
      <c r="H74" s="152"/>
      <c r="I74" s="147">
        <v>5313</v>
      </c>
      <c r="J74" s="159" t="s">
        <v>36</v>
      </c>
      <c r="K74" s="160" t="s">
        <v>37</v>
      </c>
      <c r="L74" s="148"/>
    </row>
    <row r="75" spans="2:12" s="4" customFormat="1" ht="13.9" customHeight="1" x14ac:dyDescent="0.2">
      <c r="B75" s="158">
        <v>64</v>
      </c>
      <c r="C75" s="149" t="s">
        <v>135</v>
      </c>
      <c r="D75" s="4" t="s">
        <v>68</v>
      </c>
      <c r="E75" s="150"/>
      <c r="F75" s="151"/>
      <c r="G75" s="152">
        <v>2148191.1000012574</v>
      </c>
      <c r="H75" s="152"/>
      <c r="I75" s="147">
        <v>330</v>
      </c>
      <c r="J75" s="159" t="s">
        <v>36</v>
      </c>
      <c r="K75" s="160" t="s">
        <v>37</v>
      </c>
      <c r="L75" s="148"/>
    </row>
    <row r="76" spans="2:12" s="4" customFormat="1" ht="13.9" customHeight="1" x14ac:dyDescent="0.2">
      <c r="B76" s="158">
        <v>65</v>
      </c>
      <c r="C76" s="149" t="s">
        <v>73</v>
      </c>
      <c r="D76" s="4" t="s">
        <v>68</v>
      </c>
      <c r="E76" s="150"/>
      <c r="F76" s="151"/>
      <c r="G76" s="152">
        <v>28642548.000016764</v>
      </c>
      <c r="H76" s="152"/>
      <c r="I76" s="147">
        <v>4400</v>
      </c>
      <c r="J76" s="159" t="s">
        <v>36</v>
      </c>
      <c r="K76" s="160" t="s">
        <v>37</v>
      </c>
      <c r="L76" s="148"/>
    </row>
    <row r="77" spans="2:12" s="4" customFormat="1" ht="13.9" customHeight="1" x14ac:dyDescent="0.2">
      <c r="B77" s="158">
        <v>66</v>
      </c>
      <c r="C77" s="149" t="s">
        <v>136</v>
      </c>
      <c r="D77" s="4" t="s">
        <v>68</v>
      </c>
      <c r="E77" s="150"/>
      <c r="F77" s="151"/>
      <c r="G77" s="152">
        <v>10740955.500006286</v>
      </c>
      <c r="H77" s="152"/>
      <c r="I77" s="147">
        <v>1650</v>
      </c>
      <c r="J77" s="159" t="s">
        <v>36</v>
      </c>
      <c r="K77" s="160" t="s">
        <v>37</v>
      </c>
      <c r="L77" s="148"/>
    </row>
    <row r="78" spans="2:12" s="4" customFormat="1" ht="13.9" customHeight="1" x14ac:dyDescent="0.2">
      <c r="B78" s="158">
        <v>67</v>
      </c>
      <c r="C78" s="149" t="s">
        <v>137</v>
      </c>
      <c r="D78" s="4" t="s">
        <v>68</v>
      </c>
      <c r="E78" s="150"/>
      <c r="F78" s="151"/>
      <c r="G78" s="152">
        <v>10740955.500006286</v>
      </c>
      <c r="H78" s="152"/>
      <c r="I78" s="147">
        <v>1650</v>
      </c>
      <c r="J78" s="159" t="s">
        <v>36</v>
      </c>
      <c r="K78" s="160" t="s">
        <v>37</v>
      </c>
      <c r="L78" s="148"/>
    </row>
    <row r="79" spans="2:12" s="4" customFormat="1" ht="13.9" customHeight="1" x14ac:dyDescent="0.2">
      <c r="B79" s="158">
        <v>68</v>
      </c>
      <c r="C79" s="149" t="s">
        <v>138</v>
      </c>
      <c r="D79" s="4" t="s">
        <v>68</v>
      </c>
      <c r="E79" s="150"/>
      <c r="F79" s="151"/>
      <c r="G79" s="152">
        <v>3580318.5000020955</v>
      </c>
      <c r="H79" s="152"/>
      <c r="I79" s="147">
        <v>550</v>
      </c>
      <c r="J79" s="159" t="s">
        <v>36</v>
      </c>
      <c r="K79" s="160" t="s">
        <v>37</v>
      </c>
      <c r="L79" s="148"/>
    </row>
    <row r="80" spans="2:12" s="4" customFormat="1" ht="13.9" customHeight="1" x14ac:dyDescent="0.2">
      <c r="B80" s="158">
        <v>69</v>
      </c>
      <c r="C80" s="149" t="s">
        <v>141</v>
      </c>
      <c r="D80" s="4" t="s">
        <v>68</v>
      </c>
      <c r="E80" s="150"/>
      <c r="F80" s="151"/>
      <c r="G80" s="152">
        <v>3365499.3900019699</v>
      </c>
      <c r="H80" s="152"/>
      <c r="I80" s="147">
        <v>517</v>
      </c>
      <c r="J80" s="159" t="s">
        <v>36</v>
      </c>
      <c r="K80" s="160" t="s">
        <v>37</v>
      </c>
      <c r="L80" s="148"/>
    </row>
    <row r="81" spans="2:23" s="4" customFormat="1" ht="13.9" customHeight="1" x14ac:dyDescent="0.2">
      <c r="B81" s="158">
        <v>70</v>
      </c>
      <c r="C81" s="149" t="s">
        <v>139</v>
      </c>
      <c r="D81" s="4" t="s">
        <v>68</v>
      </c>
      <c r="E81" s="150"/>
      <c r="F81" s="151"/>
      <c r="G81" s="152">
        <v>2441126.2500014286</v>
      </c>
      <c r="H81" s="152"/>
      <c r="I81" s="147">
        <v>375</v>
      </c>
      <c r="J81" s="159" t="s">
        <v>36</v>
      </c>
      <c r="K81" s="160" t="s">
        <v>37</v>
      </c>
      <c r="L81" s="148"/>
    </row>
    <row r="82" spans="2:23" s="4" customFormat="1" ht="13.9" customHeight="1" x14ac:dyDescent="0.2">
      <c r="B82" s="158">
        <v>71</v>
      </c>
      <c r="C82" s="149" t="s">
        <v>140</v>
      </c>
      <c r="D82" s="4" t="s">
        <v>68</v>
      </c>
      <c r="E82" s="150"/>
      <c r="F82" s="151"/>
      <c r="G82" s="152">
        <v>-8707334.5920050927</v>
      </c>
      <c r="H82" s="152"/>
      <c r="I82" s="147">
        <v>-1337.5999999999995</v>
      </c>
      <c r="J82" s="159" t="s">
        <v>36</v>
      </c>
      <c r="K82" s="160" t="s">
        <v>37</v>
      </c>
      <c r="L82" s="148"/>
    </row>
    <row r="83" spans="2:23" s="4" customFormat="1" ht="13.9" customHeight="1" x14ac:dyDescent="0.2">
      <c r="B83" s="158">
        <v>76</v>
      </c>
      <c r="C83" s="149" t="s">
        <v>59</v>
      </c>
      <c r="D83" s="149" t="s">
        <v>68</v>
      </c>
      <c r="E83" s="150"/>
      <c r="F83" s="151"/>
      <c r="G83" s="152">
        <v>160249521071</v>
      </c>
      <c r="H83" s="152">
        <v>160249521071</v>
      </c>
      <c r="I83" s="147"/>
      <c r="J83" s="159" t="s">
        <v>36</v>
      </c>
      <c r="K83" s="160" t="s">
        <v>37</v>
      </c>
      <c r="L83" s="148"/>
    </row>
    <row r="84" spans="2:23" s="4" customFormat="1" ht="13.9" customHeight="1" x14ac:dyDescent="0.2">
      <c r="B84" s="158">
        <v>77</v>
      </c>
      <c r="C84" s="149" t="s">
        <v>60</v>
      </c>
      <c r="D84" s="149" t="s">
        <v>68</v>
      </c>
      <c r="E84" s="150"/>
      <c r="F84" s="151"/>
      <c r="G84" s="152">
        <v>1216948315.27</v>
      </c>
      <c r="H84" s="152">
        <v>1216948315.27</v>
      </c>
      <c r="I84" s="147"/>
      <c r="J84" s="159" t="s">
        <v>36</v>
      </c>
      <c r="K84" s="160" t="s">
        <v>37</v>
      </c>
      <c r="L84" s="148"/>
    </row>
    <row r="85" spans="2:23" s="4" customFormat="1" ht="13.9" customHeight="1" x14ac:dyDescent="0.2">
      <c r="B85" s="158">
        <v>78</v>
      </c>
      <c r="C85" s="186" t="s">
        <v>70</v>
      </c>
      <c r="D85" s="149" t="s">
        <v>68</v>
      </c>
      <c r="E85" s="150"/>
      <c r="F85" s="151"/>
      <c r="G85" s="152">
        <v>30203005472.369999</v>
      </c>
      <c r="H85" s="152">
        <v>30203005472.369999</v>
      </c>
      <c r="I85" s="147"/>
      <c r="J85" s="159" t="s">
        <v>36</v>
      </c>
      <c r="K85" s="160" t="s">
        <v>37</v>
      </c>
      <c r="L85" s="148"/>
      <c r="M85" s="162"/>
    </row>
    <row r="86" spans="2:23" ht="13.9" customHeight="1" thickBot="1" x14ac:dyDescent="0.25">
      <c r="B86" s="85">
        <v>79</v>
      </c>
      <c r="C86" s="153" t="s">
        <v>61</v>
      </c>
      <c r="D86" s="149" t="s">
        <v>68</v>
      </c>
      <c r="E86" s="150"/>
      <c r="F86" s="151"/>
      <c r="G86" s="152">
        <v>18925247025</v>
      </c>
      <c r="H86" s="152">
        <v>18919747024.610001</v>
      </c>
      <c r="I86" s="147"/>
      <c r="J86" s="86" t="s">
        <v>36</v>
      </c>
      <c r="K86" s="87" t="s">
        <v>37</v>
      </c>
      <c r="L86" s="80"/>
      <c r="M86" s="9"/>
    </row>
    <row r="87" spans="2:23" ht="12.75" customHeight="1" thickBot="1" x14ac:dyDescent="0.25">
      <c r="B87" s="95"/>
      <c r="C87" s="96"/>
      <c r="D87" s="96"/>
      <c r="E87" s="97"/>
      <c r="F87" s="98" t="s">
        <v>17</v>
      </c>
      <c r="G87" s="157">
        <v>221518819333.62033</v>
      </c>
      <c r="H87" s="157">
        <v>212452025210.34998</v>
      </c>
      <c r="I87" s="176">
        <v>1391974.42</v>
      </c>
      <c r="J87" s="100"/>
      <c r="K87" s="99"/>
      <c r="L87" s="177"/>
      <c r="M87" s="9"/>
    </row>
    <row r="88" spans="2:23" ht="18" customHeight="1" x14ac:dyDescent="0.2">
      <c r="B88" s="15"/>
      <c r="C88" s="21"/>
      <c r="D88" s="21"/>
      <c r="E88" s="22"/>
      <c r="F88" s="11"/>
      <c r="G88" s="175"/>
      <c r="H88" s="11"/>
      <c r="I88" s="13"/>
      <c r="J88" s="11"/>
      <c r="K88" s="11"/>
      <c r="L88" s="11"/>
      <c r="M88" s="9"/>
      <c r="O88" s="11"/>
      <c r="P88" s="11"/>
      <c r="Q88" s="11"/>
      <c r="R88" s="11"/>
      <c r="S88" s="11"/>
      <c r="T88" s="11"/>
      <c r="U88" s="11"/>
      <c r="V88" s="11"/>
      <c r="W88" s="11"/>
    </row>
    <row r="89" spans="2:23" x14ac:dyDescent="0.2">
      <c r="G89" s="119"/>
      <c r="H89" s="26"/>
      <c r="J89" s="81"/>
      <c r="K89" s="82"/>
      <c r="M89" s="9"/>
    </row>
    <row r="90" spans="2:23" x14ac:dyDescent="0.2">
      <c r="B90" s="15" t="s">
        <v>16</v>
      </c>
      <c r="G90" s="156"/>
      <c r="H90" s="26"/>
      <c r="I90" s="27"/>
      <c r="J90" s="9"/>
      <c r="K90" s="82"/>
      <c r="M90" s="9"/>
    </row>
    <row r="91" spans="2:23" ht="13.5" thickBot="1" x14ac:dyDescent="0.25">
      <c r="G91" s="27"/>
    </row>
    <row r="92" spans="2:23" ht="12.75" customHeight="1" x14ac:dyDescent="0.2">
      <c r="B92" s="195" t="s">
        <v>2</v>
      </c>
      <c r="C92" s="197" t="s">
        <v>11</v>
      </c>
      <c r="D92" s="197" t="s">
        <v>4</v>
      </c>
      <c r="E92" s="197" t="s">
        <v>26</v>
      </c>
      <c r="F92" s="197" t="s">
        <v>5</v>
      </c>
      <c r="G92" s="57" t="s">
        <v>6</v>
      </c>
      <c r="H92" s="207" t="s">
        <v>6</v>
      </c>
      <c r="I92" s="207"/>
      <c r="J92" s="197" t="s">
        <v>7</v>
      </c>
      <c r="K92" s="193" t="s">
        <v>18</v>
      </c>
    </row>
    <row r="93" spans="2:23" ht="13.5" thickBot="1" x14ac:dyDescent="0.25">
      <c r="B93" s="196"/>
      <c r="C93" s="198"/>
      <c r="D93" s="198"/>
      <c r="E93" s="198"/>
      <c r="F93" s="198"/>
      <c r="G93" s="59" t="s">
        <v>8</v>
      </c>
      <c r="H93" s="60" t="s">
        <v>9</v>
      </c>
      <c r="I93" s="61" t="s">
        <v>10</v>
      </c>
      <c r="J93" s="198"/>
      <c r="K93" s="194"/>
    </row>
    <row r="94" spans="2:23" x14ac:dyDescent="0.2">
      <c r="B94" s="24">
        <v>1</v>
      </c>
      <c r="G94" s="27"/>
      <c r="K94" s="28"/>
    </row>
    <row r="95" spans="2:23" x14ac:dyDescent="0.2">
      <c r="B95" s="24">
        <v>2</v>
      </c>
      <c r="G95" s="27"/>
      <c r="K95" s="28"/>
    </row>
    <row r="96" spans="2:23" ht="13.5" thickBot="1" x14ac:dyDescent="0.25">
      <c r="B96" s="29">
        <v>3</v>
      </c>
      <c r="C96" s="30"/>
      <c r="D96" s="30"/>
      <c r="E96" s="34"/>
      <c r="F96" s="36"/>
      <c r="G96" s="31"/>
      <c r="H96" s="32"/>
      <c r="I96" s="33"/>
      <c r="J96" s="34"/>
      <c r="K96" s="35"/>
    </row>
    <row r="97" spans="2:23" ht="3" customHeight="1" thickBot="1" x14ac:dyDescent="0.25">
      <c r="B97" s="34"/>
      <c r="C97" s="30"/>
      <c r="D97" s="30"/>
      <c r="E97" s="34"/>
      <c r="F97" s="36"/>
      <c r="G97" s="31"/>
      <c r="H97" s="32"/>
      <c r="I97" s="33"/>
      <c r="J97" s="34"/>
      <c r="K97" s="34"/>
    </row>
    <row r="98" spans="2:23" ht="13.5" thickBot="1" x14ac:dyDescent="0.25">
      <c r="F98" s="37" t="s">
        <v>17</v>
      </c>
      <c r="G98" s="44">
        <v>0</v>
      </c>
      <c r="H98" s="44">
        <v>0</v>
      </c>
      <c r="I98" s="45">
        <v>0</v>
      </c>
    </row>
    <row r="99" spans="2:23" ht="13.5" thickTop="1" x14ac:dyDescent="0.2">
      <c r="G99" s="27"/>
    </row>
    <row r="100" spans="2:23" x14ac:dyDescent="0.2">
      <c r="B100" s="46" t="s">
        <v>43</v>
      </c>
      <c r="C100" s="47"/>
      <c r="D100" s="46"/>
      <c r="E100" s="46"/>
      <c r="F100" s="48"/>
      <c r="G100" s="49"/>
    </row>
    <row r="101" spans="2:23" x14ac:dyDescent="0.2">
      <c r="G101" s="27"/>
    </row>
    <row r="102" spans="2:23" x14ac:dyDescent="0.2">
      <c r="G102" s="27"/>
    </row>
    <row r="103" spans="2:23" x14ac:dyDescent="0.2">
      <c r="G103" s="27"/>
    </row>
    <row r="104" spans="2:23" x14ac:dyDescent="0.2">
      <c r="G104" s="27"/>
    </row>
    <row r="105" spans="2:23" x14ac:dyDescent="0.2">
      <c r="G105" s="27"/>
    </row>
    <row r="106" spans="2:23" x14ac:dyDescent="0.2">
      <c r="G106" s="27"/>
    </row>
    <row r="107" spans="2:23" s="10" customFormat="1" x14ac:dyDescent="0.2">
      <c r="B107" s="8"/>
      <c r="C107" s="25"/>
      <c r="D107" s="25"/>
      <c r="E107" s="8"/>
      <c r="F107" s="26"/>
      <c r="G107" s="27"/>
      <c r="H107" s="9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2:23" s="10" customFormat="1" x14ac:dyDescent="0.2">
      <c r="B108" s="8"/>
      <c r="C108" s="25"/>
      <c r="D108" s="25"/>
      <c r="E108" s="8"/>
      <c r="F108" s="26"/>
      <c r="G108" s="27"/>
      <c r="H108" s="9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2:23" s="10" customFormat="1" x14ac:dyDescent="0.2">
      <c r="B109" s="8"/>
      <c r="C109" s="25"/>
      <c r="D109" s="25"/>
      <c r="E109" s="8"/>
      <c r="F109" s="26"/>
      <c r="G109" s="27"/>
      <c r="H109" s="9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2:23" s="10" customFormat="1" x14ac:dyDescent="0.2">
      <c r="B110" s="8"/>
      <c r="C110" s="25"/>
      <c r="D110" s="25"/>
      <c r="E110" s="8"/>
      <c r="F110" s="26"/>
      <c r="G110" s="27"/>
      <c r="H110" s="37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2:23" s="10" customFormat="1" x14ac:dyDescent="0.2">
      <c r="B111" s="8"/>
      <c r="C111" s="25"/>
      <c r="D111" s="25"/>
      <c r="E111" s="8"/>
      <c r="F111" s="26"/>
      <c r="G111" s="27"/>
      <c r="H111" s="37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2:23" s="10" customFormat="1" x14ac:dyDescent="0.2">
      <c r="B112" s="8"/>
      <c r="C112" s="25"/>
      <c r="D112" s="25"/>
      <c r="E112" s="8"/>
      <c r="F112" s="26"/>
      <c r="G112" s="27"/>
      <c r="H112" s="9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2:23" s="10" customFormat="1" x14ac:dyDescent="0.2">
      <c r="B113" s="8"/>
      <c r="C113" s="25"/>
      <c r="D113" s="25"/>
      <c r="E113" s="8"/>
      <c r="F113" s="26"/>
      <c r="G113" s="27"/>
      <c r="H113" s="9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2:23" s="10" customFormat="1" x14ac:dyDescent="0.2">
      <c r="B114" s="8"/>
      <c r="C114" s="25"/>
      <c r="D114" s="25"/>
      <c r="E114" s="8"/>
      <c r="F114" s="26"/>
      <c r="G114" s="27"/>
      <c r="H114" s="9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2:23" s="10" customFormat="1" x14ac:dyDescent="0.2">
      <c r="B115" s="8"/>
      <c r="C115" s="25"/>
      <c r="D115" s="25"/>
      <c r="E115" s="8"/>
      <c r="F115" s="26"/>
      <c r="G115" s="27"/>
      <c r="H115" s="9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s="10" customFormat="1" x14ac:dyDescent="0.2">
      <c r="B116" s="8"/>
      <c r="C116" s="25"/>
      <c r="D116" s="25"/>
      <c r="E116" s="8"/>
      <c r="F116" s="26"/>
      <c r="G116" s="27"/>
      <c r="H116" s="9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s="10" customFormat="1" x14ac:dyDescent="0.2">
      <c r="B117" s="8"/>
      <c r="C117" s="25"/>
      <c r="D117" s="25"/>
      <c r="E117" s="8"/>
      <c r="F117" s="26"/>
      <c r="G117" s="27"/>
      <c r="H117" s="9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s="10" customFormat="1" x14ac:dyDescent="0.2">
      <c r="B118" s="8"/>
      <c r="C118" s="25"/>
      <c r="D118" s="25"/>
      <c r="E118" s="8"/>
      <c r="F118" s="26"/>
      <c r="G118" s="27"/>
      <c r="H118" s="9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s="10" customFormat="1" x14ac:dyDescent="0.2">
      <c r="B119" s="8"/>
      <c r="C119" s="25"/>
      <c r="D119" s="25"/>
      <c r="E119" s="8"/>
      <c r="F119" s="26"/>
      <c r="G119" s="27"/>
      <c r="H119" s="9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s="10" customFormat="1" x14ac:dyDescent="0.2">
      <c r="B120" s="8"/>
      <c r="C120" s="25"/>
      <c r="D120" s="25"/>
      <c r="E120" s="8"/>
      <c r="F120" s="26"/>
      <c r="G120" s="27"/>
      <c r="H120" s="9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s="10" customFormat="1" x14ac:dyDescent="0.2">
      <c r="B121" s="8"/>
      <c r="C121" s="25"/>
      <c r="D121" s="25"/>
      <c r="E121" s="8"/>
      <c r="F121" s="26"/>
      <c r="G121" s="27"/>
      <c r="H121" s="9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s="10" customFormat="1" x14ac:dyDescent="0.2">
      <c r="B122" s="8"/>
      <c r="C122" s="25"/>
      <c r="D122" s="25"/>
      <c r="E122" s="8"/>
      <c r="F122" s="26"/>
      <c r="G122" s="27"/>
      <c r="H122" s="9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s="9" customFormat="1" x14ac:dyDescent="0.2">
      <c r="B123" s="8"/>
      <c r="C123" s="25"/>
      <c r="D123" s="25"/>
      <c r="E123" s="8"/>
      <c r="F123" s="26"/>
      <c r="G123" s="27"/>
      <c r="I123" s="10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s="9" customFormat="1" x14ac:dyDescent="0.2">
      <c r="B124" s="8"/>
      <c r="C124" s="25"/>
      <c r="D124" s="25"/>
      <c r="E124" s="8"/>
      <c r="F124" s="26"/>
      <c r="G124" s="27"/>
      <c r="I124" s="10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s="9" customFormat="1" x14ac:dyDescent="0.2">
      <c r="B125" s="8"/>
      <c r="C125" s="25"/>
      <c r="D125" s="25"/>
      <c r="E125" s="8"/>
      <c r="F125" s="26"/>
      <c r="G125" s="27"/>
      <c r="I125" s="10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s="9" customFormat="1" x14ac:dyDescent="0.2">
      <c r="B126" s="8"/>
      <c r="C126" s="25"/>
      <c r="D126" s="25"/>
      <c r="E126" s="8"/>
      <c r="F126" s="26"/>
      <c r="G126" s="27"/>
      <c r="I126" s="10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s="9" customFormat="1" x14ac:dyDescent="0.2">
      <c r="B127" s="8"/>
      <c r="C127" s="25"/>
      <c r="D127" s="25"/>
      <c r="E127" s="8"/>
      <c r="F127" s="26"/>
      <c r="G127" s="27"/>
      <c r="I127" s="10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s="9" customFormat="1" x14ac:dyDescent="0.2">
      <c r="B128" s="8"/>
      <c r="C128" s="25"/>
      <c r="D128" s="25"/>
      <c r="E128" s="8"/>
      <c r="F128" s="26"/>
      <c r="G128" s="27"/>
      <c r="I128" s="10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s="9" customFormat="1" x14ac:dyDescent="0.2">
      <c r="B129" s="8"/>
      <c r="C129" s="25"/>
      <c r="D129" s="25"/>
      <c r="E129" s="8"/>
      <c r="F129" s="26"/>
      <c r="G129" s="27"/>
      <c r="I129" s="10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9" customFormat="1" x14ac:dyDescent="0.2">
      <c r="B130" s="8"/>
      <c r="C130" s="25"/>
      <c r="D130" s="25"/>
      <c r="E130" s="8"/>
      <c r="F130" s="26"/>
      <c r="G130" s="27"/>
      <c r="I130" s="10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9" customFormat="1" x14ac:dyDescent="0.2">
      <c r="B131" s="8"/>
      <c r="C131" s="25"/>
      <c r="D131" s="25"/>
      <c r="E131" s="8"/>
      <c r="F131" s="26"/>
      <c r="G131" s="27"/>
      <c r="I131" s="10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9" customFormat="1" x14ac:dyDescent="0.2">
      <c r="B132" s="8"/>
      <c r="C132" s="25"/>
      <c r="D132" s="25"/>
      <c r="E132" s="8"/>
      <c r="F132" s="26"/>
      <c r="G132" s="27"/>
      <c r="I132" s="10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9" customFormat="1" x14ac:dyDescent="0.2">
      <c r="B133" s="8"/>
      <c r="C133" s="25"/>
      <c r="D133" s="25"/>
      <c r="E133" s="8"/>
      <c r="F133" s="26"/>
      <c r="G133" s="27"/>
      <c r="I133" s="10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9" customFormat="1" x14ac:dyDescent="0.2">
      <c r="B134" s="8"/>
      <c r="C134" s="25"/>
      <c r="D134" s="25"/>
      <c r="E134" s="8"/>
      <c r="F134" s="26"/>
      <c r="G134" s="27"/>
      <c r="I134" s="10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9" customFormat="1" x14ac:dyDescent="0.2">
      <c r="B135" s="8"/>
      <c r="C135" s="25"/>
      <c r="D135" s="25"/>
      <c r="E135" s="8"/>
      <c r="F135" s="26"/>
      <c r="G135" s="27"/>
      <c r="I135" s="10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9" customFormat="1" x14ac:dyDescent="0.2">
      <c r="B136" s="8"/>
      <c r="C136" s="25"/>
      <c r="D136" s="25"/>
      <c r="E136" s="8"/>
      <c r="F136" s="26"/>
      <c r="G136" s="27"/>
      <c r="I136" s="10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9" customFormat="1" x14ac:dyDescent="0.2">
      <c r="B137" s="8"/>
      <c r="C137" s="25"/>
      <c r="D137" s="25"/>
      <c r="E137" s="8"/>
      <c r="F137" s="26"/>
      <c r="G137" s="27"/>
      <c r="I137" s="10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9" customFormat="1" x14ac:dyDescent="0.2">
      <c r="B138" s="8"/>
      <c r="C138" s="25"/>
      <c r="D138" s="25"/>
      <c r="E138" s="8"/>
      <c r="F138" s="26"/>
      <c r="G138" s="27"/>
      <c r="I138" s="10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9" customFormat="1" x14ac:dyDescent="0.2">
      <c r="B139" s="8"/>
      <c r="C139" s="25"/>
      <c r="D139" s="25"/>
      <c r="E139" s="8"/>
      <c r="F139" s="26"/>
      <c r="G139" s="27"/>
      <c r="I139" s="10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9" customFormat="1" x14ac:dyDescent="0.2">
      <c r="B140" s="8"/>
      <c r="C140" s="25"/>
      <c r="D140" s="25"/>
      <c r="E140" s="8"/>
      <c r="F140" s="26"/>
      <c r="G140" s="27"/>
      <c r="I140" s="1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9" customFormat="1" x14ac:dyDescent="0.2">
      <c r="B141" s="8"/>
      <c r="C141" s="25"/>
      <c r="D141" s="25"/>
      <c r="E141" s="8"/>
      <c r="F141" s="26"/>
      <c r="G141" s="27"/>
      <c r="I141" s="10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9" customFormat="1" x14ac:dyDescent="0.2">
      <c r="B142" s="8"/>
      <c r="C142" s="25"/>
      <c r="D142" s="25"/>
      <c r="E142" s="8"/>
      <c r="F142" s="26"/>
      <c r="G142" s="27"/>
      <c r="I142" s="10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9" customFormat="1" x14ac:dyDescent="0.2">
      <c r="B143" s="8"/>
      <c r="C143" s="25"/>
      <c r="D143" s="25"/>
      <c r="E143" s="8"/>
      <c r="F143" s="26"/>
      <c r="G143" s="27"/>
      <c r="I143" s="10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9" customFormat="1" x14ac:dyDescent="0.2">
      <c r="B144" s="8"/>
      <c r="C144" s="25"/>
      <c r="D144" s="25"/>
      <c r="E144" s="8"/>
      <c r="F144" s="26"/>
      <c r="G144" s="27"/>
      <c r="I144" s="10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s="9" customFormat="1" x14ac:dyDescent="0.2">
      <c r="B148" s="8"/>
      <c r="C148" s="25"/>
      <c r="D148" s="25"/>
      <c r="E148" s="8"/>
      <c r="F148" s="26"/>
      <c r="G148" s="27"/>
      <c r="I148" s="10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s="9" customFormat="1" x14ac:dyDescent="0.2">
      <c r="B149" s="8"/>
      <c r="C149" s="25"/>
      <c r="D149" s="25"/>
      <c r="E149" s="8"/>
      <c r="F149" s="26"/>
      <c r="G149" s="27"/>
      <c r="I149" s="10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s="9" customFormat="1" x14ac:dyDescent="0.2">
      <c r="B150" s="8"/>
      <c r="C150" s="25"/>
      <c r="D150" s="25"/>
      <c r="E150" s="8"/>
      <c r="F150" s="26"/>
      <c r="G150" s="27"/>
      <c r="I150" s="10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s="9" customFormat="1" x14ac:dyDescent="0.2">
      <c r="B151" s="8"/>
      <c r="C151" s="25"/>
      <c r="D151" s="25"/>
      <c r="E151" s="8"/>
      <c r="F151" s="26"/>
      <c r="G151" s="27"/>
      <c r="I151" s="10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s="9" customFormat="1" x14ac:dyDescent="0.2">
      <c r="B152" s="8"/>
      <c r="C152" s="25"/>
      <c r="D152" s="25"/>
      <c r="E152" s="8"/>
      <c r="F152" s="26"/>
      <c r="G152" s="27"/>
      <c r="I152" s="10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s="9" customFormat="1" x14ac:dyDescent="0.2">
      <c r="B153" s="8"/>
      <c r="C153" s="25"/>
      <c r="D153" s="25"/>
      <c r="E153" s="8"/>
      <c r="F153" s="26"/>
      <c r="G153" s="27"/>
      <c r="I153" s="10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2:23" s="9" customFormat="1" x14ac:dyDescent="0.2">
      <c r="B154" s="8"/>
      <c r="C154" s="25"/>
      <c r="D154" s="25"/>
      <c r="E154" s="8"/>
      <c r="F154" s="26"/>
      <c r="G154" s="27"/>
      <c r="I154" s="10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2:23" s="9" customFormat="1" x14ac:dyDescent="0.2">
      <c r="B155" s="8"/>
      <c r="C155" s="25"/>
      <c r="D155" s="25"/>
      <c r="E155" s="8"/>
      <c r="F155" s="26"/>
      <c r="G155" s="27"/>
      <c r="I155" s="10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2:23" s="9" customFormat="1" x14ac:dyDescent="0.2">
      <c r="B156" s="8"/>
      <c r="C156" s="25"/>
      <c r="D156" s="25"/>
      <c r="E156" s="8"/>
      <c r="F156" s="26"/>
      <c r="G156" s="27"/>
      <c r="I156" s="10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2:23" s="9" customFormat="1" x14ac:dyDescent="0.2">
      <c r="B157" s="8"/>
      <c r="C157" s="25"/>
      <c r="D157" s="25"/>
      <c r="E157" s="8"/>
      <c r="F157" s="26"/>
      <c r="G157" s="27"/>
      <c r="I157" s="10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</sheetData>
  <sortState xmlns:xlrd2="http://schemas.microsoft.com/office/spreadsheetml/2017/richdata2" ref="C13:K72">
    <sortCondition ref="C13:C72"/>
  </sortState>
  <mergeCells count="16">
    <mergeCell ref="J11:J12"/>
    <mergeCell ref="K11:K12"/>
    <mergeCell ref="B92:B93"/>
    <mergeCell ref="C92:C93"/>
    <mergeCell ref="D92:D93"/>
    <mergeCell ref="E92:E93"/>
    <mergeCell ref="F92:F93"/>
    <mergeCell ref="H92:I92"/>
    <mergeCell ref="J92:J93"/>
    <mergeCell ref="K92:K93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89"/>
  <sheetViews>
    <sheetView showGridLines="0" zoomScale="90" zoomScaleNormal="90" workbookViewId="0">
      <selection activeCell="G18" sqref="G18:H18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39.85546875" style="25" bestFit="1" customWidth="1"/>
    <col min="4" max="4" width="10.42578125" style="8" bestFit="1" customWidth="1"/>
    <col min="5" max="5" width="20.28515625" style="8" hidden="1" customWidth="1"/>
    <col min="6" max="6" width="21.7109375" style="26" hidden="1" customWidth="1"/>
    <col min="7" max="7" width="16.5703125" style="140" customWidth="1"/>
    <col min="8" max="8" width="14.7109375" style="9" bestFit="1" customWidth="1"/>
    <col min="9" max="9" width="13.7109375" style="10" customWidth="1"/>
    <col min="10" max="11" width="12.7109375" style="8" customWidth="1"/>
    <col min="12" max="12" width="13.5703125" style="8" bestFit="1" customWidth="1"/>
    <col min="13" max="13" width="14.85546875" style="80" bestFit="1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38"/>
      <c r="H1" s="138"/>
      <c r="I1" s="139"/>
      <c r="J1" s="6"/>
      <c r="K1" s="6"/>
      <c r="L1" s="6"/>
      <c r="M1" s="154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8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55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2" t="s">
        <v>49</v>
      </c>
      <c r="C4" s="8"/>
      <c r="F4" s="8"/>
      <c r="G4" s="9"/>
      <c r="K4" s="11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55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41</v>
      </c>
      <c r="C6" s="15"/>
      <c r="D6" s="16">
        <v>46112</v>
      </c>
      <c r="E6" s="17"/>
      <c r="F6" s="11"/>
      <c r="G6" s="12"/>
      <c r="H6" s="12"/>
      <c r="I6" s="13"/>
      <c r="J6" s="11"/>
      <c r="K6" s="11"/>
      <c r="L6" s="11"/>
      <c r="M6" s="155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42</v>
      </c>
      <c r="C7" s="15"/>
      <c r="D7" s="18">
        <v>6509.67</v>
      </c>
      <c r="E7" s="19"/>
      <c r="F7" s="11"/>
      <c r="G7" s="12"/>
      <c r="H7" s="12"/>
      <c r="I7" s="13"/>
      <c r="J7" s="11"/>
      <c r="K7" s="11"/>
      <c r="L7" s="11"/>
      <c r="M7" s="155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55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55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55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">
      <c r="B11" s="195" t="s">
        <v>2</v>
      </c>
      <c r="C11" s="197" t="s">
        <v>12</v>
      </c>
      <c r="D11" s="197" t="s">
        <v>4</v>
      </c>
      <c r="E11" s="197" t="s">
        <v>26</v>
      </c>
      <c r="F11" s="197" t="s">
        <v>5</v>
      </c>
      <c r="G11" s="57" t="s">
        <v>6</v>
      </c>
      <c r="H11" s="207" t="s">
        <v>6</v>
      </c>
      <c r="I11" s="207"/>
      <c r="J11" s="197" t="s">
        <v>7</v>
      </c>
      <c r="K11" s="193" t="s">
        <v>18</v>
      </c>
    </row>
    <row r="12" spans="2:23" ht="24" customHeight="1" thickBot="1" x14ac:dyDescent="0.25">
      <c r="B12" s="196"/>
      <c r="C12" s="198"/>
      <c r="D12" s="198"/>
      <c r="E12" s="198"/>
      <c r="F12" s="198"/>
      <c r="G12" s="59" t="s">
        <v>8</v>
      </c>
      <c r="H12" s="60" t="s">
        <v>9</v>
      </c>
      <c r="I12" s="61" t="s">
        <v>10</v>
      </c>
      <c r="J12" s="198"/>
      <c r="K12" s="194"/>
    </row>
    <row r="13" spans="2:23" x14ac:dyDescent="0.2">
      <c r="B13" s="83">
        <v>1</v>
      </c>
      <c r="C13" s="101" t="s">
        <v>38</v>
      </c>
      <c r="D13" s="103" t="s">
        <v>68</v>
      </c>
      <c r="E13" s="23"/>
      <c r="F13" s="23"/>
      <c r="G13" s="187">
        <v>964449181</v>
      </c>
      <c r="H13" s="187">
        <v>964449181</v>
      </c>
      <c r="I13" s="102"/>
      <c r="J13" s="103" t="s">
        <v>36</v>
      </c>
      <c r="K13" s="104" t="s">
        <v>37</v>
      </c>
    </row>
    <row r="14" spans="2:23" x14ac:dyDescent="0.2">
      <c r="B14" s="62">
        <v>2</v>
      </c>
      <c r="C14" s="25" t="s">
        <v>44</v>
      </c>
      <c r="D14" s="105" t="s">
        <v>68</v>
      </c>
      <c r="E14" s="106"/>
      <c r="F14" s="106"/>
      <c r="G14" s="188">
        <v>9566306327</v>
      </c>
      <c r="H14" s="188">
        <v>9566306327</v>
      </c>
      <c r="I14" s="107"/>
      <c r="J14" s="105" t="s">
        <v>36</v>
      </c>
      <c r="K14" s="63" t="s">
        <v>37</v>
      </c>
    </row>
    <row r="15" spans="2:23" x14ac:dyDescent="0.2">
      <c r="B15" s="62">
        <v>3</v>
      </c>
      <c r="C15" s="25" t="s">
        <v>62</v>
      </c>
      <c r="D15" s="105" t="s">
        <v>68</v>
      </c>
      <c r="E15" s="106"/>
      <c r="F15" s="106"/>
      <c r="G15" s="188">
        <v>671596376</v>
      </c>
      <c r="H15" s="188">
        <v>671596376</v>
      </c>
      <c r="I15" s="107"/>
      <c r="J15" s="105" t="s">
        <v>36</v>
      </c>
      <c r="K15" s="63" t="s">
        <v>37</v>
      </c>
      <c r="L15" s="9"/>
    </row>
    <row r="16" spans="2:23" x14ac:dyDescent="0.2">
      <c r="B16" s="62">
        <v>4</v>
      </c>
      <c r="C16" s="153" t="s">
        <v>54</v>
      </c>
      <c r="D16" s="164" t="s">
        <v>68</v>
      </c>
      <c r="E16" s="165"/>
      <c r="F16" s="165"/>
      <c r="G16" s="188">
        <v>4444647</v>
      </c>
      <c r="H16" s="188">
        <v>4444647</v>
      </c>
      <c r="I16" s="107"/>
      <c r="J16" s="105" t="s">
        <v>36</v>
      </c>
      <c r="K16" s="63" t="s">
        <v>37</v>
      </c>
    </row>
    <row r="17" spans="2:23" ht="13.5" thickBot="1" x14ac:dyDescent="0.25">
      <c r="B17" s="62">
        <v>5</v>
      </c>
      <c r="C17" s="166" t="s">
        <v>63</v>
      </c>
      <c r="D17" s="167" t="s">
        <v>68</v>
      </c>
      <c r="E17" s="168"/>
      <c r="F17" s="168"/>
      <c r="G17" s="189">
        <v>12187866865</v>
      </c>
      <c r="H17" s="189">
        <v>12187866865</v>
      </c>
      <c r="I17" s="61"/>
      <c r="J17" s="108" t="s">
        <v>36</v>
      </c>
      <c r="K17" s="109" t="s">
        <v>37</v>
      </c>
    </row>
    <row r="18" spans="2:23" ht="13.5" thickBot="1" x14ac:dyDescent="0.25">
      <c r="B18" s="110"/>
      <c r="C18" s="169"/>
      <c r="D18" s="170"/>
      <c r="E18" s="170"/>
      <c r="F18" s="171" t="s">
        <v>17</v>
      </c>
      <c r="G18" s="172">
        <v>23394663396</v>
      </c>
      <c r="H18" s="172">
        <v>23394663396</v>
      </c>
      <c r="I18" s="114">
        <v>0</v>
      </c>
      <c r="J18" s="112"/>
      <c r="K18" s="115"/>
    </row>
    <row r="19" spans="2:23" x14ac:dyDescent="0.2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55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">
      <c r="G20" s="27"/>
    </row>
    <row r="21" spans="2:23" x14ac:dyDescent="0.2">
      <c r="B21" s="15" t="s">
        <v>16</v>
      </c>
      <c r="G21" s="27"/>
    </row>
    <row r="22" spans="2:23" ht="13.5" thickBot="1" x14ac:dyDescent="0.25">
      <c r="G22" s="27"/>
    </row>
    <row r="23" spans="2:23" ht="12.75" customHeight="1" x14ac:dyDescent="0.2">
      <c r="B23" s="195" t="s">
        <v>2</v>
      </c>
      <c r="C23" s="197" t="s">
        <v>12</v>
      </c>
      <c r="D23" s="197" t="s">
        <v>4</v>
      </c>
      <c r="E23" s="197" t="s">
        <v>26</v>
      </c>
      <c r="F23" s="197" t="s">
        <v>5</v>
      </c>
      <c r="G23" s="57" t="s">
        <v>6</v>
      </c>
      <c r="H23" s="207" t="s">
        <v>6</v>
      </c>
      <c r="I23" s="207"/>
      <c r="J23" s="197" t="s">
        <v>7</v>
      </c>
      <c r="K23" s="193" t="s">
        <v>18</v>
      </c>
    </row>
    <row r="24" spans="2:23" ht="27" customHeight="1" thickBot="1" x14ac:dyDescent="0.25">
      <c r="B24" s="211"/>
      <c r="C24" s="212"/>
      <c r="D24" s="198"/>
      <c r="E24" s="212"/>
      <c r="F24" s="212"/>
      <c r="G24" s="118" t="s">
        <v>8</v>
      </c>
      <c r="H24" s="119" t="s">
        <v>9</v>
      </c>
      <c r="I24" s="107" t="s">
        <v>10</v>
      </c>
      <c r="J24" s="212"/>
      <c r="K24" s="213"/>
    </row>
    <row r="25" spans="2:23" x14ac:dyDescent="0.2">
      <c r="B25" s="38">
        <v>1</v>
      </c>
      <c r="C25" s="39" t="s">
        <v>71</v>
      </c>
      <c r="D25" s="105" t="s">
        <v>68</v>
      </c>
      <c r="E25" s="116"/>
      <c r="F25" s="40"/>
      <c r="G25" s="190">
        <v>1542216672.99</v>
      </c>
      <c r="H25" s="41">
        <f>+G25</f>
        <v>1542216672.99</v>
      </c>
      <c r="I25" s="42"/>
      <c r="J25" s="116"/>
      <c r="K25" s="117"/>
    </row>
    <row r="26" spans="2:23" x14ac:dyDescent="0.2">
      <c r="B26" s="24"/>
      <c r="G26" s="27"/>
      <c r="K26" s="28"/>
    </row>
    <row r="27" spans="2:23" x14ac:dyDescent="0.2">
      <c r="B27" s="24"/>
      <c r="G27" s="27"/>
      <c r="K27" s="28"/>
    </row>
    <row r="28" spans="2:23" ht="15" customHeight="1" thickBot="1" x14ac:dyDescent="0.25">
      <c r="B28" s="68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5" thickBot="1" x14ac:dyDescent="0.25">
      <c r="B29" s="110"/>
      <c r="C29" s="111"/>
      <c r="D29" s="112"/>
      <c r="E29" s="112"/>
      <c r="F29" s="113" t="s">
        <v>17</v>
      </c>
      <c r="G29" s="70">
        <f>SUM(G25:G28)</f>
        <v>1542216672.99</v>
      </c>
      <c r="H29" s="70">
        <f>SUM(H25:H28)</f>
        <v>1542216672.99</v>
      </c>
      <c r="I29" s="71">
        <v>0</v>
      </c>
      <c r="J29" s="112"/>
      <c r="K29" s="115"/>
    </row>
    <row r="30" spans="2:23" x14ac:dyDescent="0.2">
      <c r="G30" s="27"/>
    </row>
    <row r="31" spans="2:23" x14ac:dyDescent="0.2">
      <c r="B31" s="46" t="s">
        <v>43</v>
      </c>
      <c r="C31" s="47"/>
      <c r="D31" s="46"/>
      <c r="E31" s="46"/>
      <c r="F31" s="48"/>
      <c r="G31" s="49"/>
    </row>
    <row r="32" spans="2:23" x14ac:dyDescent="0.2">
      <c r="G32" s="27"/>
    </row>
    <row r="33" spans="2:23" x14ac:dyDescent="0.2">
      <c r="G33" s="27"/>
    </row>
    <row r="34" spans="2:23" x14ac:dyDescent="0.2">
      <c r="G34" s="27"/>
    </row>
    <row r="35" spans="2:23" x14ac:dyDescent="0.2">
      <c r="G35" s="27"/>
    </row>
    <row r="36" spans="2:23" ht="13.5" x14ac:dyDescent="0.25">
      <c r="B36" s="50"/>
      <c r="C36" s="51"/>
      <c r="D36" s="50"/>
      <c r="E36" s="50"/>
      <c r="F36" s="52"/>
      <c r="G36" s="53"/>
      <c r="H36" s="54"/>
      <c r="I36" s="55"/>
      <c r="J36" s="50"/>
      <c r="K36" s="50"/>
    </row>
    <row r="37" spans="2:23" ht="13.5" x14ac:dyDescent="0.25">
      <c r="B37" s="50"/>
      <c r="C37" s="51"/>
      <c r="D37" s="50"/>
      <c r="E37" s="50"/>
      <c r="F37" s="52"/>
      <c r="G37" s="53"/>
      <c r="H37" s="54"/>
      <c r="I37" s="55"/>
      <c r="J37" s="50"/>
      <c r="K37" s="50"/>
    </row>
    <row r="38" spans="2:23" ht="13.5" x14ac:dyDescent="0.25">
      <c r="B38" s="50"/>
      <c r="C38" s="51"/>
      <c r="D38" s="50"/>
      <c r="E38" s="50"/>
      <c r="F38" s="52"/>
      <c r="G38" s="53"/>
      <c r="H38" s="54"/>
      <c r="I38" s="55"/>
      <c r="J38" s="50"/>
      <c r="K38" s="50"/>
    </row>
    <row r="39" spans="2:23" ht="13.5" x14ac:dyDescent="0.25">
      <c r="B39" s="50"/>
      <c r="C39" s="51"/>
      <c r="D39" s="50"/>
      <c r="E39" s="50"/>
      <c r="F39" s="52"/>
      <c r="G39" s="53"/>
      <c r="H39" s="54"/>
      <c r="I39" s="55"/>
      <c r="J39" s="50"/>
      <c r="K39" s="50"/>
    </row>
    <row r="40" spans="2:23" x14ac:dyDescent="0.2">
      <c r="G40" s="27"/>
    </row>
    <row r="41" spans="2:23" x14ac:dyDescent="0.2">
      <c r="G41" s="27"/>
    </row>
    <row r="42" spans="2:23" x14ac:dyDescent="0.2">
      <c r="G42" s="27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0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0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0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0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0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0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0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0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0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0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0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0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0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0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0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0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0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0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0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0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0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0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0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0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0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0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0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0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0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0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0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0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0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0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0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0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0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0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0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0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0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0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0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">
      <c r="B86" s="8"/>
      <c r="C86" s="25"/>
      <c r="D86" s="8"/>
      <c r="E86" s="8"/>
      <c r="F86" s="26"/>
      <c r="G86" s="27"/>
      <c r="I86" s="10"/>
      <c r="J86" s="8"/>
      <c r="K86" s="8"/>
      <c r="L86" s="8"/>
      <c r="M86" s="80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">
      <c r="B87" s="8"/>
      <c r="C87" s="25"/>
      <c r="D87" s="8"/>
      <c r="E87" s="8"/>
      <c r="F87" s="26"/>
      <c r="G87" s="27"/>
      <c r="I87" s="10"/>
      <c r="J87" s="8"/>
      <c r="K87" s="8"/>
      <c r="L87" s="8"/>
      <c r="M87" s="80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">
      <c r="B88" s="8"/>
      <c r="C88" s="25"/>
      <c r="D88" s="8"/>
      <c r="E88" s="8"/>
      <c r="F88" s="26"/>
      <c r="G88" s="27"/>
      <c r="I88" s="10"/>
      <c r="J88" s="8"/>
      <c r="K88" s="8"/>
      <c r="L88" s="8"/>
      <c r="M88" s="80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">
      <c r="B89" s="8"/>
      <c r="C89" s="25"/>
      <c r="D89" s="8"/>
      <c r="E89" s="8"/>
      <c r="F89" s="26"/>
      <c r="G89" s="27"/>
      <c r="I89" s="10"/>
      <c r="J89" s="8"/>
      <c r="K89" s="8"/>
      <c r="L89" s="8"/>
      <c r="M89" s="80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W85"/>
  <sheetViews>
    <sheetView zoomScale="90" zoomScaleNormal="90" workbookViewId="0">
      <selection activeCell="G16" sqref="G16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49.140625" style="25" bestFit="1" customWidth="1"/>
    <col min="4" max="5" width="12.7109375" style="8" customWidth="1"/>
    <col min="6" max="6" width="12.7109375" style="26" customWidth="1"/>
    <col min="7" max="7" width="17" style="140" customWidth="1"/>
    <col min="8" max="8" width="18" style="9" customWidth="1"/>
    <col min="9" max="9" width="14" style="10" bestFit="1" customWidth="1"/>
    <col min="10" max="11" width="12.7109375" style="8" customWidth="1"/>
    <col min="12" max="12" width="12" style="8" bestFit="1" customWidth="1"/>
    <col min="13" max="13" width="16.28515625" style="8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38"/>
      <c r="H1" s="138"/>
      <c r="I1" s="13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8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2" t="s">
        <v>50</v>
      </c>
      <c r="C4" s="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41</v>
      </c>
      <c r="C6" s="15"/>
      <c r="D6" s="16">
        <v>46112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42</v>
      </c>
      <c r="C7" s="15"/>
      <c r="D7" s="18">
        <v>6509.67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195" t="s">
        <v>2</v>
      </c>
      <c r="C11" s="197" t="s">
        <v>12</v>
      </c>
      <c r="D11" s="197" t="s">
        <v>4</v>
      </c>
      <c r="E11" s="197" t="s">
        <v>26</v>
      </c>
      <c r="F11" s="197" t="s">
        <v>5</v>
      </c>
      <c r="G11" s="57" t="s">
        <v>6</v>
      </c>
      <c r="H11" s="207" t="s">
        <v>6</v>
      </c>
      <c r="I11" s="207"/>
      <c r="J11" s="197" t="s">
        <v>7</v>
      </c>
      <c r="K11" s="193" t="s">
        <v>18</v>
      </c>
    </row>
    <row r="12" spans="2:23" ht="24" customHeight="1" thickBot="1" x14ac:dyDescent="0.25">
      <c r="B12" s="196"/>
      <c r="C12" s="198"/>
      <c r="D12" s="198"/>
      <c r="E12" s="198"/>
      <c r="F12" s="198"/>
      <c r="G12" s="59" t="s">
        <v>8</v>
      </c>
      <c r="H12" s="60" t="s">
        <v>9</v>
      </c>
      <c r="I12" s="61" t="s">
        <v>10</v>
      </c>
      <c r="J12" s="198"/>
      <c r="K12" s="194"/>
    </row>
    <row r="13" spans="2:23" x14ac:dyDescent="0.2">
      <c r="B13" s="24">
        <v>1</v>
      </c>
      <c r="C13" s="25" t="s">
        <v>23</v>
      </c>
      <c r="D13" s="64" t="s">
        <v>28</v>
      </c>
      <c r="E13" s="64" t="s">
        <v>28</v>
      </c>
      <c r="F13" s="64" t="s">
        <v>28</v>
      </c>
      <c r="G13" s="27">
        <v>12822232040.27</v>
      </c>
      <c r="H13" s="27">
        <v>12822232040.27</v>
      </c>
      <c r="I13" s="27">
        <f>+'1.1'!I19</f>
        <v>0</v>
      </c>
      <c r="J13" s="64" t="s">
        <v>28</v>
      </c>
      <c r="K13" s="65" t="s">
        <v>28</v>
      </c>
    </row>
    <row r="14" spans="2:23" x14ac:dyDescent="0.2">
      <c r="B14" s="24">
        <v>2</v>
      </c>
      <c r="C14" s="25" t="s">
        <v>24</v>
      </c>
      <c r="D14" s="64" t="s">
        <v>28</v>
      </c>
      <c r="E14" s="64" t="s">
        <v>28</v>
      </c>
      <c r="F14" s="64" t="s">
        <v>28</v>
      </c>
      <c r="G14" s="27">
        <v>221518819333.62033</v>
      </c>
      <c r="H14" s="27">
        <v>212452025210.34998</v>
      </c>
      <c r="I14" s="27">
        <f>+'1.2 '!I87</f>
        <v>1391974.42</v>
      </c>
      <c r="J14" s="64" t="s">
        <v>28</v>
      </c>
      <c r="K14" s="65" t="s">
        <v>28</v>
      </c>
      <c r="O14" s="9"/>
    </row>
    <row r="15" spans="2:23" ht="13.5" thickBot="1" x14ac:dyDescent="0.25">
      <c r="B15" s="29">
        <v>3</v>
      </c>
      <c r="C15" s="30" t="s">
        <v>33</v>
      </c>
      <c r="D15" s="66" t="s">
        <v>28</v>
      </c>
      <c r="E15" s="66" t="s">
        <v>28</v>
      </c>
      <c r="F15" s="66" t="s">
        <v>28</v>
      </c>
      <c r="G15" s="27">
        <v>23394663396</v>
      </c>
      <c r="H15" s="27">
        <v>23394663396</v>
      </c>
      <c r="I15" s="27">
        <f>+'1.3'!I18</f>
        <v>0</v>
      </c>
      <c r="J15" s="66" t="s">
        <v>28</v>
      </c>
      <c r="K15" s="67" t="s">
        <v>28</v>
      </c>
      <c r="P15" s="9"/>
    </row>
    <row r="16" spans="2:23" ht="13.5" thickBot="1" x14ac:dyDescent="0.25">
      <c r="F16" s="37" t="s">
        <v>17</v>
      </c>
      <c r="G16" s="44">
        <v>257735714769.89032</v>
      </c>
      <c r="H16" s="44">
        <v>248668920646.61996</v>
      </c>
      <c r="I16" s="44">
        <f t="shared" ref="I16" si="0">SUM(I13:I15)</f>
        <v>1391974.42</v>
      </c>
    </row>
    <row r="17" spans="2:23" ht="13.5" thickTop="1" x14ac:dyDescent="0.2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">
      <c r="G18" s="27"/>
      <c r="I18" s="80"/>
    </row>
    <row r="19" spans="2:23" x14ac:dyDescent="0.2">
      <c r="B19" s="15" t="s">
        <v>30</v>
      </c>
      <c r="G19" s="27"/>
    </row>
    <row r="20" spans="2:23" ht="13.5" thickBot="1" x14ac:dyDescent="0.25">
      <c r="G20" s="27"/>
    </row>
    <row r="21" spans="2:23" ht="12.75" customHeight="1" x14ac:dyDescent="0.2">
      <c r="B21" s="195" t="s">
        <v>2</v>
      </c>
      <c r="C21" s="197" t="s">
        <v>12</v>
      </c>
      <c r="D21" s="197" t="s">
        <v>4</v>
      </c>
      <c r="E21" s="197" t="s">
        <v>26</v>
      </c>
      <c r="F21" s="197" t="s">
        <v>5</v>
      </c>
      <c r="G21" s="57" t="s">
        <v>6</v>
      </c>
      <c r="H21" s="207" t="s">
        <v>6</v>
      </c>
      <c r="I21" s="207"/>
      <c r="J21" s="197" t="s">
        <v>7</v>
      </c>
      <c r="K21" s="193" t="s">
        <v>18</v>
      </c>
    </row>
    <row r="22" spans="2:23" ht="30" customHeight="1" thickBot="1" x14ac:dyDescent="0.25">
      <c r="B22" s="196"/>
      <c r="C22" s="198"/>
      <c r="D22" s="198"/>
      <c r="E22" s="198"/>
      <c r="F22" s="198"/>
      <c r="G22" s="59" t="s">
        <v>8</v>
      </c>
      <c r="H22" s="60" t="s">
        <v>9</v>
      </c>
      <c r="I22" s="61" t="s">
        <v>10</v>
      </c>
      <c r="J22" s="198"/>
      <c r="K22" s="194"/>
    </row>
    <row r="23" spans="2:23" x14ac:dyDescent="0.2">
      <c r="B23" s="24">
        <v>1</v>
      </c>
      <c r="C23" s="25" t="s">
        <v>23</v>
      </c>
      <c r="D23" s="64" t="s">
        <v>28</v>
      </c>
      <c r="E23" s="64" t="s">
        <v>28</v>
      </c>
      <c r="F23" s="64" t="s">
        <v>28</v>
      </c>
      <c r="G23" s="41">
        <v>33230000000</v>
      </c>
      <c r="H23" s="41">
        <v>33230000000</v>
      </c>
      <c r="I23" s="41">
        <f>+'1.1'!I32</f>
        <v>0</v>
      </c>
      <c r="J23" s="64" t="s">
        <v>28</v>
      </c>
      <c r="K23" s="65" t="s">
        <v>28</v>
      </c>
    </row>
    <row r="24" spans="2:23" ht="13.5" thickBot="1" x14ac:dyDescent="0.25">
      <c r="B24" s="29">
        <v>2</v>
      </c>
      <c r="C24" s="30" t="s">
        <v>33</v>
      </c>
      <c r="D24" s="66" t="s">
        <v>28</v>
      </c>
      <c r="E24" s="66" t="s">
        <v>28</v>
      </c>
      <c r="F24" s="66" t="s">
        <v>28</v>
      </c>
      <c r="G24" s="31">
        <v>1542216672.99</v>
      </c>
      <c r="H24" s="31">
        <v>1542216672.99</v>
      </c>
      <c r="I24" s="31">
        <f>+'1.3'!I29</f>
        <v>0</v>
      </c>
      <c r="J24" s="34"/>
      <c r="K24" s="35"/>
    </row>
    <row r="25" spans="2:23" ht="13.5" thickBot="1" x14ac:dyDescent="0.25">
      <c r="B25" s="68"/>
      <c r="C25" s="30"/>
      <c r="D25" s="34"/>
      <c r="E25" s="34"/>
      <c r="F25" s="69" t="s">
        <v>17</v>
      </c>
      <c r="G25" s="70">
        <v>34772216672.989998</v>
      </c>
      <c r="H25" s="70">
        <v>34772216672.989998</v>
      </c>
      <c r="I25" s="70">
        <f t="shared" ref="I25" si="1">SUM(I23:I24)</f>
        <v>0</v>
      </c>
      <c r="J25" s="34"/>
      <c r="K25" s="35"/>
    </row>
    <row r="26" spans="2:23" s="9" customFormat="1" ht="13.5" thickBot="1" x14ac:dyDescent="0.25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5" thickBot="1" x14ac:dyDescent="0.25">
      <c r="B27" s="15" t="s">
        <v>31</v>
      </c>
      <c r="C27" s="25"/>
      <c r="D27" s="8"/>
      <c r="E27" s="8"/>
      <c r="F27" s="26"/>
      <c r="G27" s="44">
        <v>292507931442.88031</v>
      </c>
      <c r="H27" s="44">
        <v>283441137319.60999</v>
      </c>
      <c r="I27" s="44">
        <v>1391974.42</v>
      </c>
      <c r="J27" s="8"/>
      <c r="K27" s="8"/>
      <c r="L27" s="8"/>
      <c r="M27" s="80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5" thickTop="1" x14ac:dyDescent="0.2">
      <c r="B28" s="8"/>
      <c r="C28" s="25"/>
      <c r="D28" s="8"/>
      <c r="E28" s="8"/>
      <c r="F28" s="26"/>
      <c r="G28" s="27"/>
      <c r="I28" s="10"/>
      <c r="J28" s="8"/>
      <c r="L28" s="8"/>
      <c r="M28" s="146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">
      <c r="B29" s="46" t="s">
        <v>43</v>
      </c>
      <c r="C29" s="47"/>
      <c r="D29" s="46"/>
      <c r="E29" s="46"/>
      <c r="F29" s="48"/>
      <c r="G29" s="49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">
      <c r="B31" s="8"/>
      <c r="C31" s="25"/>
      <c r="D31" s="8"/>
      <c r="E31" s="8"/>
      <c r="F31" s="26"/>
      <c r="G31" s="26"/>
      <c r="H31" s="26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">
      <c r="B32" s="8"/>
      <c r="C32" s="25"/>
      <c r="D32" s="8"/>
      <c r="E32" s="8"/>
      <c r="F32" s="26"/>
      <c r="G32" s="26"/>
      <c r="H32" s="26"/>
      <c r="I32" s="26"/>
      <c r="J32" s="26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">
      <c r="B33" s="8"/>
      <c r="C33" s="25"/>
      <c r="D33" s="8"/>
      <c r="E33" s="8"/>
      <c r="F33" s="26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">
      <c r="B34" s="8"/>
      <c r="C34" s="25"/>
      <c r="D34" s="8"/>
      <c r="E34" s="8"/>
      <c r="F34" s="26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u+c38Gz3tTkcb8WRguSZLm+obyaqyXUIWqquv7uAAfg=</DigestValue>
    </Reference>
    <Reference Type="http://www.w3.org/2000/09/xmldsig#Object" URI="#idOfficeObject">
      <DigestMethod Algorithm="http://www.w3.org/2001/04/xmlenc#sha256"/>
      <DigestValue>0XSpiQ0pC/eL8FnHo/lFOtFX91McmfctSWsy3r3rScg=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9nKChBttHKfTLeHqKgSjIyxe9v00oDFaHutgb6xJDTQ=</DigestValue>
    </Reference>
  </SignedInfo>
  <SignatureValue>wZZpJc148eAfUhCIUv1uzkUR/m12MG7YHUdFNsAht8UWg3rFBPbRkq/IiW7phEkLi2bwc3vIX2dr
uBYDgNHFQ5YiynbvKphmUUodKg0ltKuiswViCHLgboz6HU4LOQw5sBs2cSV6+AgLrOrUlik5szHc
35V/fGQRSeqRYAbV6iLRLTRA/iBVf2nBIluo3FTVVTDbxAMIf8UX0AP4Tb1ssj3RxrlvUbMrlPC3
rpPQXQYhc3FmYGYZ/SszsApdwM4udz+gqttDxQTqeWExyeXqpXOyWFn19GEzQmD6z/qj8+C4OKto
79QfAgkNSJ17cd1dfaLVkRyt4aGEk4c7q+ubRw==</SignatureValue>
  <KeyInfo>
    <X509Data>
      <X509Certificate>MIIIfTCCBmWgAwIBAgIIdtY1hgJ/uQ4wDQYJKoZIhvcNAQELBQAwWjEaMBgGA1UEAwwRQ0EtRE9DVU1FTlRBIFMuQS4xFjAUBgNVBAUTDVJVQzgwMDUwMTcyLTExFzAVBgNVBAoMDkRPQ1VNRU5UQSBTLkEuMQswCQYDVQQGEwJQWTAeFw0yNjA0MjAxMzIwMDBaFw0yODA0MTkxMzIwMDBaMIG1MSEwHwYDVQQDDBhCTEFTIEpPU0UgUkFWRVRUSSBPQ0FNUE8xEjAQBgNVBAUTCUNJMzUzMzYyOTESMBAGA1UEKgwJQkxBUyBKT1NFMRcwFQYDVQQEDA5SQVZFVFRJIE9DQU1QTzELMAkGA1UECwwCRjIxNTAzBgNVBAoMLENFUlRJRklDQURPIENVQUxJRklDQURPIERFIEZJUk1BIEVMRUNUUk9OSUNBMQswCQYDVQQGEwJQWTCCASIwDQYJKoZIhvcNAQEBBQADggEPADCCAQoCggEBAMdFITP4s2RvJUZxvkbnq0kBxiIay5EOAukyisgvBAjVNInYMfswXofo09kdEEY0+PxnPT4zZadhD4kOEPzR4GL6uHQgXY6TmN+s/7z/8UvNVETRoOZFtJqzOZ5WLiFOq+jfUpqqPXdgRnd6e4XnWbHhT5GR3PDVUtZAuPG2FJrQSeHNNZipNMhNTIwwKC/eVqpdbOeg0Klnk3hihn9/aP0ap/rS7qPhk68wrszJzWwngdhhH6Vaous0XO1zMPFTybWn5++f9vHc5gZzdhSTJtSM/VVMSWLNEDNeic7EFTapOD9szTAyRZ+fki4ViCmHoSC8ScqDAdwIQuBdov5FdI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yYXZldHRpQGJlc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egysrTMU2GeKgeFBODjZ0NyHmqMA4GA1UdDwEB/wQEAwIF4DANBgkqhkiG9w0BAQsFAAOCAgEAt6VuVOHY3wkWx5r1D4VPaoM+B+AlCJ7H0rSJsxpM88BF9++uCpagE+5DeUZTCFtgrtxnerT2etJChPMiGRCKAHPcswF9a7XCOGePUUpb94QrBS4+oAzu6VuMu5lY6/0K9qfm+xHzqH7orQ1bMNsqJ2epkqObYBiN3UJAvQUKG/B6aCKxzWql9ugc3XhTo5hm7MlX39ruBKc7nD18VlpY8sYOkJLgAm3o7h+6+8dZEyXAMf6QtQaDAV44hr/2KFa8YsUW5N8ijnJN4aeq5veDFNGfZTPGC1MgUCXzL7D/eqTYVC5nh4QKtx91LTTPQ1Oiw0r06GVfOZzyTRPKMIuCJRx2asgyBeY+D9aK72UWcfgtFfYtn6idbRxbjD21OZnn/4o51psA042KE0uMz0XL2qTR/JrWaZFRF1OAr2QneC3RmSaDnNCNSzWbXFZMpqCpK7PJAai4AyKbu8gIqobaOXrrh6hY3PJ/dicojP3Rf04CG2iG7LI8pzgKp2cqCJtc0T7/nSFmSanht4wvOexGL/m63sESWBnO0B9Nm8nQiNI60s4h9rPdiXTbbRIxL4osUG1LPfCvU7lvBqNeLaLUVWLY7zpp+aX7G7Mgbn9hgvbq5kRGD81EZyyude97eywsSuCPDppM7icBJ9SsN+NnZa69Mu/JVGofajkalk0Vv9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n4Rv4gnZoHa9uUCKPgU+BbbBresSnA/DhZTegb5NzeA=</DigestValue>
      </Reference>
      <Reference URI="/xl/drawings/drawing1.xml?ContentType=application/vnd.openxmlformats-officedocument.drawing+xml">
        <DigestMethod Algorithm="http://www.w3.org/2001/04/xmlenc#sha256"/>
        <DigestValue>pJZqnbTPgIn1xS4PcWDVp4zXfvn8/rd66Gat1mpiLYk=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9aACjLFS+M2fs09J7vgG6J5rTc0YP/pQyZPo4EM5YvQ=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zvR9s0m1/oAuuq7WrldpnLjRlhuQH23oAQQ57AhXRSY=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JqUU9BqBUD59ABuOg3JVlYKevUF7sjJXq1+ePlp4lHc=</DigestValue>
      </Reference>
      <Reference URI="/xl/styles.xml?ContentType=application/vnd.openxmlformats-officedocument.spreadsheetml.styles+xml">
        <DigestMethod Algorithm="http://www.w3.org/2001/04/xmlenc#sha256"/>
        <DigestValue>y9jlxxqQQnPnPenv8zhVDWfapPgwXovdRZgusC3Ju8c=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6dIHCH70BDViVxYUFhR/dEiOXQK119Uou7nSiUEKE/c=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nDCM82kPog7Jx5eENG27iwrtO/grgiRtTPpq8zy57d4=</DigestValue>
      </Reference>
      <Reference URI="/xl/worksheets/sheet2.xml?ContentType=application/vnd.openxmlformats-officedocument.spreadsheetml.worksheet+xml">
        <DigestMethod Algorithm="http://www.w3.org/2001/04/xmlenc#sha256"/>
        <DigestValue>8D7Knxxc/lPrICrTWGn/ay6DQExWpUujBR3zJxrFwK8=</DigestValue>
      </Reference>
      <Reference URI="/xl/worksheets/sheet3.xml?ContentType=application/vnd.openxmlformats-officedocument.spreadsheetml.worksheet+xml">
        <DigestMethod Algorithm="http://www.w3.org/2001/04/xmlenc#sha256"/>
        <DigestValue>idgit6iUanBJ90FJdT9sGQrH0V0SvTstbAMqj1KJijs=</DigestValue>
      </Reference>
      <Reference URI="/xl/worksheets/sheet4.xml?ContentType=application/vnd.openxmlformats-officedocument.spreadsheetml.worksheet+xml">
        <DigestMethod Algorithm="http://www.w3.org/2001/04/xmlenc#sha256"/>
        <DigestValue>YxohhUoSaBiQIDDUeI8MPpTeqTwEE6pzLu+4fmhVl8k=</DigestValue>
      </Reference>
      <Reference URI="/xl/worksheets/sheet5.xml?ContentType=application/vnd.openxmlformats-officedocument.spreadsheetml.worksheet+xml">
        <DigestMethod Algorithm="http://www.w3.org/2001/04/xmlenc#sha256"/>
        <DigestValue>WjQ7NxzOmVsKVwljMho+btjk4p1OGSa/XdvnVwagY60=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2026-05-13T12:53:42Z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PRESENTACIÓN SIV</SignatureComments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2026-05-13T12:53:42Z</xd:SigningTime>
          <xd:SigningCertificate>
            <xd:Cert>
              <xd:CertDigest>
                <DigestMethod Algorithm="http://www.w3.org/2001/04/xmlenc#sha256"/>
                <DigestValue>dM2jiWoTvkfAv3BVowbaWDNuLkIGWh92W4ZNXAR788g=</DigestValue>
              </xd:CertDigest>
              <xd:IssuerSerial>
                <X509IssuerName>C=PY, O=DOCUMENTA S.A., SERIALNUMBER=RUC80050172-1, CN=CA-DOCUMENTA S.A.</X509IssuerName>
                <X509SerialNumber>8563090591175391502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PRESENTACIÓN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LVmhxrhdYVTpaqYIzGRGTeyYMsc+/5unzkUoKE9syDc=</DigestValue>
    </Reference>
    <Reference Type="http://www.w3.org/2000/09/xmldsig#Object" URI="#idOfficeObject">
      <DigestMethod Algorithm="http://www.w3.org/2001/04/xmlenc#sha256"/>
      <DigestValue>J6FrI8SCJem0VoI1KArjtVtkWb+8HeX6LlAcP30tUcQ=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qRSLOKhsrIQ8kh60th107kW0NmqTI3oaq4BBUju6+x8=</DigestValue>
    </Reference>
  </SignedInfo>
  <SignatureValue>Kq2CaHP3D7CEjeEYPkS3UxpsxjypPX7bqmL5w3sTsK5EnTrPUjs6LR1qYF2wGW/8eANbeRTu5zCl
pvu8foIQEKyYb2Jy7HBLb/N63d749AZITvBfptdnYUYGLDSHFKjVUK4v5ge85esJTU7rwJsRo6so
qtIxxp5AbdIqCOQ90bMH58WIoipP1JfFmudPnBRjqrNxNcT+zZSgc/zQXwZygCHxaebpPdCxu5xv
wbJkY46nvtQaV8zIJBt2AtXJyTz/zPE9un5Qm/WbbGeMm3+hQK6V+KI30tTCzTWxxrQJzaM/ReZH
WRhfoJP1ZVdjT/cA31XNUIEKamDYt+/FWE5eJA==</SignatureValue>
  <KeyInfo>
    <X509Data>
      <X509Certificate>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+EweuEZfoPb76DKB9qzNFizn+K76vmzWi8zf7iX8TPtNsVmT4sX073srGx9MGOSBL+ntYE0jM+QewCe4MIUnGDDm6gHCfqX8b5AaW8XwmN8E3cQx/IouFJus9VHyKodhF6aQhNbIpuWOk67VwXWwwGjW+6e2DsRPAscg2UvCs5eSGHvswbyTEZ33lhj13voj/B1YWLBaCevZamus1BUE2J2B219nKecP3TsBhgePyzGkCTmUzBRStrkn2ihgbXYcvfUYl62g46ap0aaCZ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+Ifc3K8VanBpu11CfHfx+KFeZjBOv5n/lUPcfArxC3WO2i0OwkR/dFRZ8jMpnlV+K8tn7kbDTL/zM94z27p4dIQEWHn/VGDMF9bgfbwF9hoUYgGoEYrMbmly1uf4On/nqriWZq+K8Pqe2QFOaLaTFucfdxSJPQQnF3vP6EpoFE/4HfDfCarLc+yyVifai4gb6Bw2lHKbMUk4VA4X81Nh5RJ7eQgGo5dp2F2O1qafu3V0ncrJ1wiciQ180XoxM4x5/wvZzbtm50F4vXa8oXWZ3cADHVLeD5vVMzD4Cwp1mrzU3ruS+mxuiT1MO+BgJvM2H5t6hiNyf8DAD2iJAyhqhqTAv7q7wXA2YycVIVr03JFmuBCQQfcGUzaTNiKn9z9UUkukQGoD3PLFdetO3mFJ9bgXIt74Ygnh1Ekz+b1vGkjn3JnHRIvKY7s7IBdaSEGjN0CZ9FfUsYL1A6xAOtWHM3T/aWw6v3fydKh3IrZsxR8UW0gN4Ama3jP59ojMe+r6JQ5tdaL02aoZAjeXSHh4LM6FSZH1Gvdrbx8ZESfVV3a4Oght3Xhd53g5BU62TlILle0dLr5T1wFI2UakCu40YqkHpZirJG00RQkjsZHNIpiBhggIvvPcZqootc9etwbhab5oXidu0sYBW5XgUo6hsjxON0z7UusW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n4Rv4gnZoHa9uUCKPgU+BbbBresSnA/DhZTegb5NzeA=</DigestValue>
      </Reference>
      <Reference URI="/xl/drawings/drawing1.xml?ContentType=application/vnd.openxmlformats-officedocument.drawing+xml">
        <DigestMethod Algorithm="http://www.w3.org/2001/04/xmlenc#sha256"/>
        <DigestValue>pJZqnbTPgIn1xS4PcWDVp4zXfvn8/rd66Gat1mpiLYk=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9aACjLFS+M2fs09J7vgG6J5rTc0YP/pQyZPo4EM5YvQ=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zvR9s0m1/oAuuq7WrldpnLjRlhuQH23oAQQ57AhXRSY=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JqUU9BqBUD59ABuOg3JVlYKevUF7sjJXq1+ePlp4lHc=</DigestValue>
      </Reference>
      <Reference URI="/xl/styles.xml?ContentType=application/vnd.openxmlformats-officedocument.spreadsheetml.styles+xml">
        <DigestMethod Algorithm="http://www.w3.org/2001/04/xmlenc#sha256"/>
        <DigestValue>y9jlxxqQQnPnPenv8zhVDWfapPgwXovdRZgusC3Ju8c=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6dIHCH70BDViVxYUFhR/dEiOXQK119Uou7nSiUEKE/c=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nDCM82kPog7Jx5eENG27iwrtO/grgiRtTPpq8zy57d4=</DigestValue>
      </Reference>
      <Reference URI="/xl/worksheets/sheet2.xml?ContentType=application/vnd.openxmlformats-officedocument.spreadsheetml.worksheet+xml">
        <DigestMethod Algorithm="http://www.w3.org/2001/04/xmlenc#sha256"/>
        <DigestValue>8D7Knxxc/lPrICrTWGn/ay6DQExWpUujBR3zJxrFwK8=</DigestValue>
      </Reference>
      <Reference URI="/xl/worksheets/sheet3.xml?ContentType=application/vnd.openxmlformats-officedocument.spreadsheetml.worksheet+xml">
        <DigestMethod Algorithm="http://www.w3.org/2001/04/xmlenc#sha256"/>
        <DigestValue>idgit6iUanBJ90FJdT9sGQrH0V0SvTstbAMqj1KJijs=</DigestValue>
      </Reference>
      <Reference URI="/xl/worksheets/sheet4.xml?ContentType=application/vnd.openxmlformats-officedocument.spreadsheetml.worksheet+xml">
        <DigestMethod Algorithm="http://www.w3.org/2001/04/xmlenc#sha256"/>
        <DigestValue>YxohhUoSaBiQIDDUeI8MPpTeqTwEE6pzLu+4fmhVl8k=</DigestValue>
      </Reference>
      <Reference URI="/xl/worksheets/sheet5.xml?ContentType=application/vnd.openxmlformats-officedocument.spreadsheetml.worksheet+xml">
        <DigestMethod Algorithm="http://www.w3.org/2001/04/xmlenc#sha256"/>
        <DigestValue>WjQ7NxzOmVsKVwljMho+btjk4p1OGSa/XdvnVwagY60=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2026-05-13T15:19:19Z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SIV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2026-05-13T15:19:19Z</xd:SigningTime>
          <xd:SigningCertificate>
            <xd:Cert>
              <xd:CertDigest>
                <DigestMethod Algorithm="http://www.w3.org/2001/04/xmlenc#sha256"/>
                <DigestValue>b6DR1jelXFKyY3R1XAD4ZyvFmmpPLj5ExFkgHBSGaKw=</DigestValue>
              </xd:CertDigest>
              <xd:IssuerSerial>
                <X509IssuerName>C=PY, O=DOCUMENTA S.A., SERIALNUMBER=RUC80050172-1, CN=CA-DOCUMENTA S.A.</X509IssuerName>
                <X509SerialNumber>2028223802041374102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Presentacion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Blas Ravetti</dc:creator>
  <cp:lastModifiedBy>Blas Ravetti</cp:lastModifiedBy>
  <cp:lastPrinted>2021-01-06T11:50:05Z</cp:lastPrinted>
  <dcterms:created xsi:type="dcterms:W3CDTF">2006-11-30T13:09:28Z</dcterms:created>
  <dcterms:modified xsi:type="dcterms:W3CDTF">2026-05-12T19:32:30Z</dcterms:modified>
</cp:coreProperties>
</file>