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4\202412\"/>
    </mc:Choice>
  </mc:AlternateContent>
  <xr:revisionPtr revIDLastSave="0" documentId="13_ncr:1_{7F4535BA-1CCA-47B4-8909-DB2D5AB8012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" i="3" l="1"/>
  <c r="C99" i="3"/>
  <c r="C220" i="2" l="1"/>
  <c r="C150" i="2"/>
  <c r="C109" i="2" l="1"/>
  <c r="C77" i="3" l="1"/>
  <c r="C119" i="2" l="1"/>
  <c r="C110" i="2"/>
  <c r="C111" i="2"/>
  <c r="C112" i="2"/>
  <c r="C113" i="2"/>
  <c r="C108" i="2" l="1"/>
  <c r="C107" i="2"/>
  <c r="C106" i="2"/>
  <c r="C105" i="2"/>
  <c r="C104" i="2"/>
  <c r="C103" i="2"/>
  <c r="C102" i="2"/>
  <c r="C101" i="2"/>
  <c r="C100" i="2"/>
  <c r="C99" i="2"/>
  <c r="C118" i="2" l="1"/>
  <c r="C117" i="2"/>
  <c r="C116" i="2"/>
  <c r="C115" i="2"/>
  <c r="C114" i="2"/>
  <c r="C73" i="2"/>
  <c r="C72" i="2"/>
  <c r="C71" i="2"/>
  <c r="C175" i="2" l="1"/>
  <c r="C192" i="2" l="1"/>
  <c r="C34" i="4"/>
  <c r="B67" i="6" l="1"/>
  <c r="C39" i="6"/>
  <c r="C22" i="5" l="1"/>
  <c r="C21" i="6"/>
  <c r="C38" i="4" l="1"/>
  <c r="C23" i="4" l="1"/>
  <c r="C67" i="2" l="1"/>
  <c r="C128" i="2"/>
  <c r="C12" i="6" l="1"/>
  <c r="A9" i="6"/>
  <c r="C12" i="5"/>
  <c r="A9" i="5"/>
  <c r="C12" i="4"/>
  <c r="A9" i="4"/>
  <c r="A9" i="3"/>
  <c r="C12" i="2"/>
  <c r="C142" i="2" s="1"/>
  <c r="C11" i="2"/>
  <c r="C11" i="6" s="1"/>
  <c r="A9" i="2"/>
  <c r="C62" i="6" l="1"/>
  <c r="C63" i="6"/>
  <c r="C61" i="6"/>
  <c r="C60" i="6"/>
  <c r="C59" i="6"/>
  <c r="C58" i="6"/>
  <c r="C57" i="6"/>
  <c r="C53" i="6"/>
  <c r="C54" i="6"/>
  <c r="C56" i="6"/>
  <c r="C55" i="6"/>
  <c r="C52" i="6"/>
  <c r="C51" i="6"/>
  <c r="C50" i="6"/>
  <c r="C49" i="6"/>
  <c r="C144" i="2"/>
  <c r="C145" i="2"/>
  <c r="C143" i="2"/>
  <c r="C47" i="6"/>
  <c r="C48" i="6"/>
  <c r="C45" i="6"/>
  <c r="C46" i="6"/>
  <c r="C44" i="6"/>
  <c r="C12" i="3"/>
  <c r="C96" i="3" s="1"/>
  <c r="C200" i="2"/>
  <c r="C215" i="2"/>
  <c r="C203" i="2"/>
  <c r="C213" i="2"/>
  <c r="C202" i="2"/>
  <c r="C199" i="2"/>
  <c r="C212" i="2"/>
  <c r="C198" i="2"/>
  <c r="C204" i="2"/>
  <c r="C201" i="2"/>
  <c r="C197" i="2"/>
  <c r="C214" i="2"/>
  <c r="C11" i="4"/>
  <c r="C11" i="3"/>
  <c r="C11" i="5"/>
  <c r="C98" i="3" l="1"/>
  <c r="C92" i="3"/>
  <c r="C84" i="3"/>
  <c r="C90" i="3"/>
  <c r="C83" i="3"/>
  <c r="C207" i="2"/>
  <c r="C218" i="2"/>
  <c r="C91" i="3"/>
  <c r="C89" i="3"/>
  <c r="C100" i="3"/>
  <c r="C97" i="3"/>
  <c r="C102" i="3"/>
  <c r="C85" i="3"/>
  <c r="C82" i="3"/>
  <c r="C67" i="6"/>
  <c r="C69" i="6" s="1"/>
  <c r="C101" i="3"/>
  <c r="C87" i="3"/>
  <c r="C95" i="3"/>
  <c r="C88" i="3"/>
  <c r="C94" i="3"/>
  <c r="C93" i="3"/>
  <c r="C86" i="3"/>
  <c r="C137" i="2"/>
  <c r="C148" i="2"/>
  <c r="C222" i="2" l="1"/>
  <c r="C156" i="2"/>
  <c r="C105" i="3"/>
  <c r="C108" i="3" s="1"/>
  <c r="C113" i="3" l="1"/>
  <c r="C72" i="6" s="1"/>
</calcChain>
</file>

<file path=xl/sharedStrings.xml><?xml version="1.0" encoding="utf-8"?>
<sst xmlns="http://schemas.openxmlformats.org/spreadsheetml/2006/main" count="389" uniqueCount="191">
  <si>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</si>
  <si>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</si>
  <si>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</si>
  <si>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</si>
  <si>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</si>
  <si>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</si>
  <si>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</si>
  <si>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</si>
  <si>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</si>
  <si>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</si>
  <si>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</si>
  <si>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</si>
  <si>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</si>
  <si>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</si>
  <si>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</si>
  <si>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</si>
  <si>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</si>
  <si>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ATLAS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</si>
  <si>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</si>
  <si>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</si>
  <si>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</si>
  <si>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</si>
  <si>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</si>
  <si>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</si>
  <si>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</si>
  <si>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</si>
  <si>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</si>
  <si>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</si>
  <si>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</si>
  <si>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FAMILIAR SAECA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</si>
  <si>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</si>
  <si>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</si>
  <si>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</si>
  <si>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</si>
  <si>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</si>
  <si>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</si>
  <si>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</si>
  <si>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</si>
  <si>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</si>
  <si>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</si>
  <si>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</si>
  <si>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</si>
  <si>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BANCARD S.A</t>
  </si>
  <si>
    <t>CHACOMER S.A.E.</t>
  </si>
  <si>
    <t>COPACO S.A.</t>
  </si>
  <si>
    <t>ELECTROPAR S.A.</t>
  </si>
  <si>
    <t>LA MERCANTIL DEL ESTE S.A.</t>
  </si>
  <si>
    <t>MAKER S.A.</t>
  </si>
  <si>
    <t>MERCOTEC SAE</t>
  </si>
  <si>
    <t>NUCLEO S.A. ( PERSONAL)</t>
  </si>
  <si>
    <t>PROVINDUS S.A.</t>
  </si>
  <si>
    <t>Record Electric S.A.E.C.A.</t>
  </si>
  <si>
    <t>SEGURIDAD S.A. COMPAÑIA DE SEGUROS</t>
  </si>
  <si>
    <t>SILVIO CESAR ARRUA CABRERA</t>
  </si>
  <si>
    <t>VC REPRESENTACIONES SRL</t>
  </si>
  <si>
    <t>DEUDAS COMERCIALES PROVEEDORES DOLARES</t>
  </si>
  <si>
    <t>ARCASU S.A.</t>
  </si>
  <si>
    <t>DUCATI MOTOR HOLDING SPA</t>
  </si>
  <si>
    <t>FCL PARAGUAY S.A.</t>
  </si>
  <si>
    <t>MIRALBUENO PRODUCTS, S.L.</t>
  </si>
  <si>
    <t>SOUTHCROSS LOGISTICS S.A.</t>
  </si>
  <si>
    <t>ZHEJIANG CFMOTO POWER CO. LTD</t>
  </si>
  <si>
    <t>TOTAL PROVEEDORES</t>
  </si>
  <si>
    <t>DEUDAS FISCALES Y SOCIALES</t>
  </si>
  <si>
    <t>RETENCION IVA A PAGAR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</si>
  <si>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</si>
  <si>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</si>
  <si>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</si>
  <si>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</si>
  <si>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</si>
  <si>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</si>
  <si>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</si>
  <si>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</si>
  <si>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</si>
  <si>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</si>
  <si>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</si>
  <si>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</si>
  <si>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</si>
  <si>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</si>
  <si>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</si>
  <si>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</si>
  <si>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</si>
  <si>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</si>
  <si>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ADELANTOS DE CLIENTES GUARANIES</t>
  </si>
  <si>
    <t>CLIENTES</t>
  </si>
  <si>
    <t>ADELANTOS DE CLIENTES DOLARES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</si>
  <si>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</si>
  <si>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</si>
  <si>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</si>
  <si>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</si>
  <si>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</si>
  <si>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</si>
  <si>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</si>
  <si>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</si>
  <si>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</si>
  <si>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</si>
  <si>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CONDOR S.A.C.I.</t>
  </si>
  <si>
    <t>DIEGO IVAN RIVAS CABRERA</t>
  </si>
  <si>
    <t>EDILSON STORMOSKI KUZEDOLOVSKI</t>
  </si>
  <si>
    <t>LOGO S.R.L.</t>
  </si>
  <si>
    <t>RED CHAQUEÑA DE COMUNICACIONES S.A.</t>
  </si>
  <si>
    <t>TELEFONICA CELULAR DEL PARAGUAY SAE</t>
  </si>
  <si>
    <t>CHONGQING LIFAN INDUSTRY IMP. EXP. CO.,</t>
  </si>
  <si>
    <t>DELTA MARINE PARAGUAY S.A.</t>
  </si>
  <si>
    <t>ZHEJIANG KAYO MOTOR CO., LTD.</t>
  </si>
  <si>
    <t>PROVISION PROVEEDOR A PAGAR</t>
  </si>
  <si>
    <t>PREVISION INDEMNIZACIONES</t>
  </si>
  <si>
    <t>CESAR RODRIGUEZ ROJAS</t>
  </si>
  <si>
    <t>DIGNO FRETES CACERES</t>
  </si>
  <si>
    <t>INDALCO SRL</t>
  </si>
  <si>
    <t>JORGE VERA SAGALEZ</t>
  </si>
  <si>
    <t>OSCAR IVAN FLECHA ADORNO</t>
  </si>
  <si>
    <t>PHI-OMEGA SATELITAL S.A.</t>
  </si>
  <si>
    <t>SUZHOU PARSUN POWER MACHINE CO.,</t>
  </si>
  <si>
    <t>SOBREGIRO CUENTA CORRIENTE</t>
  </si>
  <si>
    <t>AGROVETERINARIA KATUETE S.A.</t>
  </si>
  <si>
    <t>COOPERATIVA CHORTITZER LTDA.</t>
  </si>
  <si>
    <t>FUJIAN YANAN POWER CO.,LTD</t>
  </si>
  <si>
    <t>TROPICAL PESCA CENTER SRL</t>
  </si>
  <si>
    <t>ARNALDO AGUILAR ARCE</t>
  </si>
  <si>
    <t>EGON EVALDO HENN</t>
  </si>
  <si>
    <t>ORLANDO DUECK DUECK</t>
  </si>
  <si>
    <t>LUTIAN MACHINERY CO. LTD</t>
  </si>
  <si>
    <t>BRUNO MARTIN MOTTER</t>
  </si>
  <si>
    <t>MAYER, WILLIAM CARLOS</t>
  </si>
  <si>
    <t>TOWNSEND GONZALEZ, DANIEL JOSE</t>
  </si>
  <si>
    <t>AGUILAR ALBERTO CEFERINO</t>
  </si>
  <si>
    <t>BUHLER FUNK EWALD</t>
  </si>
  <si>
    <t>MARTIN WALTER</t>
  </si>
  <si>
    <t>SAMUDIO MONTES, VICENTE</t>
  </si>
  <si>
    <t>CHEQUES PENDIENTES A EFECTIVIZAR</t>
  </si>
  <si>
    <t>TOTAL DEUDAS COMERCIALES</t>
  </si>
  <si>
    <t>CBM GROUP SRL</t>
  </si>
  <si>
    <t>GERONA S.A.</t>
  </si>
  <si>
    <t>MASTERLINE LOGISTICS PARAGUAY S.R.L</t>
  </si>
  <si>
    <t>TECHNOMA SAECA</t>
  </si>
  <si>
    <t>AQUA GROUP S.A.</t>
  </si>
  <si>
    <t>CYNTHIA CAROLINA SOSA RAMOS</t>
  </si>
  <si>
    <t>GRUPO DE LA VIDA SRL</t>
  </si>
  <si>
    <t>IMPORTCAM S.R.L.</t>
  </si>
  <si>
    <t>INVERFIN S.A.E.C.A.</t>
  </si>
  <si>
    <t>JORGE ROGELIO ADOLFO ZACARIAS FIG</t>
  </si>
  <si>
    <t>PROSISTEMS INGENIERIA E.A.S.</t>
  </si>
  <si>
    <t>RAUL FERNANDO MELGAREJO NAVARRO</t>
  </si>
  <si>
    <t>TROCIUCK Y CIA. A.G.I.S.A.</t>
  </si>
  <si>
    <t>WESLEY GERBRAND BRAUN</t>
  </si>
  <si>
    <t>BANCO CONTINENTAL</t>
  </si>
  <si>
    <t>CHRISTIAN DANIEL GIMENEZ AQUINO</t>
  </si>
  <si>
    <t>CONSTRUCTORA INMOBILIARIA TERRITORIAL SA</t>
  </si>
  <si>
    <t>GRAFICA ASUNCENA SA</t>
  </si>
  <si>
    <t>GRUPO IDEM S.A.</t>
  </si>
  <si>
    <t>GRUPO J 15 S.A.</t>
  </si>
  <si>
    <t>GUSTAVO ADOLFO BOGADO AREVALOS</t>
  </si>
  <si>
    <t>INSUMAQ S.R.L.</t>
  </si>
  <si>
    <t>ITCS S.A.</t>
  </si>
  <si>
    <t>JONNY CARLOS CANDADO CUEVAS</t>
  </si>
  <si>
    <t>J.W. ENTERPRISES SA</t>
  </si>
  <si>
    <t>LUIS ADAN BENITEZ NUÑEZ DA SILVEIRA</t>
  </si>
  <si>
    <t>PEDRO PABLO GIMENEZ AYALA</t>
  </si>
  <si>
    <t>PROFLINE E.A.S.</t>
  </si>
  <si>
    <t>SADY MARIELA GONZALEZ BRIZUELA</t>
  </si>
  <si>
    <t>SAMUEL BERGEN GIESBRECHT</t>
  </si>
  <si>
    <t>TUPI RAMOS GENERALES S.A.</t>
  </si>
  <si>
    <t>VALDIR DE OLIVEIRA SILVEIRA</t>
  </si>
  <si>
    <t>VERONICA A. FALCON BATURA</t>
  </si>
  <si>
    <t>VICTOR DAMIAN RODRIGUEZ BAZAN</t>
  </si>
  <si>
    <t>SUDAMERIS BANK S.A.E.C.A</t>
  </si>
  <si>
    <t>TECNOLOGIA EN ELECTRONICA E INF. S.A.</t>
  </si>
  <si>
    <t>ALICIO LOPEZ</t>
  </si>
  <si>
    <t>CUERPO DE BOMBEROS VOLUNTARIOS DEL PARAG</t>
  </si>
  <si>
    <t>DEL PUERTO RODRIGUEZ JOSE RAMON</t>
  </si>
  <si>
    <t>JUSTINIANO ROJAS</t>
  </si>
  <si>
    <t>ROLON BAEZ, GUSTAVO</t>
  </si>
  <si>
    <t>RUSH SRL</t>
  </si>
  <si>
    <t>SHOPPING AGUARAYMI SA</t>
  </si>
  <si>
    <t>SZOT SLUJA, LORENA RAQUEL</t>
  </si>
  <si>
    <t>AGUILERA TELLES, HUGO RODRIGO</t>
  </si>
  <si>
    <t>BENITEZ CATTEBEKE JAVIER ROOSEVELT</t>
  </si>
  <si>
    <t>BO LOPEZ MOREIRA, JORGE SANTIAGO</t>
  </si>
  <si>
    <t>CARLOS JAVIER GOMEZ PRIETO</t>
  </si>
  <si>
    <t>DALLA NORA JUNIOR VALMOR</t>
  </si>
  <si>
    <t>DI TORE DIAZ ESCOBAR, LUCIANO ALCIDES</t>
  </si>
  <si>
    <t>ESCOBAR SCHWARZ ALEX JAVIER</t>
  </si>
  <si>
    <t>GONZALEZ BENITEZ</t>
  </si>
  <si>
    <t>GUSTAVO RIOBOO</t>
  </si>
  <si>
    <t>PICO PEREZ CLEMENTE</t>
  </si>
  <si>
    <t>PROYECTOS &amp; OBRAS S.A.</t>
  </si>
  <si>
    <t>REY PEREZ AZEQUIEL MATEO</t>
  </si>
  <si>
    <t>TORO GALEANO BRUNO DANIEL</t>
  </si>
  <si>
    <t>TORRES CANTERO JOEL ANTONIO</t>
  </si>
  <si>
    <t>Al 31 de Diciembre de 2024 IMAG S.R.L. no posee deudas preferenciales o privilegiadas ni tampoco ha otorgado garantías de ninguna naturaleza a personas físicas o jurídicas.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</si>
</sst>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15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0" fontId="4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Alignment="1">
      <alignment wrapText="1"/>
    </xf>
    <xf numFmtId="0" fontId="2" fillId="0" borderId="0" xfId="2"/>
    <xf numFmtId="0" fontId="7" fillId="0" borderId="0" xfId="1" applyAlignment="1" applyProtection="1"/>
    <xf numFmtId="0" fontId="7" fillId="0" borderId="0" xfId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ill="1" applyAlignment="1" applyProtection="1">
      <alignment horizontal="center"/>
    </xf>
    <xf numFmtId="3" fontId="18" fillId="0" borderId="2" xfId="2" applyNumberFormat="1" applyFont="1" applyBorder="1" applyAlignment="1">
      <alignment horizontal="center"/>
    </xf>
    <xf numFmtId="3" fontId="19" fillId="0" borderId="0" xfId="2" applyNumberFormat="1" applyFont="1"/>
    <xf numFmtId="3" fontId="11" fillId="0" borderId="3" xfId="0" applyNumberFormat="1" applyFont="1" applyBorder="1" applyAlignment="1">
      <alignment horizontal="center"/>
    </xf>
    <xf numFmtId="3" fontId="18" fillId="0" borderId="3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14" fontId="9" fillId="0" borderId="0" xfId="1" applyNumberFormat="1" applyFont="1" applyAlignment="1" applyProtection="1"/>
    <xf numFmtId="14" fontId="3" fillId="0" borderId="0" xfId="0" applyNumberFormat="1" applyFont="1"/>
    <xf numFmtId="14" fontId="11" fillId="0" borderId="0" xfId="0" applyNumberFormat="1" applyFont="1"/>
    <xf numFmtId="14" fontId="12" fillId="0" borderId="0" xfId="0" applyNumberFormat="1" applyFont="1"/>
    <xf numFmtId="14" fontId="1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center"/>
    </xf>
    <xf numFmtId="14" fontId="19" fillId="0" borderId="0" xfId="2" applyNumberFormat="1" applyFont="1"/>
    <xf numFmtId="14" fontId="3" fillId="0" borderId="3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18" fillId="0" borderId="3" xfId="2" applyFont="1" applyBorder="1" applyAlignment="1">
      <alignment horizontal="left"/>
    </xf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5" fontId="11" fillId="0" borderId="0" xfId="0" applyNumberFormat="1" applyFont="1" applyFill="1" applyAlignment="1">
      <alignment horizontal="left"/>
    </xf>
    <xf numFmtId="4" fontId="5" fillId="0" borderId="0" xfId="0" applyNumberFormat="1" applyFont="1" applyFill="1" applyAlignment="1">
      <alignment horizontal="left"/>
    </xf>
    <xf numFmtId="14" fontId="16" fillId="0" borderId="0" xfId="0" applyNumberFormat="1" applyFont="1" applyFill="1" applyAlignment="1">
      <alignment horizontal="center"/>
    </xf>
    <xf numFmtId="0" fontId="19" fillId="0" borderId="0" xfId="2" applyFont="1" applyFill="1"/>
    <xf numFmtId="3" fontId="18" fillId="0" borderId="2" xfId="2" applyNumberFormat="1" applyFont="1" applyFill="1" applyBorder="1" applyAlignment="1">
      <alignment horizontal="center"/>
    </xf>
    <xf numFmtId="3" fontId="19" fillId="0" borderId="0" xfId="2" applyNumberFormat="1" applyFont="1" applyFill="1"/>
    <xf numFmtId="0" fontId="3" fillId="0" borderId="1" xfId="0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8" fillId="0" borderId="3" xfId="2" applyNumberFormat="1" applyFont="1" applyFill="1" applyBorder="1" applyAlignment="1">
      <alignment horizontal="center"/>
    </xf>
    <xf numFmtId="3" fontId="11" fillId="0" borderId="0" xfId="0" applyNumberFormat="1" applyFont="1" applyFill="1" applyAlignment="1">
      <alignment horizontal="center"/>
    </xf>
    <xf numFmtId="3" fontId="0" fillId="0" borderId="0" xfId="0" applyNumberFormat="1" applyAlignment="1">
      <alignment horizontal="right"/>
    </xf>
  </cellXfs>
  <cellStyles count="4">
    <cellStyle name="Hipervínculo" xfId="1" builtinId="8"/>
    <cellStyle name="Millares" xfId="3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outlinePr summaryBelow="0"/>
    <pageSetUpPr fitToPage="1"/>
  </sheetPr>
  <dimension ref="A11:I25"/>
  <sheetViews>
    <sheetView tabSelected="1" topLeftCell="A10" workbookViewId="0">
      <selection activeCell="D16" sqref="D16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7" t="s">
        <v>0</v>
      </c>
      <c r="C11" s="97"/>
      <c r="D11" s="97"/>
      <c r="E11" s="97"/>
    </row>
    <row r="13" spans="2:5" ht="15.75" x14ac:dyDescent="0.25">
      <c r="B13" s="1" t="s">
        <v>1</v>
      </c>
      <c r="C13" s="2"/>
      <c r="D13" s="3" t="s">
        <v>23</v>
      </c>
    </row>
    <row r="14" spans="2:5" x14ac:dyDescent="0.2">
      <c r="B14" s="1" t="s">
        <v>2</v>
      </c>
      <c r="C14" s="2"/>
      <c r="D14" s="85">
        <v>45657</v>
      </c>
    </row>
    <row r="15" spans="2:5" x14ac:dyDescent="0.2">
      <c r="B15" s="1" t="s">
        <v>3</v>
      </c>
      <c r="C15" s="2"/>
      <c r="D15" s="4">
        <v>7843.41</v>
      </c>
    </row>
    <row r="16" spans="2:5" x14ac:dyDescent="0.2">
      <c r="B16" s="1"/>
      <c r="C16" s="2"/>
      <c r="D16" s="4"/>
    </row>
    <row r="17" spans="1:9" ht="16.5" customHeight="1" x14ac:dyDescent="0.25">
      <c r="B17" s="98" t="s">
        <v>89</v>
      </c>
      <c r="C17" s="99"/>
      <c r="D17" s="99"/>
      <c r="E17" s="99"/>
      <c r="F17" s="99"/>
      <c r="G17" s="38"/>
      <c r="H17" s="38"/>
      <c r="I17" s="38"/>
    </row>
    <row r="18" spans="1:9" ht="16.5" customHeight="1" x14ac:dyDescent="0.25">
      <c r="A18" s="37"/>
      <c r="B18" s="99"/>
      <c r="C18" s="99"/>
      <c r="D18" s="99"/>
      <c r="E18" s="99"/>
      <c r="F18" s="99"/>
      <c r="G18" s="38"/>
      <c r="H18" s="38"/>
      <c r="I18" s="38"/>
    </row>
    <row r="19" spans="1:9" ht="12.75" customHeight="1" x14ac:dyDescent="0.25">
      <c r="A19" s="37"/>
      <c r="B19" s="99"/>
      <c r="C19" s="99"/>
      <c r="D19" s="99"/>
      <c r="E19" s="99"/>
      <c r="F19" s="99"/>
      <c r="G19" s="38"/>
      <c r="H19" s="38"/>
      <c r="I19" s="38"/>
    </row>
    <row r="20" spans="1:9" ht="12.75" customHeight="1" x14ac:dyDescent="0.25">
      <c r="B20" s="37"/>
      <c r="C20" s="37"/>
      <c r="D20" s="37"/>
      <c r="E20" s="37"/>
      <c r="F20" s="37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94</v>
      </c>
      <c r="C24" s="6" t="s">
        <v>10</v>
      </c>
    </row>
    <row r="25" spans="1:9" x14ac:dyDescent="0.2">
      <c r="A25" s="5"/>
      <c r="B25" s="5" t="s">
        <v>95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 xr:uid="{00000000-0004-0000-0000-000000000000}"/>
    <hyperlink ref="C22" location="'1.2'!A1" display="Deudas Comerciales según Informe del Síndico" xr:uid="{00000000-0004-0000-0000-000001000000}"/>
    <hyperlink ref="C23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K222"/>
  <sheetViews>
    <sheetView zoomScale="90" zoomScaleNormal="90" zoomScaleSheetLayoutView="85" workbookViewId="0">
      <selection activeCell="C23" sqref="C23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8" bestFit="1" customWidth="1"/>
    <col min="3" max="3" width="15.85546875" style="101" bestFit="1" customWidth="1"/>
    <col min="4" max="4" width="13.85546875" style="10" bestFit="1" customWidth="1"/>
    <col min="5" max="5" width="12.7109375" style="10" customWidth="1"/>
    <col min="6" max="6" width="15.42578125" style="29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49"/>
      <c r="C1" s="62"/>
      <c r="D1" s="40"/>
      <c r="E1" s="40"/>
      <c r="F1" s="39"/>
      <c r="G1" s="39"/>
      <c r="H1" s="39"/>
      <c r="I1" s="40"/>
      <c r="J1" s="40"/>
      <c r="K1" s="8"/>
    </row>
    <row r="2" spans="1:11" x14ac:dyDescent="0.2">
      <c r="B2" s="26"/>
      <c r="F2" s="9"/>
    </row>
    <row r="3" spans="1:11" x14ac:dyDescent="0.2">
      <c r="B3" s="26"/>
      <c r="F3" s="9"/>
    </row>
    <row r="4" spans="1:11" x14ac:dyDescent="0.2">
      <c r="B4" s="26"/>
      <c r="F4" s="9"/>
    </row>
    <row r="5" spans="1:11" x14ac:dyDescent="0.2">
      <c r="B5" s="26"/>
      <c r="F5" s="9"/>
    </row>
    <row r="6" spans="1:11" x14ac:dyDescent="0.2">
      <c r="B6" s="26"/>
      <c r="F6" s="9"/>
    </row>
    <row r="7" spans="1:11" x14ac:dyDescent="0.2">
      <c r="B7" s="26"/>
      <c r="F7" s="9"/>
    </row>
    <row r="8" spans="1:11" x14ac:dyDescent="0.2">
      <c r="A8" s="12" t="s">
        <v>13</v>
      </c>
      <c r="B8" s="50"/>
      <c r="C8" s="102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1"/>
      <c r="C9" s="103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50"/>
      <c r="C10" s="102"/>
      <c r="D10" s="14"/>
      <c r="E10" s="14"/>
      <c r="F10" s="13"/>
      <c r="G10" s="13"/>
      <c r="H10" s="13"/>
      <c r="I10" s="14"/>
      <c r="J10" s="14"/>
    </row>
    <row r="11" spans="1:11" x14ac:dyDescent="0.2">
      <c r="B11" s="52" t="s">
        <v>14</v>
      </c>
      <c r="C11" s="104">
        <f>+Índice!D14</f>
        <v>45657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2" t="s">
        <v>15</v>
      </c>
      <c r="C12" s="105">
        <f>+Índice!D15</f>
        <v>7843.41</v>
      </c>
      <c r="D12" s="20"/>
      <c r="E12" s="14"/>
      <c r="F12" s="13"/>
      <c r="G12" s="13"/>
      <c r="H12" s="13"/>
      <c r="I12" s="14"/>
      <c r="J12" s="14"/>
    </row>
    <row r="13" spans="1:11" x14ac:dyDescent="0.2">
      <c r="A13" s="21"/>
      <c r="B13" s="53"/>
      <c r="C13" s="106"/>
      <c r="D13" s="23"/>
      <c r="E13" s="14"/>
      <c r="F13" s="13"/>
      <c r="G13" s="13"/>
      <c r="H13" s="13"/>
      <c r="I13" s="14"/>
      <c r="J13" s="14"/>
    </row>
    <row r="14" spans="1:11" x14ac:dyDescent="0.2">
      <c r="A14" s="24" t="s">
        <v>16</v>
      </c>
      <c r="B14" s="53"/>
      <c r="C14" s="106"/>
      <c r="D14" s="23"/>
      <c r="E14" s="14"/>
      <c r="F14" s="13"/>
      <c r="G14" s="13"/>
      <c r="H14" s="13"/>
      <c r="I14" s="14"/>
      <c r="J14" s="14"/>
    </row>
    <row r="15" spans="1:11" x14ac:dyDescent="0.2">
      <c r="A15" s="24"/>
      <c r="B15" s="53"/>
      <c r="C15" s="106"/>
      <c r="D15" s="23"/>
      <c r="E15" s="14"/>
      <c r="F15" s="13"/>
      <c r="G15" s="13"/>
      <c r="H15" s="13"/>
      <c r="I15" s="14"/>
      <c r="J15" s="14"/>
    </row>
    <row r="16" spans="1:11" x14ac:dyDescent="0.2">
      <c r="A16" s="41" t="s">
        <v>24</v>
      </c>
      <c r="B16" s="54"/>
      <c r="C16" s="107"/>
      <c r="D16" s="42"/>
      <c r="E16" s="42"/>
      <c r="F16" s="42"/>
      <c r="G16" s="42"/>
      <c r="H16" s="42"/>
      <c r="I16" s="42"/>
    </row>
    <row r="17" spans="1:11" ht="13.5" thickBot="1" x14ac:dyDescent="0.25">
      <c r="A17" s="43" t="s">
        <v>25</v>
      </c>
      <c r="B17" s="55" t="s">
        <v>26</v>
      </c>
      <c r="C17" s="108" t="s">
        <v>27</v>
      </c>
      <c r="D17" s="44" t="s">
        <v>28</v>
      </c>
      <c r="E17" s="45"/>
      <c r="F17" s="45"/>
      <c r="G17" s="45"/>
      <c r="H17" s="45"/>
      <c r="I17" s="45"/>
    </row>
    <row r="18" spans="1:11" x14ac:dyDescent="0.2">
      <c r="A18" s="42" t="s">
        <v>17</v>
      </c>
      <c r="B18" s="54"/>
      <c r="C18" s="109">
        <v>410000000</v>
      </c>
      <c r="D18" s="46">
        <v>45664</v>
      </c>
      <c r="F18" s="28"/>
    </row>
    <row r="19" spans="1:11" x14ac:dyDescent="0.2">
      <c r="A19" s="42" t="s">
        <v>17</v>
      </c>
      <c r="B19" s="54"/>
      <c r="C19" s="109">
        <v>410000000</v>
      </c>
      <c r="D19" s="46">
        <v>45671</v>
      </c>
      <c r="F19" s="28"/>
    </row>
    <row r="20" spans="1:11" x14ac:dyDescent="0.2">
      <c r="A20" s="42" t="s">
        <v>17</v>
      </c>
      <c r="B20" s="54"/>
      <c r="C20" s="109">
        <v>410000000</v>
      </c>
      <c r="D20" s="46">
        <v>45692</v>
      </c>
      <c r="F20" s="28"/>
    </row>
    <row r="21" spans="1:11" x14ac:dyDescent="0.2">
      <c r="A21" s="42" t="s">
        <v>146</v>
      </c>
      <c r="B21" s="54"/>
      <c r="C21" s="109">
        <v>360000000</v>
      </c>
      <c r="D21" s="46">
        <v>45678</v>
      </c>
      <c r="F21" s="28"/>
    </row>
    <row r="22" spans="1:11" x14ac:dyDescent="0.2">
      <c r="A22" s="42" t="s">
        <v>146</v>
      </c>
      <c r="B22" s="54"/>
      <c r="C22" s="109">
        <v>440000000</v>
      </c>
      <c r="D22" s="46">
        <v>45712</v>
      </c>
      <c r="F22" s="28"/>
    </row>
    <row r="23" spans="1:11" x14ac:dyDescent="0.2">
      <c r="A23" s="42" t="s">
        <v>146</v>
      </c>
      <c r="B23" s="54"/>
      <c r="C23" s="109">
        <v>125000000</v>
      </c>
      <c r="D23" s="46">
        <v>45783</v>
      </c>
      <c r="F23" s="28"/>
    </row>
    <row r="24" spans="1:11" x14ac:dyDescent="0.2">
      <c r="A24" s="42" t="s">
        <v>146</v>
      </c>
      <c r="B24" s="54"/>
      <c r="C24" s="109">
        <v>125000000</v>
      </c>
      <c r="D24" s="46">
        <v>45790</v>
      </c>
      <c r="F24" s="28"/>
    </row>
    <row r="25" spans="1:11" x14ac:dyDescent="0.2">
      <c r="A25" s="42" t="s">
        <v>146</v>
      </c>
      <c r="B25" s="54"/>
      <c r="C25" s="109">
        <v>190000000</v>
      </c>
      <c r="D25" s="46">
        <v>45797</v>
      </c>
      <c r="F25" s="28"/>
    </row>
    <row r="26" spans="1:11" x14ac:dyDescent="0.2">
      <c r="A26" s="42" t="s">
        <v>146</v>
      </c>
      <c r="B26" s="54"/>
      <c r="C26" s="109">
        <v>440000000</v>
      </c>
      <c r="D26" s="46">
        <v>45832</v>
      </c>
      <c r="F26" s="28"/>
    </row>
    <row r="27" spans="1:11" x14ac:dyDescent="0.2">
      <c r="A27" s="42" t="s">
        <v>146</v>
      </c>
      <c r="B27" s="54"/>
      <c r="C27" s="109">
        <v>220000000</v>
      </c>
      <c r="D27" s="46">
        <v>45845</v>
      </c>
      <c r="F27" s="28"/>
    </row>
    <row r="28" spans="1:11" x14ac:dyDescent="0.2">
      <c r="A28" s="42" t="s">
        <v>146</v>
      </c>
      <c r="B28" s="54"/>
      <c r="C28" s="109">
        <v>220000000</v>
      </c>
      <c r="D28" s="46">
        <v>45866</v>
      </c>
      <c r="F28" s="28"/>
    </row>
    <row r="29" spans="1:11" x14ac:dyDescent="0.2">
      <c r="A29" s="42" t="s">
        <v>146</v>
      </c>
      <c r="B29" s="54"/>
      <c r="C29" s="109">
        <v>440000000</v>
      </c>
      <c r="D29" s="46">
        <v>45902</v>
      </c>
      <c r="F29" s="28"/>
    </row>
    <row r="30" spans="1:11" x14ac:dyDescent="0.2">
      <c r="A30" s="42" t="s">
        <v>146</v>
      </c>
      <c r="B30" s="54"/>
      <c r="C30" s="109">
        <v>440000000</v>
      </c>
      <c r="D30" s="46">
        <v>45957</v>
      </c>
      <c r="F30" s="28"/>
    </row>
    <row r="31" spans="1:11" x14ac:dyDescent="0.2">
      <c r="A31" s="42" t="s">
        <v>146</v>
      </c>
      <c r="B31" s="54"/>
      <c r="C31" s="109">
        <v>200000000</v>
      </c>
      <c r="D31" s="46">
        <v>45978</v>
      </c>
      <c r="F31" s="28"/>
    </row>
    <row r="32" spans="1:11" x14ac:dyDescent="0.2">
      <c r="A32" s="42" t="s">
        <v>29</v>
      </c>
      <c r="B32" s="54"/>
      <c r="C32" s="109">
        <v>420000000</v>
      </c>
      <c r="D32" s="46">
        <v>45825</v>
      </c>
      <c r="F32" s="28"/>
      <c r="I32" s="9"/>
      <c r="J32" s="9"/>
      <c r="K32" s="9"/>
    </row>
    <row r="33" spans="1:11" x14ac:dyDescent="0.2">
      <c r="A33" s="42" t="s">
        <v>29</v>
      </c>
      <c r="B33" s="54"/>
      <c r="C33" s="109">
        <v>430000000</v>
      </c>
      <c r="D33" s="46">
        <v>45853</v>
      </c>
      <c r="F33" s="28"/>
    </row>
    <row r="34" spans="1:11" x14ac:dyDescent="0.2">
      <c r="A34" s="42" t="s">
        <v>29</v>
      </c>
      <c r="B34" s="54"/>
      <c r="C34" s="109">
        <v>430000000</v>
      </c>
      <c r="D34" s="46">
        <v>45888</v>
      </c>
      <c r="F34" s="28"/>
    </row>
    <row r="35" spans="1:11" x14ac:dyDescent="0.2">
      <c r="A35" s="42" t="s">
        <v>29</v>
      </c>
      <c r="B35" s="54"/>
      <c r="C35" s="109">
        <v>430000000</v>
      </c>
      <c r="D35" s="46">
        <v>45923</v>
      </c>
      <c r="F35" s="28"/>
    </row>
    <row r="36" spans="1:11" x14ac:dyDescent="0.2">
      <c r="A36" s="42" t="s">
        <v>29</v>
      </c>
      <c r="B36" s="54"/>
      <c r="C36" s="109">
        <v>430000000</v>
      </c>
      <c r="D36" s="46">
        <v>45944</v>
      </c>
      <c r="F36" s="28"/>
    </row>
    <row r="37" spans="1:11" x14ac:dyDescent="0.2">
      <c r="A37" s="42" t="s">
        <v>29</v>
      </c>
      <c r="B37" s="54"/>
      <c r="C37" s="109">
        <v>430000000</v>
      </c>
      <c r="D37" s="46">
        <v>45965</v>
      </c>
      <c r="F37" s="28"/>
    </row>
    <row r="38" spans="1:11" x14ac:dyDescent="0.2">
      <c r="A38" s="42" t="s">
        <v>29</v>
      </c>
      <c r="B38" s="54"/>
      <c r="C38" s="109">
        <v>300000000</v>
      </c>
      <c r="D38" s="46">
        <v>45706</v>
      </c>
      <c r="F38" s="28"/>
    </row>
    <row r="39" spans="1:11" x14ac:dyDescent="0.2">
      <c r="A39" s="42" t="s">
        <v>29</v>
      </c>
      <c r="B39" s="54"/>
      <c r="C39" s="109">
        <v>350000000</v>
      </c>
      <c r="D39" s="46">
        <v>45769</v>
      </c>
      <c r="F39" s="28"/>
    </row>
    <row r="40" spans="1:11" x14ac:dyDescent="0.2">
      <c r="A40" s="42" t="s">
        <v>29</v>
      </c>
      <c r="B40" s="54"/>
      <c r="C40" s="109">
        <v>350000000</v>
      </c>
      <c r="D40" s="46">
        <v>45797</v>
      </c>
      <c r="F40" s="28"/>
    </row>
    <row r="41" spans="1:11" x14ac:dyDescent="0.2">
      <c r="A41" s="42" t="s">
        <v>29</v>
      </c>
      <c r="B41" s="54"/>
      <c r="C41" s="109">
        <v>420000000</v>
      </c>
      <c r="D41" s="46">
        <v>45894</v>
      </c>
      <c r="F41" s="28"/>
    </row>
    <row r="42" spans="1:11" x14ac:dyDescent="0.2">
      <c r="A42" s="42" t="s">
        <v>29</v>
      </c>
      <c r="B42" s="54"/>
      <c r="C42" s="109">
        <v>440000000</v>
      </c>
      <c r="D42" s="46">
        <v>45972</v>
      </c>
      <c r="F42" s="28"/>
    </row>
    <row r="43" spans="1:11" x14ac:dyDescent="0.2">
      <c r="A43" s="42" t="s">
        <v>30</v>
      </c>
      <c r="B43" s="54"/>
      <c r="C43" s="109">
        <v>360000000</v>
      </c>
      <c r="D43" s="46">
        <v>45684</v>
      </c>
      <c r="F43" s="28"/>
    </row>
    <row r="44" spans="1:11" x14ac:dyDescent="0.2">
      <c r="A44" s="42" t="s">
        <v>30</v>
      </c>
      <c r="B44" s="54"/>
      <c r="C44" s="109">
        <v>380000000</v>
      </c>
      <c r="D44" s="46">
        <v>45699</v>
      </c>
      <c r="F44" s="28"/>
    </row>
    <row r="45" spans="1:11" x14ac:dyDescent="0.2">
      <c r="A45" s="42" t="s">
        <v>30</v>
      </c>
      <c r="B45" s="54"/>
      <c r="C45" s="109">
        <v>380000000</v>
      </c>
      <c r="D45" s="46">
        <v>45734</v>
      </c>
      <c r="F45" s="28"/>
    </row>
    <row r="46" spans="1:11" x14ac:dyDescent="0.2">
      <c r="A46" s="42" t="s">
        <v>30</v>
      </c>
      <c r="B46" s="54"/>
      <c r="C46" s="109">
        <v>380000000</v>
      </c>
      <c r="D46" s="46">
        <v>45740</v>
      </c>
    </row>
    <row r="47" spans="1:11" x14ac:dyDescent="0.2">
      <c r="A47" s="42" t="s">
        <v>30</v>
      </c>
      <c r="B47" s="54"/>
      <c r="C47" s="109">
        <v>415000000</v>
      </c>
      <c r="D47" s="46">
        <v>45860</v>
      </c>
    </row>
    <row r="48" spans="1:11" x14ac:dyDescent="0.2">
      <c r="A48" s="42" t="s">
        <v>30</v>
      </c>
      <c r="B48" s="54"/>
      <c r="C48" s="109">
        <v>417000000</v>
      </c>
      <c r="D48" s="46">
        <v>45874</v>
      </c>
      <c r="F48" s="28"/>
      <c r="I48" s="9"/>
      <c r="J48" s="9"/>
      <c r="K48" s="9"/>
    </row>
    <row r="49" spans="1:11" x14ac:dyDescent="0.2">
      <c r="A49" s="42" t="s">
        <v>30</v>
      </c>
      <c r="B49" s="54"/>
      <c r="C49" s="109">
        <v>417000000</v>
      </c>
      <c r="D49" s="46">
        <v>45881</v>
      </c>
      <c r="F49" s="28"/>
      <c r="I49" s="9"/>
      <c r="J49" s="9"/>
      <c r="K49" s="9"/>
    </row>
    <row r="50" spans="1:11" x14ac:dyDescent="0.2">
      <c r="A50" s="42" t="s">
        <v>30</v>
      </c>
      <c r="B50" s="54"/>
      <c r="C50" s="109">
        <v>417000000</v>
      </c>
      <c r="D50" s="46">
        <v>45909</v>
      </c>
      <c r="F50" s="28"/>
      <c r="I50" s="9"/>
      <c r="J50" s="9"/>
      <c r="K50" s="9"/>
    </row>
    <row r="51" spans="1:11" x14ac:dyDescent="0.2">
      <c r="A51" s="42" t="s">
        <v>30</v>
      </c>
      <c r="B51" s="54"/>
      <c r="C51" s="109">
        <v>417000000</v>
      </c>
      <c r="D51" s="46">
        <v>45916</v>
      </c>
      <c r="F51" s="28"/>
      <c r="I51" s="9"/>
      <c r="J51" s="9"/>
      <c r="K51" s="9"/>
    </row>
    <row r="52" spans="1:11" x14ac:dyDescent="0.2">
      <c r="A52" s="42" t="s">
        <v>30</v>
      </c>
      <c r="B52" s="54"/>
      <c r="C52" s="109">
        <v>417000000</v>
      </c>
      <c r="D52" s="46">
        <v>45937</v>
      </c>
      <c r="F52" s="28"/>
      <c r="I52" s="9"/>
      <c r="J52" s="9"/>
      <c r="K52" s="9"/>
    </row>
    <row r="53" spans="1:11" x14ac:dyDescent="0.2">
      <c r="A53" s="42" t="s">
        <v>19</v>
      </c>
      <c r="B53" s="54"/>
      <c r="C53" s="109">
        <v>400000000</v>
      </c>
      <c r="D53" s="46">
        <v>45720</v>
      </c>
      <c r="F53" s="28"/>
      <c r="I53" s="9"/>
      <c r="J53" s="9"/>
      <c r="K53" s="9"/>
    </row>
    <row r="54" spans="1:11" x14ac:dyDescent="0.2">
      <c r="A54" s="42" t="s">
        <v>19</v>
      </c>
      <c r="B54" s="54"/>
      <c r="C54" s="109">
        <v>412500000</v>
      </c>
      <c r="D54" s="46">
        <v>45727</v>
      </c>
      <c r="F54" s="28"/>
      <c r="I54" s="9"/>
      <c r="J54" s="9"/>
      <c r="K54" s="9"/>
    </row>
    <row r="55" spans="1:11" x14ac:dyDescent="0.2">
      <c r="A55" s="42" t="s">
        <v>19</v>
      </c>
      <c r="B55" s="54"/>
      <c r="C55" s="109">
        <v>412500000</v>
      </c>
      <c r="D55" s="46">
        <v>45755</v>
      </c>
      <c r="F55" s="28"/>
      <c r="I55" s="9"/>
      <c r="J55" s="9"/>
      <c r="K55" s="9"/>
    </row>
    <row r="56" spans="1:11" x14ac:dyDescent="0.2">
      <c r="A56" s="42" t="s">
        <v>19</v>
      </c>
      <c r="B56" s="54"/>
      <c r="C56" s="109">
        <v>412500000</v>
      </c>
      <c r="D56" s="46">
        <v>45762</v>
      </c>
      <c r="F56" s="28"/>
      <c r="I56" s="9"/>
      <c r="J56" s="9"/>
      <c r="K56" s="9"/>
    </row>
    <row r="57" spans="1:11" x14ac:dyDescent="0.2">
      <c r="A57" s="42" t="s">
        <v>19</v>
      </c>
      <c r="B57" s="54"/>
      <c r="C57" s="109">
        <v>412500000</v>
      </c>
      <c r="D57" s="46">
        <v>45783</v>
      </c>
      <c r="F57" s="28"/>
      <c r="I57" s="9"/>
      <c r="J57" s="9"/>
      <c r="K57" s="9"/>
    </row>
    <row r="58" spans="1:11" x14ac:dyDescent="0.2">
      <c r="A58" s="42" t="s">
        <v>19</v>
      </c>
      <c r="B58" s="54"/>
      <c r="C58" s="109">
        <v>412500000</v>
      </c>
      <c r="D58" s="46">
        <v>45790</v>
      </c>
      <c r="F58" s="28"/>
      <c r="I58" s="9"/>
      <c r="J58" s="9"/>
      <c r="K58" s="9"/>
    </row>
    <row r="59" spans="1:11" x14ac:dyDescent="0.2">
      <c r="A59" s="42" t="s">
        <v>19</v>
      </c>
      <c r="B59" s="54"/>
      <c r="C59" s="109">
        <v>412500000</v>
      </c>
      <c r="D59" s="46">
        <v>45811</v>
      </c>
      <c r="F59" s="28"/>
      <c r="I59" s="9"/>
      <c r="J59" s="9"/>
      <c r="K59" s="9"/>
    </row>
    <row r="60" spans="1:11" x14ac:dyDescent="0.2">
      <c r="A60" s="42" t="s">
        <v>19</v>
      </c>
      <c r="B60" s="54"/>
      <c r="C60" s="109">
        <v>412500000</v>
      </c>
      <c r="D60" s="46">
        <v>45818</v>
      </c>
      <c r="F60" s="28"/>
      <c r="I60" s="9"/>
      <c r="J60" s="9"/>
      <c r="K60" s="9"/>
    </row>
    <row r="61" spans="1:11" x14ac:dyDescent="0.2">
      <c r="A61" s="42" t="s">
        <v>19</v>
      </c>
      <c r="B61" s="54"/>
      <c r="C61" s="109">
        <v>412500000</v>
      </c>
      <c r="D61" s="46">
        <v>45846</v>
      </c>
      <c r="F61" s="28"/>
      <c r="I61" s="9"/>
      <c r="J61" s="9"/>
      <c r="K61" s="9"/>
    </row>
    <row r="62" spans="1:11" x14ac:dyDescent="0.2">
      <c r="A62" s="42" t="s">
        <v>32</v>
      </c>
      <c r="B62" s="54"/>
      <c r="C62" s="109">
        <v>500000000</v>
      </c>
      <c r="D62" s="46">
        <v>45951</v>
      </c>
      <c r="F62" s="28"/>
      <c r="I62" s="9"/>
      <c r="J62" s="9"/>
      <c r="K62" s="9"/>
    </row>
    <row r="63" spans="1:11" x14ac:dyDescent="0.2">
      <c r="A63" s="42" t="s">
        <v>32</v>
      </c>
      <c r="B63" s="54"/>
      <c r="C63" s="109">
        <v>500000000</v>
      </c>
      <c r="D63" s="46">
        <v>45981</v>
      </c>
      <c r="F63" s="28"/>
      <c r="I63" s="9"/>
      <c r="J63" s="9"/>
      <c r="K63" s="9"/>
    </row>
    <row r="64" spans="1:11" x14ac:dyDescent="0.2">
      <c r="A64" s="42" t="s">
        <v>32</v>
      </c>
      <c r="B64" s="54"/>
      <c r="C64" s="109">
        <v>500000000</v>
      </c>
      <c r="D64" s="46">
        <v>46010</v>
      </c>
      <c r="F64" s="28"/>
      <c r="I64" s="9"/>
      <c r="J64" s="9"/>
      <c r="K64" s="9"/>
    </row>
    <row r="66" spans="1:11" ht="13.5" thickBot="1" x14ac:dyDescent="0.25">
      <c r="A66" s="33"/>
      <c r="B66" s="56"/>
      <c r="C66" s="110"/>
      <c r="D66" s="25"/>
      <c r="I66" s="9"/>
      <c r="J66" s="9"/>
      <c r="K66" s="9"/>
    </row>
    <row r="67" spans="1:11" ht="13.5" thickBot="1" x14ac:dyDescent="0.25">
      <c r="A67" s="47"/>
      <c r="B67" s="57"/>
      <c r="C67" s="111">
        <f>SUM(C18:C66)</f>
        <v>18060000000</v>
      </c>
      <c r="D67" s="48"/>
      <c r="I67" s="9"/>
      <c r="J67" s="9"/>
      <c r="K67" s="9"/>
    </row>
    <row r="69" spans="1:11" x14ac:dyDescent="0.2">
      <c r="A69" s="41" t="s">
        <v>31</v>
      </c>
      <c r="B69" s="54"/>
      <c r="C69" s="107"/>
      <c r="D69" s="42"/>
      <c r="I69" s="9"/>
      <c r="J69" s="9"/>
      <c r="K69" s="9"/>
    </row>
    <row r="70" spans="1:11" ht="13.5" thickBot="1" x14ac:dyDescent="0.25">
      <c r="A70" s="43" t="s">
        <v>25</v>
      </c>
      <c r="B70" s="55" t="s">
        <v>26</v>
      </c>
      <c r="C70" s="108" t="s">
        <v>27</v>
      </c>
      <c r="D70" s="44" t="s">
        <v>28</v>
      </c>
      <c r="I70" s="9"/>
      <c r="J70" s="9"/>
      <c r="K70" s="9"/>
    </row>
    <row r="71" spans="1:11" x14ac:dyDescent="0.2">
      <c r="A71" s="42" t="s">
        <v>17</v>
      </c>
      <c r="B71" s="54"/>
      <c r="C71" s="109">
        <f>15002630*1.1</f>
        <v>16502893.000000002</v>
      </c>
      <c r="D71" s="46">
        <v>45664</v>
      </c>
      <c r="F71" s="28"/>
      <c r="I71" s="9"/>
      <c r="J71" s="9"/>
      <c r="K71" s="9"/>
    </row>
    <row r="72" spans="1:11" x14ac:dyDescent="0.2">
      <c r="A72" s="42" t="s">
        <v>17</v>
      </c>
      <c r="B72" s="54"/>
      <c r="C72" s="109">
        <f>1250219*1.1</f>
        <v>1375240.9000000001</v>
      </c>
      <c r="D72" s="46">
        <v>45671</v>
      </c>
      <c r="F72" s="28"/>
      <c r="I72" s="9"/>
      <c r="J72" s="9"/>
      <c r="K72" s="9"/>
    </row>
    <row r="73" spans="1:11" x14ac:dyDescent="0.2">
      <c r="A73" s="42" t="s">
        <v>17</v>
      </c>
      <c r="B73" s="54"/>
      <c r="C73" s="109">
        <f>1875329*1.1</f>
        <v>2062861.9000000001</v>
      </c>
      <c r="D73" s="46">
        <v>45692</v>
      </c>
      <c r="F73" s="28"/>
      <c r="I73" s="9"/>
      <c r="J73" s="9"/>
      <c r="K73" s="9"/>
    </row>
    <row r="74" spans="1:11" x14ac:dyDescent="0.2">
      <c r="A74" s="42" t="s">
        <v>146</v>
      </c>
      <c r="B74" s="54"/>
      <c r="C74" s="109">
        <v>42783562</v>
      </c>
      <c r="D74" s="46">
        <v>45678</v>
      </c>
      <c r="F74" s="28"/>
      <c r="I74" s="9"/>
      <c r="J74" s="9"/>
      <c r="K74" s="9"/>
    </row>
    <row r="75" spans="1:11" x14ac:dyDescent="0.2">
      <c r="A75" s="42" t="s">
        <v>146</v>
      </c>
      <c r="B75" s="54"/>
      <c r="C75" s="109">
        <v>21163836</v>
      </c>
      <c r="D75" s="46">
        <v>45712</v>
      </c>
      <c r="F75" s="28"/>
      <c r="I75" s="9"/>
      <c r="J75" s="9"/>
      <c r="K75" s="9"/>
    </row>
    <row r="76" spans="1:11" x14ac:dyDescent="0.2">
      <c r="A76" s="42" t="s">
        <v>146</v>
      </c>
      <c r="B76" s="54"/>
      <c r="C76" s="109">
        <v>37347945</v>
      </c>
      <c r="D76" s="46">
        <v>45783</v>
      </c>
      <c r="F76" s="28"/>
      <c r="I76" s="9"/>
      <c r="J76" s="9"/>
      <c r="K76" s="9"/>
    </row>
    <row r="77" spans="1:11" x14ac:dyDescent="0.2">
      <c r="A77" s="42" t="s">
        <v>146</v>
      </c>
      <c r="B77" s="54"/>
      <c r="C77" s="109">
        <v>3490411</v>
      </c>
      <c r="D77" s="46">
        <v>45790</v>
      </c>
      <c r="F77" s="28"/>
      <c r="I77" s="9"/>
      <c r="J77" s="9"/>
      <c r="K77" s="9"/>
    </row>
    <row r="78" spans="1:11" x14ac:dyDescent="0.2">
      <c r="A78" s="42" t="s">
        <v>146</v>
      </c>
      <c r="B78" s="54"/>
      <c r="C78" s="109">
        <v>3298630</v>
      </c>
      <c r="D78" s="46">
        <v>45797</v>
      </c>
      <c r="F78" s="28"/>
      <c r="I78" s="9"/>
      <c r="J78" s="9"/>
      <c r="K78" s="9"/>
    </row>
    <row r="79" spans="1:11" x14ac:dyDescent="0.2">
      <c r="A79" s="42" t="s">
        <v>146</v>
      </c>
      <c r="B79" s="54"/>
      <c r="C79" s="109">
        <v>15035616</v>
      </c>
      <c r="D79" s="46">
        <v>45832</v>
      </c>
      <c r="F79" s="28"/>
      <c r="I79" s="9"/>
      <c r="J79" s="9"/>
      <c r="K79" s="9"/>
    </row>
    <row r="80" spans="1:11" x14ac:dyDescent="0.2">
      <c r="A80" s="42" t="s">
        <v>146</v>
      </c>
      <c r="B80" s="54"/>
      <c r="C80" s="109">
        <v>4330959</v>
      </c>
      <c r="D80" s="46">
        <v>45845</v>
      </c>
      <c r="F80" s="28"/>
      <c r="I80" s="9"/>
      <c r="J80" s="9"/>
      <c r="K80" s="9"/>
    </row>
    <row r="81" spans="1:11" x14ac:dyDescent="0.2">
      <c r="A81" s="42" t="s">
        <v>146</v>
      </c>
      <c r="B81" s="54"/>
      <c r="C81" s="109">
        <v>5983562</v>
      </c>
      <c r="D81" s="46">
        <v>45866</v>
      </c>
      <c r="F81" s="28"/>
      <c r="I81" s="9"/>
      <c r="J81" s="9"/>
      <c r="K81" s="9"/>
    </row>
    <row r="82" spans="1:11" x14ac:dyDescent="0.2">
      <c r="A82" s="42" t="s">
        <v>146</v>
      </c>
      <c r="B82" s="54"/>
      <c r="C82" s="109">
        <v>8521644</v>
      </c>
      <c r="D82" s="46">
        <v>45902</v>
      </c>
      <c r="F82" s="28"/>
      <c r="I82" s="9"/>
      <c r="J82" s="9"/>
      <c r="K82" s="9"/>
    </row>
    <row r="83" spans="1:11" x14ac:dyDescent="0.2">
      <c r="A83" s="42" t="s">
        <v>146</v>
      </c>
      <c r="B83" s="54"/>
      <c r="C83" s="109">
        <v>7715068</v>
      </c>
      <c r="D83" s="46">
        <v>45957</v>
      </c>
      <c r="F83" s="28"/>
      <c r="I83" s="9"/>
      <c r="J83" s="9"/>
      <c r="K83" s="9"/>
    </row>
    <row r="84" spans="1:11" x14ac:dyDescent="0.2">
      <c r="A84" s="42" t="s">
        <v>146</v>
      </c>
      <c r="B84" s="54"/>
      <c r="C84" s="109">
        <v>920548</v>
      </c>
      <c r="D84" s="46">
        <v>45978</v>
      </c>
      <c r="F84" s="28"/>
      <c r="I84" s="9"/>
      <c r="J84" s="9"/>
      <c r="K84" s="9"/>
    </row>
    <row r="85" spans="1:11" x14ac:dyDescent="0.2">
      <c r="A85" s="42" t="s">
        <v>18</v>
      </c>
      <c r="B85" s="54"/>
      <c r="C85" s="109">
        <v>127762090</v>
      </c>
      <c r="D85" s="46">
        <v>45678</v>
      </c>
      <c r="F85" s="28"/>
      <c r="I85" s="9"/>
      <c r="J85" s="9"/>
      <c r="K85" s="9"/>
    </row>
    <row r="86" spans="1:11" x14ac:dyDescent="0.2">
      <c r="A86" s="42" t="s">
        <v>18</v>
      </c>
      <c r="B86" s="54"/>
      <c r="C86" s="109">
        <v>93905136</v>
      </c>
      <c r="D86" s="46">
        <v>45825</v>
      </c>
      <c r="F86" s="28"/>
      <c r="I86" s="9"/>
      <c r="J86" s="9"/>
      <c r="K86" s="9"/>
    </row>
    <row r="87" spans="1:11" x14ac:dyDescent="0.2">
      <c r="A87" s="42" t="s">
        <v>18</v>
      </c>
      <c r="B87" s="54"/>
      <c r="C87" s="109">
        <v>15382556</v>
      </c>
      <c r="D87" s="46">
        <v>45853</v>
      </c>
      <c r="F87" s="28"/>
      <c r="I87" s="9"/>
      <c r="J87" s="9"/>
      <c r="K87" s="9"/>
    </row>
    <row r="88" spans="1:11" x14ac:dyDescent="0.2">
      <c r="A88" s="42" t="s">
        <v>18</v>
      </c>
      <c r="B88" s="54"/>
      <c r="C88" s="109">
        <v>16023495</v>
      </c>
      <c r="D88" s="46">
        <v>45888</v>
      </c>
      <c r="F88" s="28"/>
      <c r="I88" s="9"/>
      <c r="J88" s="9"/>
      <c r="K88" s="9"/>
    </row>
    <row r="89" spans="1:11" x14ac:dyDescent="0.2">
      <c r="A89" s="42" t="s">
        <v>18</v>
      </c>
      <c r="B89" s="54"/>
      <c r="C89" s="109">
        <v>12818796</v>
      </c>
      <c r="D89" s="46">
        <v>45923</v>
      </c>
      <c r="F89" s="28"/>
      <c r="I89" s="9"/>
      <c r="J89" s="9"/>
      <c r="K89" s="9"/>
    </row>
    <row r="90" spans="1:11" x14ac:dyDescent="0.2">
      <c r="A90" s="42" t="s">
        <v>18</v>
      </c>
      <c r="B90" s="54"/>
      <c r="C90" s="109">
        <v>5768458</v>
      </c>
      <c r="D90" s="46">
        <v>45944</v>
      </c>
      <c r="F90" s="28"/>
      <c r="I90" s="9"/>
      <c r="J90" s="9"/>
      <c r="K90" s="9"/>
    </row>
    <row r="91" spans="1:11" x14ac:dyDescent="0.2">
      <c r="A91" s="42" t="s">
        <v>18</v>
      </c>
      <c r="B91" s="54"/>
      <c r="C91" s="109">
        <v>3845639</v>
      </c>
      <c r="D91" s="46">
        <v>45965</v>
      </c>
      <c r="F91" s="28"/>
      <c r="I91" s="9"/>
      <c r="J91" s="9"/>
      <c r="K91" s="9"/>
    </row>
    <row r="92" spans="1:11" x14ac:dyDescent="0.2">
      <c r="A92" s="42" t="s">
        <v>18</v>
      </c>
      <c r="B92" s="54"/>
      <c r="C92" s="109">
        <v>37372165</v>
      </c>
      <c r="D92" s="46">
        <v>45706</v>
      </c>
      <c r="F92" s="28"/>
      <c r="I92" s="9"/>
      <c r="J92" s="9"/>
      <c r="K92" s="9"/>
    </row>
    <row r="93" spans="1:11" x14ac:dyDescent="0.2">
      <c r="A93" s="42" t="s">
        <v>18</v>
      </c>
      <c r="B93" s="54"/>
      <c r="C93" s="109">
        <v>9105594</v>
      </c>
      <c r="D93" s="46">
        <v>45769</v>
      </c>
      <c r="F93" s="28"/>
      <c r="I93" s="9"/>
      <c r="J93" s="9"/>
      <c r="K93" s="9"/>
    </row>
    <row r="94" spans="1:11" x14ac:dyDescent="0.2">
      <c r="A94" s="42" t="s">
        <v>18</v>
      </c>
      <c r="B94" s="54"/>
      <c r="C94" s="109">
        <v>2023465</v>
      </c>
      <c r="D94" s="46">
        <v>45797</v>
      </c>
      <c r="F94" s="28"/>
      <c r="I94" s="9"/>
      <c r="J94" s="9"/>
      <c r="K94" s="9"/>
    </row>
    <row r="95" spans="1:11" x14ac:dyDescent="0.2">
      <c r="A95" s="42" t="s">
        <v>18</v>
      </c>
      <c r="B95" s="54"/>
      <c r="C95" s="109">
        <v>183753001</v>
      </c>
      <c r="D95" s="46">
        <v>45803</v>
      </c>
      <c r="F95" s="28"/>
      <c r="I95" s="9"/>
      <c r="J95" s="9"/>
      <c r="K95" s="9"/>
    </row>
    <row r="96" spans="1:11" x14ac:dyDescent="0.2">
      <c r="A96" s="42" t="s">
        <v>18</v>
      </c>
      <c r="B96" s="54"/>
      <c r="C96" s="109">
        <v>70554950</v>
      </c>
      <c r="D96" s="46">
        <v>45894</v>
      </c>
      <c r="F96" s="28"/>
      <c r="I96" s="9"/>
      <c r="J96" s="9"/>
      <c r="K96" s="9"/>
    </row>
    <row r="97" spans="1:11" x14ac:dyDescent="0.2">
      <c r="A97" s="42" t="s">
        <v>18</v>
      </c>
      <c r="B97" s="54"/>
      <c r="C97" s="109">
        <v>42984246</v>
      </c>
      <c r="D97" s="46">
        <v>45957</v>
      </c>
      <c r="F97" s="28"/>
      <c r="I97" s="9"/>
      <c r="J97" s="9"/>
      <c r="K97" s="9"/>
    </row>
    <row r="98" spans="1:11" x14ac:dyDescent="0.2">
      <c r="A98" s="42" t="s">
        <v>18</v>
      </c>
      <c r="B98" s="54"/>
      <c r="C98" s="109">
        <v>10234344</v>
      </c>
      <c r="D98" s="46">
        <v>45972</v>
      </c>
      <c r="F98" s="28"/>
      <c r="I98" s="9"/>
      <c r="J98" s="9"/>
      <c r="K98" s="9"/>
    </row>
    <row r="99" spans="1:11" x14ac:dyDescent="0.2">
      <c r="A99" s="42" t="s">
        <v>30</v>
      </c>
      <c r="B99" s="54"/>
      <c r="C99" s="109">
        <f>88175342*1.1</f>
        <v>96992876.200000003</v>
      </c>
      <c r="D99" s="46">
        <v>45684</v>
      </c>
      <c r="F99" s="28"/>
      <c r="I99" s="9"/>
      <c r="J99" s="9"/>
      <c r="K99" s="9"/>
    </row>
    <row r="100" spans="1:11" x14ac:dyDescent="0.2">
      <c r="A100" s="42" t="s">
        <v>30</v>
      </c>
      <c r="B100" s="54"/>
      <c r="C100" s="109">
        <f>3373151*1.1</f>
        <v>3710466.1</v>
      </c>
      <c r="D100" s="46">
        <v>45699</v>
      </c>
      <c r="F100" s="28"/>
      <c r="I100" s="9"/>
      <c r="J100" s="9"/>
      <c r="K100" s="9"/>
    </row>
    <row r="101" spans="1:11" x14ac:dyDescent="0.2">
      <c r="A101" s="42" t="s">
        <v>30</v>
      </c>
      <c r="B101" s="54"/>
      <c r="C101" s="109">
        <f>5247123*1.1</f>
        <v>5771835.3000000007</v>
      </c>
      <c r="D101" s="46">
        <v>45734</v>
      </c>
      <c r="F101" s="28"/>
      <c r="I101" s="9"/>
      <c r="J101" s="9"/>
      <c r="K101" s="9"/>
    </row>
    <row r="102" spans="1:11" x14ac:dyDescent="0.2">
      <c r="A102" s="42" t="s">
        <v>30</v>
      </c>
      <c r="B102" s="54"/>
      <c r="C102" s="109">
        <f>449753*1.1</f>
        <v>494728.30000000005</v>
      </c>
      <c r="D102" s="46">
        <v>45740</v>
      </c>
      <c r="F102" s="28"/>
      <c r="I102" s="9"/>
      <c r="J102" s="9"/>
      <c r="K102" s="9"/>
    </row>
    <row r="103" spans="1:11" x14ac:dyDescent="0.2">
      <c r="A103" s="42" t="s">
        <v>30</v>
      </c>
      <c r="B103" s="54"/>
      <c r="C103" s="109">
        <f>90369863*1.1</f>
        <v>99406849.300000012</v>
      </c>
      <c r="D103" s="46">
        <v>45775</v>
      </c>
      <c r="F103" s="28"/>
      <c r="I103" s="9"/>
      <c r="J103" s="9"/>
      <c r="K103" s="9"/>
    </row>
    <row r="104" spans="1:11" x14ac:dyDescent="0.2">
      <c r="A104" s="42" t="s">
        <v>30</v>
      </c>
      <c r="B104" s="54"/>
      <c r="C104" s="109">
        <f>42674658*1.1</f>
        <v>46942123.800000004</v>
      </c>
      <c r="D104" s="46">
        <v>45860</v>
      </c>
      <c r="F104" s="28"/>
      <c r="I104" s="9"/>
      <c r="J104" s="9"/>
      <c r="K104" s="9"/>
    </row>
    <row r="105" spans="1:11" x14ac:dyDescent="0.2">
      <c r="A105" s="42" t="s">
        <v>30</v>
      </c>
      <c r="B105" s="54"/>
      <c r="C105" s="109">
        <f>5861992*1.1</f>
        <v>6448191.2000000002</v>
      </c>
      <c r="D105" s="46">
        <v>45874</v>
      </c>
      <c r="F105" s="28"/>
      <c r="I105" s="9"/>
      <c r="J105" s="9"/>
      <c r="K105" s="9"/>
    </row>
    <row r="106" spans="1:11" x14ac:dyDescent="0.2">
      <c r="A106" s="42" t="s">
        <v>30</v>
      </c>
      <c r="B106" s="54"/>
      <c r="C106" s="109">
        <f>2344797*1.1</f>
        <v>2579276.7000000002</v>
      </c>
      <c r="D106" s="46">
        <v>45881</v>
      </c>
      <c r="F106" s="28"/>
      <c r="I106" s="9"/>
      <c r="J106" s="9"/>
      <c r="K106" s="9"/>
    </row>
    <row r="107" spans="1:11" x14ac:dyDescent="0.2">
      <c r="A107" s="42" t="s">
        <v>30</v>
      </c>
      <c r="B107" s="54"/>
      <c r="C107" s="109">
        <f>7034390*1.1</f>
        <v>7737829.0000000009</v>
      </c>
      <c r="D107" s="46">
        <v>45909</v>
      </c>
      <c r="F107" s="28"/>
      <c r="I107" s="9"/>
      <c r="J107" s="9"/>
      <c r="K107" s="9"/>
    </row>
    <row r="108" spans="1:11" x14ac:dyDescent="0.2">
      <c r="A108" s="42" t="s">
        <v>30</v>
      </c>
      <c r="B108" s="54"/>
      <c r="C108" s="109">
        <f>1172398*1.1</f>
        <v>1289637.8</v>
      </c>
      <c r="D108" s="46">
        <v>45916</v>
      </c>
      <c r="F108" s="28"/>
      <c r="I108" s="9"/>
      <c r="J108" s="9"/>
      <c r="K108" s="9"/>
    </row>
    <row r="109" spans="1:11" x14ac:dyDescent="0.2">
      <c r="A109" s="42" t="s">
        <v>30</v>
      </c>
      <c r="B109" s="54"/>
      <c r="C109" s="109">
        <f>1758598*1.1</f>
        <v>1934457.8</v>
      </c>
      <c r="D109" s="46">
        <v>45937</v>
      </c>
      <c r="F109" s="28"/>
      <c r="I109" s="9"/>
      <c r="J109" s="9"/>
      <c r="K109" s="9"/>
    </row>
    <row r="110" spans="1:11" x14ac:dyDescent="0.2">
      <c r="A110" s="42" t="s">
        <v>19</v>
      </c>
      <c r="B110" s="54"/>
      <c r="C110" s="109">
        <f>142059726*1.1</f>
        <v>156265698.60000002</v>
      </c>
      <c r="D110" s="46">
        <v>45692</v>
      </c>
      <c r="F110" s="28"/>
      <c r="I110" s="9"/>
      <c r="J110" s="9"/>
      <c r="K110" s="9"/>
    </row>
    <row r="111" spans="1:11" x14ac:dyDescent="0.2">
      <c r="A111" s="42" t="s">
        <v>19</v>
      </c>
      <c r="B111" s="54"/>
      <c r="C111" s="109">
        <f>21855342*1.1</f>
        <v>24040876.200000003</v>
      </c>
      <c r="D111" s="46">
        <v>45720</v>
      </c>
      <c r="F111" s="28"/>
      <c r="I111" s="9"/>
      <c r="J111" s="9"/>
      <c r="K111" s="9"/>
    </row>
    <row r="112" spans="1:11" x14ac:dyDescent="0.2">
      <c r="A112" s="42" t="s">
        <v>19</v>
      </c>
      <c r="B112" s="54"/>
      <c r="C112" s="109">
        <f>4873151*1.1</f>
        <v>5360466.1000000006</v>
      </c>
      <c r="D112" s="46">
        <v>45727</v>
      </c>
      <c r="F112" s="28"/>
      <c r="I112" s="9"/>
      <c r="J112" s="9"/>
      <c r="K112" s="9"/>
    </row>
    <row r="113" spans="1:11" x14ac:dyDescent="0.2">
      <c r="A113" s="42" t="s">
        <v>19</v>
      </c>
      <c r="B113" s="54"/>
      <c r="C113" s="109">
        <f>17056027*1.1</f>
        <v>18761629.700000003</v>
      </c>
      <c r="D113" s="46">
        <v>45755</v>
      </c>
      <c r="F113" s="28"/>
      <c r="I113" s="9"/>
      <c r="J113" s="9"/>
      <c r="K113" s="9"/>
    </row>
    <row r="114" spans="1:11" x14ac:dyDescent="0.2">
      <c r="A114" s="42" t="s">
        <v>19</v>
      </c>
      <c r="B114" s="54"/>
      <c r="C114" s="109">
        <f>3654863*1.1</f>
        <v>4020349.3000000003</v>
      </c>
      <c r="D114" s="46">
        <v>45762</v>
      </c>
      <c r="F114" s="28"/>
      <c r="I114" s="9"/>
      <c r="J114" s="9"/>
      <c r="K114" s="9"/>
    </row>
    <row r="115" spans="1:11" x14ac:dyDescent="0.2">
      <c r="A115" s="42" t="s">
        <v>19</v>
      </c>
      <c r="B115" s="54"/>
      <c r="C115" s="109">
        <f>9137158*1.1</f>
        <v>10050873.800000001</v>
      </c>
      <c r="D115" s="46">
        <v>45783</v>
      </c>
      <c r="F115" s="28"/>
      <c r="I115" s="9"/>
      <c r="J115" s="9"/>
      <c r="K115" s="9"/>
    </row>
    <row r="116" spans="1:11" x14ac:dyDescent="0.2">
      <c r="A116" s="42" t="s">
        <v>19</v>
      </c>
      <c r="B116" s="54"/>
      <c r="C116" s="109">
        <f>2436575*1.1</f>
        <v>2680232.5</v>
      </c>
      <c r="D116" s="46">
        <v>45790</v>
      </c>
      <c r="F116" s="28"/>
      <c r="I116" s="9"/>
      <c r="J116" s="9"/>
      <c r="K116" s="9"/>
    </row>
    <row r="117" spans="1:11" x14ac:dyDescent="0.2">
      <c r="A117" s="42" t="s">
        <v>19</v>
      </c>
      <c r="B117" s="54"/>
      <c r="C117" s="109">
        <f>5482295*1.1</f>
        <v>6030524.5000000009</v>
      </c>
      <c r="D117" s="46">
        <v>45811</v>
      </c>
      <c r="F117" s="28"/>
      <c r="I117" s="9"/>
      <c r="J117" s="9"/>
      <c r="K117" s="9"/>
    </row>
    <row r="118" spans="1:11" x14ac:dyDescent="0.2">
      <c r="A118" s="42" t="s">
        <v>19</v>
      </c>
      <c r="B118" s="54"/>
      <c r="C118" s="109">
        <f>1218288*1.1</f>
        <v>1340116.8</v>
      </c>
      <c r="D118" s="46">
        <v>45818</v>
      </c>
      <c r="F118" s="28"/>
      <c r="I118" s="9"/>
      <c r="J118" s="9"/>
      <c r="K118" s="9"/>
    </row>
    <row r="119" spans="1:11" x14ac:dyDescent="0.2">
      <c r="A119" s="42" t="s">
        <v>19</v>
      </c>
      <c r="B119" s="54"/>
      <c r="C119" s="109">
        <f>2436575*1.1</f>
        <v>2680232.5</v>
      </c>
      <c r="D119" s="46">
        <v>45846</v>
      </c>
      <c r="F119" s="28"/>
      <c r="I119" s="9"/>
      <c r="J119" s="9"/>
      <c r="K119" s="9"/>
    </row>
    <row r="120" spans="1:11" x14ac:dyDescent="0.2">
      <c r="A120" s="42" t="s">
        <v>32</v>
      </c>
      <c r="B120" s="54"/>
      <c r="C120" s="109">
        <v>86013699</v>
      </c>
      <c r="D120" s="46">
        <v>45678</v>
      </c>
      <c r="F120" s="28"/>
      <c r="I120" s="9"/>
      <c r="J120" s="9"/>
      <c r="K120" s="9"/>
    </row>
    <row r="121" spans="1:11" x14ac:dyDescent="0.2">
      <c r="A121" s="42" t="s">
        <v>32</v>
      </c>
      <c r="B121" s="54"/>
      <c r="C121" s="109">
        <v>86013699</v>
      </c>
      <c r="D121" s="46">
        <v>45769</v>
      </c>
      <c r="F121" s="28"/>
      <c r="I121" s="9"/>
      <c r="J121" s="9"/>
      <c r="K121" s="9"/>
    </row>
    <row r="122" spans="1:11" x14ac:dyDescent="0.2">
      <c r="A122" s="42" t="s">
        <v>32</v>
      </c>
      <c r="B122" s="54"/>
      <c r="C122" s="109">
        <v>86013699</v>
      </c>
      <c r="D122" s="46">
        <v>45860</v>
      </c>
      <c r="F122" s="28"/>
      <c r="I122" s="9"/>
      <c r="J122" s="9"/>
      <c r="K122" s="9"/>
    </row>
    <row r="123" spans="1:11" x14ac:dyDescent="0.2">
      <c r="A123" s="42" t="s">
        <v>32</v>
      </c>
      <c r="B123" s="54"/>
      <c r="C123" s="109">
        <v>86180366</v>
      </c>
      <c r="D123" s="46">
        <v>45951</v>
      </c>
      <c r="F123" s="28"/>
      <c r="I123" s="9"/>
      <c r="J123" s="9"/>
      <c r="K123" s="9"/>
    </row>
    <row r="124" spans="1:11" x14ac:dyDescent="0.2">
      <c r="A124" s="42" t="s">
        <v>32</v>
      </c>
      <c r="B124" s="54"/>
      <c r="C124" s="109">
        <v>166667</v>
      </c>
      <c r="D124" s="46">
        <v>45981</v>
      </c>
      <c r="F124" s="28"/>
      <c r="I124" s="9"/>
      <c r="J124" s="9"/>
      <c r="K124" s="9"/>
    </row>
    <row r="125" spans="1:11" x14ac:dyDescent="0.2">
      <c r="A125" s="42" t="s">
        <v>32</v>
      </c>
      <c r="B125" s="54"/>
      <c r="C125" s="109">
        <v>166667</v>
      </c>
      <c r="D125" s="46">
        <v>46010</v>
      </c>
      <c r="F125" s="28"/>
      <c r="I125" s="9"/>
      <c r="J125" s="9"/>
      <c r="K125" s="9"/>
    </row>
    <row r="127" spans="1:11" ht="13.5" thickBot="1" x14ac:dyDescent="0.25">
      <c r="I127" s="9"/>
      <c r="J127" s="9"/>
      <c r="K127" s="9"/>
    </row>
    <row r="128" spans="1:11" ht="13.5" thickBot="1" x14ac:dyDescent="0.25">
      <c r="A128" s="47"/>
      <c r="B128" s="57"/>
      <c r="C128" s="111">
        <f>SUM(C71:C127)</f>
        <v>1651160780.3</v>
      </c>
      <c r="D128" s="48"/>
      <c r="I128" s="9"/>
      <c r="J128" s="9"/>
      <c r="K128" s="9"/>
    </row>
    <row r="131" spans="1:11" x14ac:dyDescent="0.2">
      <c r="A131" s="41" t="s">
        <v>33</v>
      </c>
      <c r="B131" s="54"/>
      <c r="C131" s="107"/>
      <c r="D131" s="42"/>
      <c r="I131" s="9"/>
      <c r="J131" s="9"/>
      <c r="K131" s="9"/>
    </row>
    <row r="132" spans="1:11" ht="13.5" thickBot="1" x14ac:dyDescent="0.25">
      <c r="A132" s="43" t="s">
        <v>25</v>
      </c>
      <c r="B132" s="55" t="s">
        <v>26</v>
      </c>
      <c r="C132" s="108" t="s">
        <v>27</v>
      </c>
      <c r="D132" s="44" t="s">
        <v>28</v>
      </c>
      <c r="I132" s="9"/>
      <c r="J132" s="9"/>
      <c r="K132" s="9"/>
    </row>
    <row r="133" spans="1:11" x14ac:dyDescent="0.2">
      <c r="A133" s="42"/>
      <c r="B133" s="54"/>
      <c r="C133" s="109"/>
      <c r="D133" s="46"/>
      <c r="F133" s="28"/>
      <c r="I133" s="9"/>
      <c r="J133" s="9"/>
      <c r="K133" s="9"/>
    </row>
    <row r="134" spans="1:11" x14ac:dyDescent="0.2">
      <c r="A134" s="42"/>
      <c r="B134" s="54"/>
      <c r="C134" s="109"/>
      <c r="D134" s="46"/>
      <c r="F134" s="28"/>
      <c r="I134" s="9"/>
      <c r="J134" s="9"/>
      <c r="K134" s="9"/>
    </row>
    <row r="136" spans="1:11" ht="13.5" thickBot="1" x14ac:dyDescent="0.25">
      <c r="I136" s="9"/>
      <c r="J136" s="9"/>
      <c r="K136" s="9"/>
    </row>
    <row r="137" spans="1:11" ht="13.5" thickBot="1" x14ac:dyDescent="0.25">
      <c r="A137" s="47"/>
      <c r="B137" s="57"/>
      <c r="C137" s="111">
        <f>SUM(C133:C136)</f>
        <v>0</v>
      </c>
      <c r="D137" s="48"/>
      <c r="I137" s="9"/>
      <c r="J137" s="9"/>
      <c r="K137" s="9"/>
    </row>
    <row r="140" spans="1:11" x14ac:dyDescent="0.2">
      <c r="A140" s="41" t="s">
        <v>35</v>
      </c>
      <c r="B140" s="54"/>
      <c r="C140" s="107"/>
      <c r="D140" s="42"/>
      <c r="I140" s="9"/>
      <c r="J140" s="9"/>
      <c r="K140" s="9"/>
    </row>
    <row r="141" spans="1:11" ht="13.5" thickBot="1" x14ac:dyDescent="0.25">
      <c r="A141" s="43" t="s">
        <v>25</v>
      </c>
      <c r="B141" s="55" t="s">
        <v>26</v>
      </c>
      <c r="C141" s="108" t="s">
        <v>27</v>
      </c>
      <c r="D141" s="44" t="s">
        <v>28</v>
      </c>
      <c r="I141" s="9"/>
      <c r="J141" s="9"/>
      <c r="K141" s="9"/>
    </row>
    <row r="142" spans="1:11" x14ac:dyDescent="0.2">
      <c r="A142" s="42" t="s">
        <v>34</v>
      </c>
      <c r="B142" s="54">
        <v>9972.6</v>
      </c>
      <c r="C142" s="109">
        <f>(+B142*$C$12)-373338</f>
        <v>77845852.566</v>
      </c>
      <c r="D142" s="46">
        <v>45729</v>
      </c>
      <c r="F142" s="28"/>
      <c r="I142" s="9"/>
      <c r="J142" s="9"/>
      <c r="K142" s="9"/>
    </row>
    <row r="143" spans="1:11" x14ac:dyDescent="0.2">
      <c r="A143" s="42" t="s">
        <v>34</v>
      </c>
      <c r="B143" s="54">
        <v>9972.6</v>
      </c>
      <c r="C143" s="109">
        <f t="shared" ref="C143:C144" si="0">+B143*$C$12</f>
        <v>78219190.566</v>
      </c>
      <c r="D143" s="46">
        <v>45820</v>
      </c>
      <c r="F143" s="28"/>
      <c r="I143" s="9"/>
      <c r="J143" s="9"/>
      <c r="K143" s="9"/>
    </row>
    <row r="144" spans="1:11" x14ac:dyDescent="0.2">
      <c r="A144" s="42" t="s">
        <v>34</v>
      </c>
      <c r="B144" s="54">
        <v>9972.6</v>
      </c>
      <c r="C144" s="109">
        <f t="shared" si="0"/>
        <v>78219190.566</v>
      </c>
      <c r="D144" s="46">
        <v>45911</v>
      </c>
      <c r="F144" s="28"/>
      <c r="I144" s="9"/>
      <c r="J144" s="9"/>
      <c r="K144" s="9"/>
    </row>
    <row r="145" spans="1:11" x14ac:dyDescent="0.2">
      <c r="A145" s="42" t="s">
        <v>34</v>
      </c>
      <c r="B145" s="54">
        <v>9972.6</v>
      </c>
      <c r="C145" s="109">
        <f>+B145*$C$12</f>
        <v>78219190.566</v>
      </c>
      <c r="D145" s="46">
        <v>46002</v>
      </c>
      <c r="F145" s="28"/>
      <c r="I145" s="9"/>
      <c r="J145" s="9"/>
      <c r="K145" s="9"/>
    </row>
    <row r="147" spans="1:11" ht="13.5" thickBot="1" x14ac:dyDescent="0.25">
      <c r="I147" s="9"/>
      <c r="J147" s="9"/>
      <c r="K147" s="9"/>
    </row>
    <row r="148" spans="1:11" ht="13.5" thickBot="1" x14ac:dyDescent="0.25">
      <c r="A148" s="47"/>
      <c r="B148" s="57"/>
      <c r="C148" s="111">
        <f>SUM(C142:C147)</f>
        <v>312503424.264</v>
      </c>
      <c r="D148" s="48"/>
      <c r="F148" s="32"/>
      <c r="I148" s="9"/>
      <c r="J148" s="9"/>
      <c r="K148" s="9"/>
    </row>
    <row r="150" spans="1:11" ht="13.5" thickBot="1" x14ac:dyDescent="0.25">
      <c r="A150" s="43" t="s">
        <v>36</v>
      </c>
      <c r="B150" s="55"/>
      <c r="C150" s="108">
        <f>-122536986-95469453-137148367-453837141-5000877-614083422</f>
        <v>-1428076246</v>
      </c>
      <c r="D150" s="44"/>
      <c r="I150" s="9"/>
      <c r="J150" s="9"/>
      <c r="K150" s="9"/>
    </row>
    <row r="151" spans="1:11" x14ac:dyDescent="0.2">
      <c r="I151" s="9"/>
      <c r="J151" s="9"/>
      <c r="K151" s="9"/>
    </row>
    <row r="152" spans="1:11" x14ac:dyDescent="0.2">
      <c r="I152" s="9"/>
      <c r="J152" s="9"/>
      <c r="K152" s="9"/>
    </row>
    <row r="153" spans="1:11" ht="13.5" thickBot="1" x14ac:dyDescent="0.25">
      <c r="A153" s="43" t="s">
        <v>114</v>
      </c>
      <c r="B153" s="55"/>
      <c r="C153" s="108">
        <v>6066252</v>
      </c>
      <c r="D153" s="44"/>
      <c r="I153" s="9"/>
      <c r="J153" s="9"/>
      <c r="K153" s="9"/>
    </row>
    <row r="154" spans="1:11" x14ac:dyDescent="0.2">
      <c r="I154" s="9"/>
      <c r="J154" s="9"/>
      <c r="K154" s="9"/>
    </row>
    <row r="155" spans="1:11" ht="13.5" thickBot="1" x14ac:dyDescent="0.25">
      <c r="I155" s="9"/>
      <c r="J155" s="9"/>
      <c r="K155" s="9"/>
    </row>
    <row r="156" spans="1:11" ht="13.5" thickBot="1" x14ac:dyDescent="0.25">
      <c r="A156" s="95" t="s">
        <v>37</v>
      </c>
      <c r="B156" s="60"/>
      <c r="C156" s="112">
        <f>+C67+C128+C137+C148+C150+C153</f>
        <v>18601654210.563999</v>
      </c>
      <c r="D156" s="59"/>
      <c r="F156" s="32"/>
      <c r="I156" s="9"/>
      <c r="J156" s="9"/>
      <c r="K156" s="9"/>
    </row>
    <row r="159" spans="1:11" x14ac:dyDescent="0.2">
      <c r="A159" s="24" t="s">
        <v>20</v>
      </c>
      <c r="I159" s="9"/>
      <c r="J159" s="9"/>
      <c r="K159" s="9"/>
    </row>
    <row r="161" spans="1:11" x14ac:dyDescent="0.2">
      <c r="A161" s="41" t="s">
        <v>24</v>
      </c>
      <c r="B161" s="54"/>
      <c r="C161" s="107"/>
      <c r="D161" s="42"/>
      <c r="I161" s="9"/>
      <c r="J161" s="9"/>
      <c r="K161" s="9"/>
    </row>
    <row r="162" spans="1:11" ht="13.5" thickBot="1" x14ac:dyDescent="0.25">
      <c r="A162" s="43" t="s">
        <v>25</v>
      </c>
      <c r="B162" s="55" t="s">
        <v>26</v>
      </c>
      <c r="C162" s="108" t="s">
        <v>27</v>
      </c>
      <c r="D162" s="44" t="s">
        <v>28</v>
      </c>
      <c r="I162" s="9"/>
      <c r="J162" s="9"/>
      <c r="K162" s="9"/>
    </row>
    <row r="163" spans="1:11" x14ac:dyDescent="0.2">
      <c r="A163" s="42" t="s">
        <v>18</v>
      </c>
      <c r="B163" s="54"/>
      <c r="C163" s="109">
        <v>430000000</v>
      </c>
      <c r="D163" s="46">
        <v>46028</v>
      </c>
      <c r="F163" s="28"/>
      <c r="I163" s="9"/>
      <c r="J163" s="9"/>
      <c r="K163" s="9"/>
    </row>
    <row r="164" spans="1:11" x14ac:dyDescent="0.2">
      <c r="A164" s="42" t="s">
        <v>18</v>
      </c>
      <c r="B164" s="54"/>
      <c r="C164" s="109">
        <v>440000000</v>
      </c>
      <c r="D164" s="46">
        <v>46035</v>
      </c>
      <c r="F164" s="28"/>
      <c r="I164" s="9"/>
      <c r="J164" s="9"/>
      <c r="K164" s="9"/>
    </row>
    <row r="165" spans="1:11" x14ac:dyDescent="0.2">
      <c r="A165" s="42" t="s">
        <v>18</v>
      </c>
      <c r="B165" s="54"/>
      <c r="C165" s="109">
        <v>440000000</v>
      </c>
      <c r="D165" s="46">
        <v>46056</v>
      </c>
      <c r="F165" s="28"/>
      <c r="I165" s="9"/>
      <c r="J165" s="9"/>
      <c r="K165" s="9"/>
    </row>
    <row r="166" spans="1:11" x14ac:dyDescent="0.2">
      <c r="A166" s="42" t="s">
        <v>18</v>
      </c>
      <c r="B166" s="54"/>
      <c r="C166" s="109">
        <v>440000000</v>
      </c>
      <c r="D166" s="46">
        <v>46084</v>
      </c>
      <c r="F166" s="28"/>
      <c r="I166" s="9"/>
      <c r="J166" s="9"/>
      <c r="K166" s="9"/>
    </row>
    <row r="167" spans="1:11" x14ac:dyDescent="0.2">
      <c r="A167" s="42" t="s">
        <v>18</v>
      </c>
      <c r="B167" s="54"/>
      <c r="C167" s="109">
        <v>440000000</v>
      </c>
      <c r="D167" s="46">
        <v>46098</v>
      </c>
      <c r="F167" s="28"/>
      <c r="I167" s="9"/>
      <c r="J167" s="9"/>
      <c r="K167" s="9"/>
    </row>
    <row r="168" spans="1:11" x14ac:dyDescent="0.2">
      <c r="A168" s="42" t="s">
        <v>18</v>
      </c>
      <c r="B168" s="54"/>
      <c r="C168" s="109">
        <v>440000000</v>
      </c>
      <c r="D168" s="46">
        <v>46119</v>
      </c>
      <c r="F168" s="28"/>
      <c r="I168" s="9"/>
      <c r="J168" s="9"/>
      <c r="K168" s="9"/>
    </row>
    <row r="169" spans="1:11" x14ac:dyDescent="0.2">
      <c r="A169" s="42" t="s">
        <v>18</v>
      </c>
      <c r="B169" s="54"/>
      <c r="C169" s="109">
        <v>440000000</v>
      </c>
      <c r="D169" s="46">
        <v>46126</v>
      </c>
      <c r="F169" s="28"/>
      <c r="I169" s="9"/>
      <c r="J169" s="9"/>
      <c r="K169" s="9"/>
    </row>
    <row r="170" spans="1:11" x14ac:dyDescent="0.2">
      <c r="A170" s="42" t="s">
        <v>32</v>
      </c>
      <c r="B170" s="54"/>
      <c r="C170" s="109">
        <v>500000000</v>
      </c>
      <c r="D170" s="46">
        <v>46041</v>
      </c>
      <c r="F170" s="28"/>
      <c r="I170" s="9"/>
      <c r="J170" s="9"/>
      <c r="K170" s="9"/>
    </row>
    <row r="171" spans="1:11" x14ac:dyDescent="0.2">
      <c r="A171" s="42" t="s">
        <v>32</v>
      </c>
      <c r="B171" s="54"/>
      <c r="C171" s="109">
        <v>500000000</v>
      </c>
      <c r="D171" s="46">
        <v>46070</v>
      </c>
      <c r="F171" s="28"/>
      <c r="I171" s="9"/>
      <c r="J171" s="9"/>
      <c r="K171" s="9"/>
    </row>
    <row r="172" spans="1:11" x14ac:dyDescent="0.2">
      <c r="A172" s="42" t="s">
        <v>32</v>
      </c>
      <c r="B172" s="54"/>
      <c r="C172" s="109">
        <v>500000000</v>
      </c>
      <c r="D172" s="46">
        <v>46090</v>
      </c>
      <c r="F172" s="28"/>
      <c r="I172" s="9"/>
      <c r="J172" s="9"/>
      <c r="K172" s="9"/>
    </row>
    <row r="174" spans="1:11" ht="13.5" thickBot="1" x14ac:dyDescent="0.25">
      <c r="I174" s="9"/>
      <c r="J174" s="9"/>
      <c r="K174" s="9"/>
    </row>
    <row r="175" spans="1:11" ht="13.5" thickBot="1" x14ac:dyDescent="0.25">
      <c r="A175" s="47"/>
      <c r="B175" s="57"/>
      <c r="C175" s="111">
        <f>SUM(C163:C174)</f>
        <v>4570000000</v>
      </c>
      <c r="D175" s="48"/>
      <c r="I175" s="9"/>
      <c r="J175" s="9"/>
      <c r="K175" s="9"/>
    </row>
    <row r="178" spans="1:11" x14ac:dyDescent="0.2">
      <c r="A178" s="41" t="s">
        <v>31</v>
      </c>
      <c r="B178" s="54"/>
      <c r="C178" s="107"/>
      <c r="D178" s="42"/>
      <c r="I178" s="9"/>
      <c r="J178" s="9"/>
      <c r="K178" s="9"/>
    </row>
    <row r="179" spans="1:11" ht="13.5" thickBot="1" x14ac:dyDescent="0.25">
      <c r="A179" s="43" t="s">
        <v>25</v>
      </c>
      <c r="B179" s="55" t="s">
        <v>26</v>
      </c>
      <c r="C179" s="108" t="s">
        <v>27</v>
      </c>
      <c r="D179" s="44" t="s">
        <v>28</v>
      </c>
      <c r="I179" s="9"/>
      <c r="J179" s="9"/>
      <c r="K179" s="9"/>
    </row>
    <row r="180" spans="1:11" x14ac:dyDescent="0.2">
      <c r="A180" s="42" t="s">
        <v>18</v>
      </c>
      <c r="B180" s="54"/>
      <c r="C180" s="109">
        <v>5768458</v>
      </c>
      <c r="D180" s="46">
        <v>46028</v>
      </c>
      <c r="F180" s="28"/>
      <c r="I180" s="9"/>
      <c r="J180" s="9"/>
      <c r="K180" s="9"/>
    </row>
    <row r="181" spans="1:11" x14ac:dyDescent="0.2">
      <c r="A181" s="42" t="s">
        <v>18</v>
      </c>
      <c r="B181" s="54"/>
      <c r="C181" s="109">
        <v>36843640</v>
      </c>
      <c r="D181" s="46">
        <v>46035</v>
      </c>
      <c r="F181" s="28"/>
      <c r="I181" s="9"/>
      <c r="J181" s="9"/>
      <c r="K181" s="9"/>
    </row>
    <row r="182" spans="1:11" x14ac:dyDescent="0.2">
      <c r="A182" s="42" t="s">
        <v>18</v>
      </c>
      <c r="B182" s="54"/>
      <c r="C182" s="109">
        <v>10234344</v>
      </c>
      <c r="D182" s="46">
        <v>46056</v>
      </c>
      <c r="F182" s="28"/>
      <c r="I182" s="9"/>
      <c r="J182" s="9"/>
      <c r="K182" s="9"/>
    </row>
    <row r="183" spans="1:11" x14ac:dyDescent="0.2">
      <c r="A183" s="42" t="s">
        <v>18</v>
      </c>
      <c r="B183" s="54"/>
      <c r="C183" s="109">
        <v>10916634</v>
      </c>
      <c r="D183" s="46">
        <v>46084</v>
      </c>
      <c r="F183" s="28"/>
      <c r="I183" s="9"/>
      <c r="J183" s="9"/>
      <c r="K183" s="9"/>
    </row>
    <row r="184" spans="1:11" x14ac:dyDescent="0.2">
      <c r="A184" s="42" t="s">
        <v>18</v>
      </c>
      <c r="B184" s="54"/>
      <c r="C184" s="109">
        <v>4093738</v>
      </c>
      <c r="D184" s="46">
        <v>46098</v>
      </c>
      <c r="F184" s="28"/>
      <c r="I184" s="9"/>
      <c r="J184" s="9"/>
      <c r="K184" s="9"/>
    </row>
    <row r="185" spans="1:11" x14ac:dyDescent="0.2">
      <c r="A185" s="42" t="s">
        <v>18</v>
      </c>
      <c r="B185" s="54"/>
      <c r="C185" s="109">
        <v>4093738</v>
      </c>
      <c r="D185" s="46">
        <v>46119</v>
      </c>
      <c r="F185" s="28"/>
      <c r="I185" s="9"/>
      <c r="J185" s="9"/>
      <c r="K185" s="9"/>
    </row>
    <row r="186" spans="1:11" x14ac:dyDescent="0.2">
      <c r="A186" s="42" t="s">
        <v>18</v>
      </c>
      <c r="B186" s="54"/>
      <c r="C186" s="109">
        <v>682290</v>
      </c>
      <c r="D186" s="46">
        <v>46126</v>
      </c>
      <c r="F186" s="28"/>
      <c r="I186" s="9"/>
      <c r="J186" s="9"/>
      <c r="K186" s="9"/>
    </row>
    <row r="187" spans="1:11" x14ac:dyDescent="0.2">
      <c r="A187" s="42" t="s">
        <v>32</v>
      </c>
      <c r="B187" s="54"/>
      <c r="C187" s="109">
        <v>56721462</v>
      </c>
      <c r="D187" s="46">
        <v>46041</v>
      </c>
      <c r="F187" s="28"/>
      <c r="I187" s="9"/>
      <c r="J187" s="9"/>
      <c r="K187" s="9"/>
    </row>
    <row r="188" spans="1:11" x14ac:dyDescent="0.2">
      <c r="A188" s="42" t="s">
        <v>32</v>
      </c>
      <c r="B188" s="54"/>
      <c r="C188" s="109">
        <v>166667</v>
      </c>
      <c r="D188" s="46">
        <v>46070</v>
      </c>
      <c r="F188" s="28"/>
      <c r="I188" s="9"/>
      <c r="J188" s="9"/>
      <c r="K188" s="9"/>
    </row>
    <row r="189" spans="1:11" x14ac:dyDescent="0.2">
      <c r="A189" s="42" t="s">
        <v>32</v>
      </c>
      <c r="B189" s="54"/>
      <c r="C189" s="109">
        <v>12454338</v>
      </c>
      <c r="D189" s="46">
        <v>46090</v>
      </c>
      <c r="F189" s="28"/>
      <c r="I189" s="9"/>
      <c r="J189" s="9"/>
      <c r="K189" s="9"/>
    </row>
    <row r="190" spans="1:11" x14ac:dyDescent="0.2">
      <c r="A190" s="42"/>
      <c r="B190" s="54"/>
      <c r="C190" s="109"/>
      <c r="D190" s="46"/>
      <c r="F190" s="28"/>
      <c r="I190" s="9"/>
      <c r="J190" s="9"/>
      <c r="K190" s="9"/>
    </row>
    <row r="191" spans="1:11" ht="13.5" thickBot="1" x14ac:dyDescent="0.25">
      <c r="I191" s="9"/>
      <c r="J191" s="9"/>
      <c r="K191" s="9"/>
    </row>
    <row r="192" spans="1:11" ht="13.5" thickBot="1" x14ac:dyDescent="0.25">
      <c r="A192" s="47"/>
      <c r="B192" s="57"/>
      <c r="C192" s="111">
        <f>SUM(C180:C191)</f>
        <v>141975309</v>
      </c>
      <c r="D192" s="48"/>
      <c r="I192" s="9"/>
      <c r="J192" s="9"/>
      <c r="K192" s="9"/>
    </row>
    <row r="195" spans="1:11" x14ac:dyDescent="0.2">
      <c r="A195" s="41" t="s">
        <v>33</v>
      </c>
      <c r="B195" s="54"/>
      <c r="C195" s="107"/>
      <c r="D195" s="42"/>
      <c r="I195" s="9"/>
      <c r="J195" s="9"/>
      <c r="K195" s="9"/>
    </row>
    <row r="196" spans="1:11" ht="13.5" thickBot="1" x14ac:dyDescent="0.25">
      <c r="A196" s="43" t="s">
        <v>25</v>
      </c>
      <c r="B196" s="55" t="s">
        <v>26</v>
      </c>
      <c r="C196" s="108" t="s">
        <v>27</v>
      </c>
      <c r="D196" s="44" t="s">
        <v>28</v>
      </c>
      <c r="I196" s="9"/>
      <c r="J196" s="9"/>
      <c r="K196" s="9"/>
    </row>
    <row r="197" spans="1:11" x14ac:dyDescent="0.2">
      <c r="A197" s="42" t="s">
        <v>34</v>
      </c>
      <c r="B197" s="54">
        <v>62500</v>
      </c>
      <c r="C197" s="109">
        <f t="shared" ref="C197:C204" si="1">+B197*$C$12</f>
        <v>490213125</v>
      </c>
      <c r="D197" s="46">
        <v>46154</v>
      </c>
      <c r="F197" s="28"/>
      <c r="I197" s="9"/>
      <c r="J197" s="9"/>
      <c r="K197" s="9"/>
    </row>
    <row r="198" spans="1:11" x14ac:dyDescent="0.2">
      <c r="A198" s="42" t="s">
        <v>34</v>
      </c>
      <c r="B198" s="54">
        <v>62500</v>
      </c>
      <c r="C198" s="109">
        <f t="shared" si="1"/>
        <v>490213125</v>
      </c>
      <c r="D198" s="46">
        <v>46185</v>
      </c>
      <c r="F198" s="28"/>
      <c r="I198" s="9"/>
      <c r="J198" s="9"/>
      <c r="K198" s="9"/>
    </row>
    <row r="199" spans="1:11" x14ac:dyDescent="0.2">
      <c r="A199" s="42" t="s">
        <v>34</v>
      </c>
      <c r="B199" s="54">
        <v>62500</v>
      </c>
      <c r="C199" s="109">
        <f t="shared" si="1"/>
        <v>490213125</v>
      </c>
      <c r="D199" s="46">
        <v>46216</v>
      </c>
      <c r="F199" s="28"/>
      <c r="I199" s="9"/>
      <c r="J199" s="9"/>
      <c r="K199" s="9"/>
    </row>
    <row r="200" spans="1:11" x14ac:dyDescent="0.2">
      <c r="A200" s="42" t="s">
        <v>34</v>
      </c>
      <c r="B200" s="54">
        <v>62500</v>
      </c>
      <c r="C200" s="109">
        <f t="shared" si="1"/>
        <v>490213125</v>
      </c>
      <c r="D200" s="46">
        <v>46247</v>
      </c>
      <c r="F200" s="28"/>
      <c r="I200" s="9"/>
      <c r="J200" s="9"/>
      <c r="K200" s="9"/>
    </row>
    <row r="201" spans="1:11" x14ac:dyDescent="0.2">
      <c r="A201" s="42" t="s">
        <v>34</v>
      </c>
      <c r="B201" s="54">
        <v>62500</v>
      </c>
      <c r="C201" s="109">
        <f t="shared" si="1"/>
        <v>490213125</v>
      </c>
      <c r="D201" s="46">
        <v>46276</v>
      </c>
      <c r="F201" s="28"/>
      <c r="I201" s="9"/>
      <c r="J201" s="9"/>
      <c r="K201" s="9"/>
    </row>
    <row r="202" spans="1:11" x14ac:dyDescent="0.2">
      <c r="A202" s="42" t="s">
        <v>34</v>
      </c>
      <c r="B202" s="54">
        <v>62500</v>
      </c>
      <c r="C202" s="109">
        <f t="shared" si="1"/>
        <v>490213125</v>
      </c>
      <c r="D202" s="46">
        <v>46307</v>
      </c>
      <c r="F202" s="28"/>
      <c r="I202" s="9"/>
      <c r="J202" s="9"/>
      <c r="K202" s="9"/>
    </row>
    <row r="203" spans="1:11" x14ac:dyDescent="0.2">
      <c r="A203" s="42" t="s">
        <v>34</v>
      </c>
      <c r="B203" s="54">
        <v>62500</v>
      </c>
      <c r="C203" s="109">
        <f t="shared" si="1"/>
        <v>490213125</v>
      </c>
      <c r="D203" s="46">
        <v>46337</v>
      </c>
      <c r="F203" s="28"/>
      <c r="I203" s="9"/>
      <c r="J203" s="9"/>
      <c r="K203" s="9"/>
    </row>
    <row r="204" spans="1:11" x14ac:dyDescent="0.2">
      <c r="A204" s="42" t="s">
        <v>34</v>
      </c>
      <c r="B204" s="54">
        <v>62500</v>
      </c>
      <c r="C204" s="109">
        <f t="shared" si="1"/>
        <v>490213125</v>
      </c>
      <c r="D204" s="46">
        <v>46367</v>
      </c>
      <c r="F204" s="28"/>
      <c r="I204" s="9"/>
      <c r="J204" s="9"/>
      <c r="K204" s="9"/>
    </row>
    <row r="206" spans="1:11" ht="13.5" thickBot="1" x14ac:dyDescent="0.25">
      <c r="I206" s="9"/>
      <c r="J206" s="9"/>
      <c r="K206" s="9"/>
    </row>
    <row r="207" spans="1:11" ht="13.5" thickBot="1" x14ac:dyDescent="0.25">
      <c r="A207" s="47"/>
      <c r="B207" s="57"/>
      <c r="C207" s="111">
        <f>SUM(C197:C206)</f>
        <v>3921705000</v>
      </c>
      <c r="D207" s="48"/>
      <c r="I207" s="9"/>
      <c r="J207" s="9"/>
      <c r="K207" s="9"/>
    </row>
    <row r="208" spans="1:11" x14ac:dyDescent="0.2">
      <c r="C208" s="113"/>
      <c r="I208" s="9"/>
      <c r="J208" s="9"/>
      <c r="K208" s="9"/>
    </row>
    <row r="210" spans="1:11" x14ac:dyDescent="0.2">
      <c r="A210" s="41" t="s">
        <v>35</v>
      </c>
      <c r="B210" s="54"/>
      <c r="C210" s="107"/>
      <c r="D210" s="42"/>
      <c r="I210" s="9"/>
      <c r="J210" s="9"/>
      <c r="K210" s="9"/>
    </row>
    <row r="211" spans="1:11" ht="13.5" thickBot="1" x14ac:dyDescent="0.25">
      <c r="A211" s="43" t="s">
        <v>25</v>
      </c>
      <c r="B211" s="55" t="s">
        <v>26</v>
      </c>
      <c r="C211" s="108" t="s">
        <v>27</v>
      </c>
      <c r="D211" s="44" t="s">
        <v>28</v>
      </c>
      <c r="I211" s="9"/>
      <c r="J211" s="9"/>
      <c r="K211" s="9"/>
    </row>
    <row r="212" spans="1:11" x14ac:dyDescent="0.2">
      <c r="A212" s="42" t="s">
        <v>34</v>
      </c>
      <c r="B212" s="54">
        <v>9972.6</v>
      </c>
      <c r="C212" s="109">
        <f t="shared" ref="C212:C215" si="2">+B212*$C$12</f>
        <v>78219190.566</v>
      </c>
      <c r="D212" s="46">
        <v>46093</v>
      </c>
      <c r="F212" s="28"/>
      <c r="I212" s="9"/>
      <c r="J212" s="9"/>
      <c r="K212" s="9"/>
    </row>
    <row r="213" spans="1:11" x14ac:dyDescent="0.2">
      <c r="A213" s="42" t="s">
        <v>34</v>
      </c>
      <c r="B213" s="54">
        <v>9657.5300000000007</v>
      </c>
      <c r="C213" s="109">
        <f t="shared" si="2"/>
        <v>75747967.377300009</v>
      </c>
      <c r="D213" s="46">
        <v>46185</v>
      </c>
      <c r="F213" s="28"/>
      <c r="I213" s="9"/>
      <c r="J213" s="9"/>
      <c r="K213" s="9"/>
    </row>
    <row r="214" spans="1:11" x14ac:dyDescent="0.2">
      <c r="A214" s="42" t="s">
        <v>34</v>
      </c>
      <c r="B214" s="54">
        <v>6260.27</v>
      </c>
      <c r="C214" s="109">
        <f t="shared" si="2"/>
        <v>49101864.320700005</v>
      </c>
      <c r="D214" s="46">
        <v>46276</v>
      </c>
      <c r="F214" s="28"/>
      <c r="I214" s="9"/>
      <c r="J214" s="9"/>
      <c r="K214" s="9"/>
    </row>
    <row r="215" spans="1:11" x14ac:dyDescent="0.2">
      <c r="A215" s="42" t="s">
        <v>34</v>
      </c>
      <c r="B215" s="54">
        <v>2506.85</v>
      </c>
      <c r="C215" s="109">
        <f t="shared" si="2"/>
        <v>19662252.3585</v>
      </c>
      <c r="D215" s="46">
        <v>46367</v>
      </c>
      <c r="F215" s="28"/>
      <c r="I215" s="9"/>
      <c r="J215" s="9"/>
      <c r="K215" s="9"/>
    </row>
    <row r="217" spans="1:11" ht="13.5" thickBot="1" x14ac:dyDescent="0.25">
      <c r="I217" s="9"/>
      <c r="J217" s="9"/>
      <c r="K217" s="9"/>
    </row>
    <row r="218" spans="1:11" ht="13.5" thickBot="1" x14ac:dyDescent="0.25">
      <c r="A218" s="47"/>
      <c r="B218" s="57"/>
      <c r="C218" s="111">
        <f>SUM(C212:C217)</f>
        <v>222731274.6225</v>
      </c>
      <c r="D218" s="48"/>
      <c r="I218" s="9"/>
      <c r="J218" s="9"/>
      <c r="K218" s="9"/>
    </row>
    <row r="220" spans="1:11" ht="13.5" thickBot="1" x14ac:dyDescent="0.25">
      <c r="A220" s="43" t="s">
        <v>36</v>
      </c>
      <c r="B220" s="55"/>
      <c r="C220" s="108">
        <f>-38172778-252926016</f>
        <v>-291098794</v>
      </c>
      <c r="D220" s="44"/>
      <c r="I220" s="9"/>
      <c r="J220" s="9"/>
      <c r="K220" s="9"/>
    </row>
    <row r="221" spans="1:11" ht="13.5" thickBot="1" x14ac:dyDescent="0.25">
      <c r="I221" s="9"/>
      <c r="J221" s="9"/>
      <c r="K221" s="9"/>
    </row>
    <row r="222" spans="1:11" ht="13.5" thickBot="1" x14ac:dyDescent="0.25">
      <c r="A222" s="95" t="s">
        <v>38</v>
      </c>
      <c r="B222" s="60"/>
      <c r="C222" s="112">
        <f>+C175+C192+C207+C218+C220</f>
        <v>8565312789.6224995</v>
      </c>
      <c r="D222" s="59"/>
      <c r="F222" s="32"/>
      <c r="I222" s="9"/>
      <c r="J222" s="9"/>
      <c r="K222" s="9"/>
    </row>
  </sheetData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  <pageSetUpPr fitToPage="1"/>
  </sheetPr>
  <dimension ref="A1:W117"/>
  <sheetViews>
    <sheetView topLeftCell="A60" zoomScale="90" zoomScaleNormal="90" workbookViewId="0">
      <selection activeCell="C70" sqref="C70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71" customWidth="1"/>
    <col min="3" max="3" width="15" style="27" customWidth="1"/>
    <col min="4" max="4" width="15" style="87" customWidth="1"/>
    <col min="5" max="5" width="22" style="10" bestFit="1" customWidth="1"/>
    <col min="6" max="6" width="17.5703125" style="29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70"/>
      <c r="C1" s="7"/>
      <c r="D1" s="86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72"/>
      <c r="D9" s="88"/>
    </row>
    <row r="10" spans="1:23" x14ac:dyDescent="0.2">
      <c r="B10" s="73"/>
      <c r="C10" s="13"/>
      <c r="D10" s="8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21</v>
      </c>
      <c r="B11" s="74"/>
      <c r="C11" s="30">
        <f>+'1.1'!C11</f>
        <v>45657</v>
      </c>
      <c r="D11" s="9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22</v>
      </c>
      <c r="B12" s="74"/>
      <c r="C12" s="4">
        <f>+'1.1'!C12</f>
        <v>7843.41</v>
      </c>
      <c r="D12" s="91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1"/>
      <c r="B13" s="75"/>
      <c r="C13" s="22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4" t="s">
        <v>16</v>
      </c>
      <c r="B14" s="75"/>
      <c r="C14" s="22"/>
      <c r="D14" s="31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4"/>
      <c r="B15" s="75"/>
      <c r="C15" s="22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1" t="s">
        <v>39</v>
      </c>
      <c r="B16" s="76"/>
      <c r="C16" s="42"/>
      <c r="D16" s="92"/>
    </row>
    <row r="17" spans="1:6" ht="13.5" thickBot="1" x14ac:dyDescent="0.25">
      <c r="A17" s="43" t="s">
        <v>40</v>
      </c>
      <c r="B17" s="55" t="s">
        <v>26</v>
      </c>
      <c r="C17" s="63" t="s">
        <v>27</v>
      </c>
      <c r="D17" s="44" t="s">
        <v>28</v>
      </c>
    </row>
    <row r="18" spans="1:6" customFormat="1" x14ac:dyDescent="0.2">
      <c r="A18" t="s">
        <v>41</v>
      </c>
      <c r="B18" s="77"/>
      <c r="C18" s="69">
        <v>12725000</v>
      </c>
      <c r="D18" s="68">
        <v>45682</v>
      </c>
      <c r="E18" s="67"/>
      <c r="F18" s="5"/>
    </row>
    <row r="19" spans="1:6" customFormat="1" x14ac:dyDescent="0.2">
      <c r="A19" t="s">
        <v>119</v>
      </c>
      <c r="B19" s="77"/>
      <c r="C19" s="69">
        <v>1200000</v>
      </c>
      <c r="D19" s="68">
        <v>45675</v>
      </c>
      <c r="E19" s="67"/>
      <c r="F19" s="5"/>
    </row>
    <row r="20" spans="1:6" customFormat="1" x14ac:dyDescent="0.2">
      <c r="A20" t="s">
        <v>42</v>
      </c>
      <c r="B20" s="77"/>
      <c r="C20" s="69">
        <v>10002665</v>
      </c>
      <c r="D20" s="68">
        <v>45672</v>
      </c>
      <c r="E20" s="67"/>
      <c r="F20" s="5"/>
    </row>
    <row r="21" spans="1:6" customFormat="1" x14ac:dyDescent="0.2">
      <c r="A21" t="s">
        <v>107</v>
      </c>
      <c r="B21" s="77"/>
      <c r="C21" s="69">
        <v>570000</v>
      </c>
      <c r="D21" s="68">
        <v>46004</v>
      </c>
      <c r="E21" s="67"/>
      <c r="F21" s="5"/>
    </row>
    <row r="22" spans="1:6" customFormat="1" x14ac:dyDescent="0.2">
      <c r="A22" t="s">
        <v>43</v>
      </c>
      <c r="B22" s="77"/>
      <c r="C22" s="69">
        <v>737000</v>
      </c>
      <c r="D22" s="68">
        <v>45662</v>
      </c>
      <c r="E22" s="67"/>
      <c r="F22" s="5"/>
    </row>
    <row r="23" spans="1:6" customFormat="1" x14ac:dyDescent="0.2">
      <c r="A23" t="s">
        <v>147</v>
      </c>
      <c r="B23" s="77"/>
      <c r="C23" s="69">
        <v>7180000</v>
      </c>
      <c r="D23" s="68">
        <v>45667</v>
      </c>
      <c r="E23" s="67"/>
      <c r="F23" s="5"/>
    </row>
    <row r="24" spans="1:6" customFormat="1" x14ac:dyDescent="0.2">
      <c r="A24" t="s">
        <v>96</v>
      </c>
      <c r="B24" s="77"/>
      <c r="C24" s="69">
        <v>7078500</v>
      </c>
      <c r="D24" s="68">
        <v>45684</v>
      </c>
      <c r="E24" s="67"/>
      <c r="F24" s="5"/>
    </row>
    <row r="25" spans="1:6" customFormat="1" x14ac:dyDescent="0.2">
      <c r="A25" t="s">
        <v>148</v>
      </c>
      <c r="B25" s="77"/>
      <c r="C25" s="69">
        <v>990000</v>
      </c>
      <c r="D25" s="68">
        <v>45676</v>
      </c>
      <c r="E25" s="67"/>
      <c r="F25" s="5"/>
    </row>
    <row r="26" spans="1:6" customFormat="1" x14ac:dyDescent="0.2">
      <c r="A26" t="s">
        <v>116</v>
      </c>
      <c r="B26" s="77"/>
      <c r="C26" s="69">
        <v>827820</v>
      </c>
      <c r="D26" s="68">
        <v>45674</v>
      </c>
      <c r="E26" s="67"/>
      <c r="F26" s="5"/>
    </row>
    <row r="27" spans="1:6" customFormat="1" x14ac:dyDescent="0.2">
      <c r="A27" t="s">
        <v>44</v>
      </c>
      <c r="B27" s="77"/>
      <c r="C27" s="69">
        <v>33300</v>
      </c>
      <c r="D27" s="68">
        <v>45526</v>
      </c>
      <c r="E27" s="67"/>
      <c r="F27" s="5"/>
    </row>
    <row r="28" spans="1:6" customFormat="1" x14ac:dyDescent="0.2">
      <c r="A28" t="s">
        <v>137</v>
      </c>
      <c r="B28" s="77"/>
      <c r="C28" s="69">
        <v>5847878</v>
      </c>
      <c r="D28" s="68">
        <v>45687</v>
      </c>
      <c r="E28" s="67"/>
      <c r="F28" s="5"/>
    </row>
    <row r="29" spans="1:6" customFormat="1" x14ac:dyDescent="0.2">
      <c r="A29" t="s">
        <v>97</v>
      </c>
      <c r="B29" s="77"/>
      <c r="C29" s="69">
        <v>5210000</v>
      </c>
      <c r="D29" s="68">
        <v>45662</v>
      </c>
      <c r="E29" s="67"/>
      <c r="F29" s="5"/>
    </row>
    <row r="30" spans="1:6" customFormat="1" x14ac:dyDescent="0.2">
      <c r="A30" t="s">
        <v>108</v>
      </c>
      <c r="B30" s="77"/>
      <c r="C30" s="69">
        <v>4770000</v>
      </c>
      <c r="D30" s="68">
        <v>45661</v>
      </c>
      <c r="E30" s="67"/>
      <c r="F30" s="5"/>
    </row>
    <row r="31" spans="1:6" customFormat="1" x14ac:dyDescent="0.2">
      <c r="A31" t="s">
        <v>98</v>
      </c>
      <c r="B31" s="77"/>
      <c r="C31" s="69">
        <v>1384200</v>
      </c>
      <c r="D31" s="68">
        <v>45682</v>
      </c>
      <c r="E31" s="67"/>
      <c r="F31" s="5"/>
    </row>
    <row r="32" spans="1:6" customFormat="1" x14ac:dyDescent="0.2">
      <c r="A32" t="s">
        <v>120</v>
      </c>
      <c r="C32" s="69">
        <v>2050000</v>
      </c>
      <c r="D32" s="68">
        <v>45659</v>
      </c>
      <c r="E32" s="67"/>
      <c r="F32" s="5"/>
    </row>
    <row r="33" spans="1:6" customFormat="1" x14ac:dyDescent="0.2">
      <c r="A33" t="s">
        <v>45</v>
      </c>
      <c r="B33" s="77"/>
      <c r="C33" s="69">
        <v>725878</v>
      </c>
      <c r="D33" s="68">
        <v>45675</v>
      </c>
      <c r="E33" s="67"/>
      <c r="F33" s="5"/>
    </row>
    <row r="34" spans="1:6" customFormat="1" x14ac:dyDescent="0.2">
      <c r="A34" t="s">
        <v>149</v>
      </c>
      <c r="B34" s="77"/>
      <c r="C34" s="69">
        <v>11720500</v>
      </c>
      <c r="D34" s="68">
        <v>45680</v>
      </c>
      <c r="E34" s="67"/>
      <c r="F34" s="5"/>
    </row>
    <row r="35" spans="1:6" customFormat="1" x14ac:dyDescent="0.2">
      <c r="A35" t="s">
        <v>150</v>
      </c>
      <c r="B35" s="77"/>
      <c r="C35" s="69">
        <v>183000</v>
      </c>
      <c r="D35" s="68">
        <v>45676</v>
      </c>
      <c r="E35" s="67"/>
      <c r="F35" s="5"/>
    </row>
    <row r="36" spans="1:6" customFormat="1" x14ac:dyDescent="0.2">
      <c r="A36" t="s">
        <v>151</v>
      </c>
      <c r="B36" s="77"/>
      <c r="C36" s="69">
        <v>412500</v>
      </c>
      <c r="D36" s="68">
        <v>45652</v>
      </c>
      <c r="E36" s="67"/>
      <c r="F36" s="5"/>
    </row>
    <row r="37" spans="1:6" customFormat="1" x14ac:dyDescent="0.2">
      <c r="A37" t="s">
        <v>152</v>
      </c>
      <c r="B37" s="77"/>
      <c r="C37" s="69">
        <v>6920000</v>
      </c>
      <c r="D37" s="68">
        <v>45659</v>
      </c>
      <c r="E37" s="67"/>
      <c r="F37" s="5"/>
    </row>
    <row r="38" spans="1:6" customFormat="1" x14ac:dyDescent="0.2">
      <c r="A38" t="s">
        <v>139</v>
      </c>
      <c r="B38" s="77"/>
      <c r="C38" s="69">
        <v>1267840</v>
      </c>
      <c r="D38" s="68">
        <v>45659</v>
      </c>
      <c r="E38" s="67"/>
      <c r="F38" s="5"/>
    </row>
    <row r="39" spans="1:6" customFormat="1" x14ac:dyDescent="0.2">
      <c r="A39" t="s">
        <v>109</v>
      </c>
      <c r="B39" s="77"/>
      <c r="C39" s="69">
        <v>373349</v>
      </c>
      <c r="D39" s="68">
        <v>45683</v>
      </c>
      <c r="E39" s="67"/>
      <c r="F39" s="5"/>
    </row>
    <row r="40" spans="1:6" customFormat="1" x14ac:dyDescent="0.2">
      <c r="A40" t="s">
        <v>153</v>
      </c>
      <c r="B40" s="77"/>
      <c r="C40" s="69">
        <v>480000</v>
      </c>
      <c r="D40" s="68">
        <v>45660</v>
      </c>
      <c r="E40" s="67"/>
      <c r="F40" s="5"/>
    </row>
    <row r="41" spans="1:6" customFormat="1" x14ac:dyDescent="0.2">
      <c r="A41" t="s">
        <v>140</v>
      </c>
      <c r="B41" s="77"/>
      <c r="C41" s="69">
        <v>350000</v>
      </c>
      <c r="D41" s="68">
        <v>45670</v>
      </c>
      <c r="E41" s="67"/>
      <c r="F41" s="5"/>
    </row>
    <row r="42" spans="1:6" customFormat="1" x14ac:dyDescent="0.2">
      <c r="A42" t="s">
        <v>154</v>
      </c>
      <c r="B42" s="77"/>
      <c r="C42" s="69">
        <v>1850000</v>
      </c>
      <c r="D42" s="68">
        <v>45646</v>
      </c>
      <c r="E42" s="67"/>
      <c r="F42" s="5"/>
    </row>
    <row r="43" spans="1:6" customFormat="1" x14ac:dyDescent="0.2">
      <c r="A43" t="s">
        <v>155</v>
      </c>
      <c r="B43" s="77"/>
      <c r="C43" s="69">
        <v>560000</v>
      </c>
      <c r="D43" s="68">
        <v>45663</v>
      </c>
      <c r="E43" s="67"/>
      <c r="F43" s="5"/>
    </row>
    <row r="44" spans="1:6" customFormat="1" x14ac:dyDescent="0.2">
      <c r="A44" t="s">
        <v>141</v>
      </c>
      <c r="B44" s="77"/>
      <c r="C44" s="69">
        <v>6974000</v>
      </c>
      <c r="D44" s="68">
        <v>45683</v>
      </c>
      <c r="E44" s="67"/>
      <c r="F44" s="5"/>
    </row>
    <row r="45" spans="1:6" customFormat="1" x14ac:dyDescent="0.2">
      <c r="A45" t="s">
        <v>110</v>
      </c>
      <c r="B45" s="77"/>
      <c r="C45" s="69">
        <v>1086500</v>
      </c>
      <c r="D45" s="68">
        <v>45667</v>
      </c>
      <c r="E45" s="67"/>
      <c r="F45" s="5"/>
    </row>
    <row r="46" spans="1:6" customFormat="1" x14ac:dyDescent="0.2">
      <c r="A46" t="s">
        <v>156</v>
      </c>
      <c r="B46" s="77"/>
      <c r="C46" s="69">
        <v>1202500</v>
      </c>
      <c r="D46" s="68">
        <v>45674</v>
      </c>
      <c r="E46" s="67"/>
      <c r="F46" s="5"/>
    </row>
    <row r="47" spans="1:6" customFormat="1" x14ac:dyDescent="0.2">
      <c r="A47" t="s">
        <v>46</v>
      </c>
      <c r="B47" s="77"/>
      <c r="C47" s="69">
        <v>1894500</v>
      </c>
      <c r="D47" s="68">
        <v>45664</v>
      </c>
      <c r="E47" s="67"/>
      <c r="F47" s="5"/>
    </row>
    <row r="48" spans="1:6" customFormat="1" x14ac:dyDescent="0.2">
      <c r="A48" t="s">
        <v>99</v>
      </c>
      <c r="B48" s="77"/>
      <c r="C48" s="69">
        <v>8800000</v>
      </c>
      <c r="D48" s="68">
        <v>45659</v>
      </c>
      <c r="E48" s="67"/>
      <c r="F48" s="5"/>
    </row>
    <row r="49" spans="1:6" customFormat="1" x14ac:dyDescent="0.2">
      <c r="A49" t="s">
        <v>157</v>
      </c>
      <c r="B49" s="77"/>
      <c r="C49" s="69">
        <v>1560000</v>
      </c>
      <c r="D49" s="68">
        <v>45659</v>
      </c>
      <c r="E49" s="67"/>
      <c r="F49" s="5"/>
    </row>
    <row r="50" spans="1:6" customFormat="1" x14ac:dyDescent="0.2">
      <c r="A50" t="s">
        <v>47</v>
      </c>
      <c r="B50" s="77"/>
      <c r="C50" s="69">
        <v>-585000</v>
      </c>
      <c r="D50" s="68">
        <v>43696</v>
      </c>
      <c r="E50" s="67"/>
      <c r="F50" s="5"/>
    </row>
    <row r="51" spans="1:6" customFormat="1" x14ac:dyDescent="0.2">
      <c r="A51" t="s">
        <v>48</v>
      </c>
      <c r="B51" s="77"/>
      <c r="C51" s="69">
        <v>8250593</v>
      </c>
      <c r="D51" s="68">
        <v>45687</v>
      </c>
      <c r="E51" s="67"/>
      <c r="F51" s="5"/>
    </row>
    <row r="52" spans="1:6" customFormat="1" x14ac:dyDescent="0.2">
      <c r="A52" t="s">
        <v>49</v>
      </c>
      <c r="B52" s="77"/>
      <c r="C52" s="69">
        <v>1408106</v>
      </c>
      <c r="D52" s="68">
        <v>45664</v>
      </c>
      <c r="E52" s="67"/>
      <c r="F52" s="5"/>
    </row>
    <row r="53" spans="1:6" customFormat="1" x14ac:dyDescent="0.2">
      <c r="A53" t="s">
        <v>121</v>
      </c>
      <c r="B53" s="77"/>
      <c r="C53" s="69">
        <v>250000</v>
      </c>
      <c r="D53" s="68">
        <v>45437</v>
      </c>
      <c r="E53" s="67"/>
      <c r="F53" s="5"/>
    </row>
    <row r="54" spans="1:6" customFormat="1" x14ac:dyDescent="0.2">
      <c r="A54" t="s">
        <v>111</v>
      </c>
      <c r="B54" s="77"/>
      <c r="C54" s="69">
        <v>50000</v>
      </c>
      <c r="D54" s="68">
        <v>45213</v>
      </c>
      <c r="E54" s="67"/>
      <c r="F54" s="5"/>
    </row>
    <row r="55" spans="1:6" customFormat="1" x14ac:dyDescent="0.2">
      <c r="A55" t="s">
        <v>158</v>
      </c>
      <c r="B55" s="77"/>
      <c r="C55" s="69">
        <v>9850000</v>
      </c>
      <c r="D55" s="68">
        <v>45659</v>
      </c>
      <c r="E55" s="67"/>
      <c r="F55" s="5"/>
    </row>
    <row r="56" spans="1:6" customFormat="1" x14ac:dyDescent="0.2">
      <c r="A56" t="s">
        <v>112</v>
      </c>
      <c r="B56" s="77"/>
      <c r="C56" s="69">
        <v>84000</v>
      </c>
      <c r="D56" s="68">
        <v>45539</v>
      </c>
      <c r="E56" s="67"/>
      <c r="F56" s="5"/>
    </row>
    <row r="57" spans="1:6" customFormat="1" x14ac:dyDescent="0.2">
      <c r="A57" t="s">
        <v>159</v>
      </c>
      <c r="B57" s="77"/>
      <c r="C57" s="69">
        <v>1200000</v>
      </c>
      <c r="D57" s="68">
        <v>45684</v>
      </c>
      <c r="E57" s="67"/>
      <c r="F57" s="5"/>
    </row>
    <row r="58" spans="1:6" customFormat="1" x14ac:dyDescent="0.2">
      <c r="A58" t="s">
        <v>142</v>
      </c>
      <c r="B58" s="77"/>
      <c r="C58" s="69">
        <v>6135000</v>
      </c>
      <c r="D58" s="68">
        <v>45669</v>
      </c>
      <c r="E58" s="67"/>
      <c r="F58" s="5"/>
    </row>
    <row r="59" spans="1:6" customFormat="1" x14ac:dyDescent="0.2">
      <c r="A59" t="s">
        <v>50</v>
      </c>
      <c r="B59" s="77"/>
      <c r="C59" s="69">
        <v>763000</v>
      </c>
      <c r="D59" s="68">
        <v>45673</v>
      </c>
      <c r="E59" s="67"/>
      <c r="F59" s="5"/>
    </row>
    <row r="60" spans="1:6" customFormat="1" x14ac:dyDescent="0.2">
      <c r="A60" t="s">
        <v>143</v>
      </c>
      <c r="C60" s="69">
        <v>2650000</v>
      </c>
      <c r="D60" s="68">
        <v>45660</v>
      </c>
      <c r="E60" s="67"/>
      <c r="F60" s="5"/>
    </row>
    <row r="61" spans="1:6" customFormat="1" x14ac:dyDescent="0.2">
      <c r="A61" t="s">
        <v>51</v>
      </c>
      <c r="B61" s="77"/>
      <c r="C61" s="69">
        <v>28827246</v>
      </c>
      <c r="D61" s="68">
        <v>45687</v>
      </c>
      <c r="E61" s="67"/>
      <c r="F61" s="5"/>
    </row>
    <row r="62" spans="1:6" customFormat="1" x14ac:dyDescent="0.2">
      <c r="A62" t="s">
        <v>100</v>
      </c>
      <c r="B62" s="77"/>
      <c r="C62" s="69">
        <v>3850000</v>
      </c>
      <c r="D62" s="68">
        <v>45659</v>
      </c>
      <c r="E62" s="67"/>
      <c r="F62" s="5"/>
    </row>
    <row r="63" spans="1:6" customFormat="1" x14ac:dyDescent="0.2">
      <c r="A63" t="s">
        <v>160</v>
      </c>
      <c r="B63" s="77"/>
      <c r="C63" s="69">
        <v>17800000</v>
      </c>
      <c r="D63" s="68">
        <v>45660</v>
      </c>
      <c r="E63" s="67"/>
      <c r="F63" s="5"/>
    </row>
    <row r="64" spans="1:6" customFormat="1" x14ac:dyDescent="0.2">
      <c r="A64" t="s">
        <v>161</v>
      </c>
      <c r="B64" s="77"/>
      <c r="C64" s="69">
        <v>117800000</v>
      </c>
      <c r="D64" s="68">
        <v>45711</v>
      </c>
      <c r="E64" s="67"/>
      <c r="F64" s="5"/>
    </row>
    <row r="65" spans="1:6" customFormat="1" x14ac:dyDescent="0.2">
      <c r="A65" t="s">
        <v>52</v>
      </c>
      <c r="B65" s="77"/>
      <c r="C65" s="69">
        <v>130673899</v>
      </c>
      <c r="D65" s="68">
        <v>45961</v>
      </c>
      <c r="E65" s="67"/>
      <c r="F65" s="5"/>
    </row>
    <row r="66" spans="1:6" customFormat="1" x14ac:dyDescent="0.2">
      <c r="A66" t="s">
        <v>53</v>
      </c>
      <c r="B66" s="77"/>
      <c r="C66" s="69">
        <v>555000</v>
      </c>
      <c r="D66" s="68">
        <v>45664</v>
      </c>
      <c r="E66" s="67"/>
      <c r="F66" s="114"/>
    </row>
    <row r="67" spans="1:6" customFormat="1" x14ac:dyDescent="0.2">
      <c r="A67" t="s">
        <v>101</v>
      </c>
      <c r="B67" s="77"/>
      <c r="C67" s="69">
        <v>870834</v>
      </c>
      <c r="D67" s="68">
        <v>45786</v>
      </c>
      <c r="E67" s="67"/>
      <c r="F67" s="114"/>
    </row>
    <row r="68" spans="1:6" customFormat="1" x14ac:dyDescent="0.2">
      <c r="A68" t="s">
        <v>144</v>
      </c>
      <c r="B68" s="77"/>
      <c r="C68" s="69">
        <v>46042350</v>
      </c>
      <c r="D68" s="68">
        <v>45673</v>
      </c>
      <c r="E68" s="67"/>
      <c r="F68" s="114"/>
    </row>
    <row r="69" spans="1:6" customFormat="1" x14ac:dyDescent="0.2">
      <c r="A69" t="s">
        <v>162</v>
      </c>
      <c r="B69" s="77"/>
      <c r="C69" s="69">
        <f>5529493-184</f>
        <v>5529309</v>
      </c>
      <c r="D69" s="68">
        <v>45668</v>
      </c>
      <c r="E69" s="67"/>
      <c r="F69" s="114"/>
    </row>
    <row r="70" spans="1:6" customFormat="1" x14ac:dyDescent="0.2">
      <c r="A70" t="s">
        <v>163</v>
      </c>
      <c r="B70" s="77"/>
      <c r="C70" s="69">
        <v>3128000</v>
      </c>
      <c r="D70" s="68">
        <v>45663</v>
      </c>
      <c r="E70" s="67"/>
      <c r="F70" s="114"/>
    </row>
    <row r="71" spans="1:6" customFormat="1" x14ac:dyDescent="0.2">
      <c r="A71" t="s">
        <v>54</v>
      </c>
      <c r="B71" s="77"/>
      <c r="C71" s="69">
        <v>9282000</v>
      </c>
      <c r="D71" s="68">
        <v>43492</v>
      </c>
      <c r="E71" s="67"/>
      <c r="F71" s="114"/>
    </row>
    <row r="72" spans="1:6" customFormat="1" x14ac:dyDescent="0.2">
      <c r="A72" t="s">
        <v>164</v>
      </c>
      <c r="B72" s="77"/>
      <c r="C72" s="69">
        <v>330000</v>
      </c>
      <c r="D72" s="68">
        <v>45641</v>
      </c>
      <c r="E72" s="67"/>
      <c r="F72" s="114"/>
    </row>
    <row r="73" spans="1:6" customFormat="1" x14ac:dyDescent="0.2">
      <c r="A73" t="s">
        <v>165</v>
      </c>
      <c r="B73" s="77"/>
      <c r="C73" s="69">
        <v>3850000</v>
      </c>
      <c r="D73" s="68">
        <v>45659</v>
      </c>
      <c r="E73" s="67"/>
      <c r="F73" s="114"/>
    </row>
    <row r="74" spans="1:6" customFormat="1" x14ac:dyDescent="0.2">
      <c r="A74" t="s">
        <v>145</v>
      </c>
      <c r="B74" s="77"/>
      <c r="C74" s="69">
        <v>260000</v>
      </c>
      <c r="D74" s="68">
        <v>45660</v>
      </c>
      <c r="E74" s="67"/>
      <c r="F74" s="114"/>
    </row>
    <row r="75" spans="1:6" customFormat="1" x14ac:dyDescent="0.2">
      <c r="B75" s="77"/>
      <c r="C75" s="83"/>
      <c r="D75" s="68"/>
      <c r="E75" s="67"/>
      <c r="F75" s="114"/>
    </row>
    <row r="76" spans="1:6" ht="13.5" thickBot="1" x14ac:dyDescent="0.25">
      <c r="F76" s="32"/>
    </row>
    <row r="77" spans="1:6" ht="13.5" thickBot="1" x14ac:dyDescent="0.25">
      <c r="A77" s="47"/>
      <c r="B77" s="78"/>
      <c r="C77" s="65">
        <f>SUM(C18:C76)</f>
        <v>505821267</v>
      </c>
      <c r="D77" s="93"/>
      <c r="E77" s="96"/>
      <c r="F77" s="32"/>
    </row>
    <row r="78" spans="1:6" x14ac:dyDescent="0.2">
      <c r="F78" s="32"/>
    </row>
    <row r="80" spans="1:6" x14ac:dyDescent="0.2">
      <c r="A80" s="41" t="s">
        <v>55</v>
      </c>
      <c r="B80" s="76"/>
      <c r="C80" s="42"/>
      <c r="D80" s="92"/>
    </row>
    <row r="81" spans="1:6" ht="13.5" thickBot="1" x14ac:dyDescent="0.25">
      <c r="A81" s="43" t="s">
        <v>40</v>
      </c>
      <c r="B81" s="55" t="s">
        <v>26</v>
      </c>
      <c r="C81" s="63" t="s">
        <v>27</v>
      </c>
      <c r="D81" s="44" t="s">
        <v>28</v>
      </c>
    </row>
    <row r="82" spans="1:6" customFormat="1" x14ac:dyDescent="0.2">
      <c r="A82" t="s">
        <v>136</v>
      </c>
      <c r="B82" s="77">
        <v>306</v>
      </c>
      <c r="C82" s="69">
        <f t="shared" ref="C82" si="0">+B82*$C$12</f>
        <v>2400083.46</v>
      </c>
      <c r="D82" s="68">
        <v>45673</v>
      </c>
      <c r="E82" s="67"/>
      <c r="F82" s="5"/>
    </row>
    <row r="83" spans="1:6" customFormat="1" x14ac:dyDescent="0.2">
      <c r="A83" t="s">
        <v>56</v>
      </c>
      <c r="B83" s="77">
        <v>1874.36</v>
      </c>
      <c r="C83" s="69">
        <f t="shared" ref="C83:C84" si="1">+B83*$C$12</f>
        <v>14701373.967599999</v>
      </c>
      <c r="D83" s="68">
        <v>45680</v>
      </c>
      <c r="E83" s="67"/>
      <c r="F83" s="5"/>
    </row>
    <row r="84" spans="1:6" customFormat="1" x14ac:dyDescent="0.2">
      <c r="A84" t="s">
        <v>132</v>
      </c>
      <c r="B84" s="77">
        <v>4148.51</v>
      </c>
      <c r="C84" s="69">
        <f t="shared" si="1"/>
        <v>32538464.8191</v>
      </c>
      <c r="D84" s="68">
        <v>45583</v>
      </c>
      <c r="E84" s="67"/>
      <c r="F84" s="5"/>
    </row>
    <row r="85" spans="1:6" customFormat="1" x14ac:dyDescent="0.2">
      <c r="A85" t="s">
        <v>102</v>
      </c>
      <c r="B85" s="84">
        <v>57985.75</v>
      </c>
      <c r="C85" s="69">
        <f t="shared" ref="C85:C90" si="2">+B85*$C$12</f>
        <v>454806011.40749997</v>
      </c>
      <c r="D85" s="68">
        <v>45693</v>
      </c>
      <c r="E85" s="67"/>
      <c r="F85" s="5"/>
    </row>
    <row r="86" spans="1:6" customFormat="1" x14ac:dyDescent="0.2">
      <c r="A86" t="s">
        <v>103</v>
      </c>
      <c r="B86" s="84">
        <v>51303.33</v>
      </c>
      <c r="C86" s="69">
        <f>+B86*$C$12</f>
        <v>402393051.5553</v>
      </c>
      <c r="D86" s="68">
        <v>45714</v>
      </c>
      <c r="E86" s="67"/>
      <c r="F86" s="5"/>
    </row>
    <row r="87" spans="1:6" customFormat="1" x14ac:dyDescent="0.2">
      <c r="A87" t="s">
        <v>57</v>
      </c>
      <c r="B87" s="84">
        <v>34812.49</v>
      </c>
      <c r="C87" s="69">
        <f t="shared" si="2"/>
        <v>273048632.19089997</v>
      </c>
      <c r="D87" s="68">
        <v>45676</v>
      </c>
      <c r="E87" s="67"/>
      <c r="F87" s="5"/>
    </row>
    <row r="88" spans="1:6" customFormat="1" x14ac:dyDescent="0.2">
      <c r="A88" t="s">
        <v>58</v>
      </c>
      <c r="B88" s="77">
        <v>-16.09</v>
      </c>
      <c r="C88" s="69">
        <f t="shared" si="2"/>
        <v>-126200.4669</v>
      </c>
      <c r="D88" s="68">
        <v>43694</v>
      </c>
      <c r="E88" s="67"/>
      <c r="F88" s="5"/>
    </row>
    <row r="89" spans="1:6" customFormat="1" x14ac:dyDescent="0.2">
      <c r="A89" t="s">
        <v>117</v>
      </c>
      <c r="B89" s="84">
        <v>151084.64000000001</v>
      </c>
      <c r="C89" s="69">
        <f t="shared" si="2"/>
        <v>1185018776.2224002</v>
      </c>
      <c r="D89" s="68">
        <v>45703</v>
      </c>
      <c r="E89" s="67"/>
      <c r="F89" s="5"/>
    </row>
    <row r="90" spans="1:6" customFormat="1" x14ac:dyDescent="0.2">
      <c r="A90" t="s">
        <v>133</v>
      </c>
      <c r="B90" s="84">
        <v>11080</v>
      </c>
      <c r="C90" s="69">
        <f t="shared" si="2"/>
        <v>86904982.799999997</v>
      </c>
      <c r="D90" s="68">
        <v>45667</v>
      </c>
      <c r="E90" s="67"/>
      <c r="F90" s="5"/>
    </row>
    <row r="91" spans="1:6" customFormat="1" x14ac:dyDescent="0.2">
      <c r="A91" t="s">
        <v>122</v>
      </c>
      <c r="B91" s="84">
        <v>60560</v>
      </c>
      <c r="C91" s="69">
        <f t="shared" ref="C91:C102" si="3">+B91*$C$12</f>
        <v>474996909.59999996</v>
      </c>
      <c r="D91" s="68">
        <v>45762</v>
      </c>
      <c r="E91" s="67"/>
      <c r="F91" s="5"/>
    </row>
    <row r="92" spans="1:6" customFormat="1" x14ac:dyDescent="0.2">
      <c r="A92" t="s">
        <v>134</v>
      </c>
      <c r="B92" s="84">
        <v>8226</v>
      </c>
      <c r="C92" s="69">
        <f t="shared" si="3"/>
        <v>64519890.659999996</v>
      </c>
      <c r="D92" s="68">
        <v>45667</v>
      </c>
      <c r="E92" s="67"/>
      <c r="F92" s="5"/>
    </row>
    <row r="93" spans="1:6" customFormat="1" x14ac:dyDescent="0.2">
      <c r="A93" t="s">
        <v>59</v>
      </c>
      <c r="B93" s="84">
        <v>1659.64</v>
      </c>
      <c r="C93" s="69">
        <f t="shared" si="3"/>
        <v>13017236.9724</v>
      </c>
      <c r="D93" s="68">
        <v>45632</v>
      </c>
      <c r="E93" s="67"/>
      <c r="F93" s="5"/>
    </row>
    <row r="94" spans="1:6" customFormat="1" x14ac:dyDescent="0.2">
      <c r="A94" t="s">
        <v>51</v>
      </c>
      <c r="B94" s="84">
        <v>205.39</v>
      </c>
      <c r="C94" s="69">
        <f t="shared" si="3"/>
        <v>1610957.9798999999</v>
      </c>
      <c r="D94" s="68">
        <v>45675</v>
      </c>
      <c r="E94" s="67"/>
      <c r="F94" s="5"/>
    </row>
    <row r="95" spans="1:6" customFormat="1" x14ac:dyDescent="0.2">
      <c r="A95" t="s">
        <v>60</v>
      </c>
      <c r="B95" s="84">
        <v>964.4</v>
      </c>
      <c r="C95" s="69">
        <f t="shared" si="3"/>
        <v>7564184.6039999994</v>
      </c>
      <c r="D95" s="68">
        <v>45665</v>
      </c>
      <c r="E95" s="67"/>
      <c r="F95" s="5"/>
    </row>
    <row r="96" spans="1:6" customFormat="1" x14ac:dyDescent="0.2">
      <c r="A96" t="s">
        <v>166</v>
      </c>
      <c r="B96" s="84">
        <v>55</v>
      </c>
      <c r="C96" s="69">
        <f t="shared" si="3"/>
        <v>431387.55</v>
      </c>
      <c r="D96" s="68">
        <v>45687</v>
      </c>
      <c r="E96" s="67"/>
      <c r="F96" s="5"/>
    </row>
    <row r="97" spans="1:11" customFormat="1" x14ac:dyDescent="0.2">
      <c r="A97" t="s">
        <v>113</v>
      </c>
      <c r="B97" s="84">
        <v>95967.4</v>
      </c>
      <c r="C97" s="69">
        <f t="shared" si="3"/>
        <v>752711664.83399999</v>
      </c>
      <c r="D97" s="68">
        <v>45693</v>
      </c>
      <c r="E97" s="67"/>
      <c r="F97" s="5"/>
    </row>
    <row r="98" spans="1:11" customFormat="1" x14ac:dyDescent="0.2">
      <c r="A98" t="s">
        <v>135</v>
      </c>
      <c r="B98" s="84">
        <v>213.45</v>
      </c>
      <c r="C98" s="69">
        <f t="shared" si="3"/>
        <v>1674175.8644999999</v>
      </c>
      <c r="D98" s="68">
        <v>45668</v>
      </c>
      <c r="E98" s="67"/>
      <c r="F98" s="5"/>
    </row>
    <row r="99" spans="1:11" customFormat="1" x14ac:dyDescent="0.2">
      <c r="A99" t="s">
        <v>167</v>
      </c>
      <c r="B99" s="84">
        <v>14</v>
      </c>
      <c r="C99" s="69">
        <f t="shared" si="3"/>
        <v>109807.73999999999</v>
      </c>
      <c r="D99" s="68">
        <v>45659</v>
      </c>
      <c r="E99" s="67"/>
      <c r="F99" s="5"/>
    </row>
    <row r="100" spans="1:11" customFormat="1" x14ac:dyDescent="0.2">
      <c r="A100" t="s">
        <v>118</v>
      </c>
      <c r="B100" s="84">
        <v>180</v>
      </c>
      <c r="C100" s="69">
        <f t="shared" si="3"/>
        <v>1411813.8</v>
      </c>
      <c r="D100" s="68">
        <v>45663</v>
      </c>
      <c r="E100" s="67"/>
      <c r="F100" s="77"/>
    </row>
    <row r="101" spans="1:11" customFormat="1" x14ac:dyDescent="0.2">
      <c r="A101" t="s">
        <v>61</v>
      </c>
      <c r="B101" s="84">
        <v>284149.34000000003</v>
      </c>
      <c r="C101" s="69">
        <f t="shared" si="3"/>
        <v>2228699774.8494</v>
      </c>
      <c r="D101" s="68">
        <v>45686</v>
      </c>
      <c r="E101" s="67"/>
      <c r="F101" s="5"/>
    </row>
    <row r="102" spans="1:11" customFormat="1" x14ac:dyDescent="0.2">
      <c r="A102" t="s">
        <v>104</v>
      </c>
      <c r="B102" s="84">
        <v>121.5</v>
      </c>
      <c r="C102" s="69">
        <f t="shared" si="3"/>
        <v>952974.31499999994</v>
      </c>
      <c r="D102" s="68">
        <v>45416</v>
      </c>
      <c r="E102" s="67"/>
      <c r="F102" s="77"/>
    </row>
    <row r="104" spans="1:11" ht="13.5" thickBot="1" x14ac:dyDescent="0.25"/>
    <row r="105" spans="1:11" ht="13.5" thickBot="1" x14ac:dyDescent="0.25">
      <c r="A105" s="47"/>
      <c r="B105" s="78"/>
      <c r="C105" s="65">
        <f>SUM(C82:C104)</f>
        <v>5999385954.7251005</v>
      </c>
      <c r="D105" s="93"/>
    </row>
    <row r="107" spans="1:11" ht="13.5" thickBot="1" x14ac:dyDescent="0.25">
      <c r="B107" s="58"/>
      <c r="C107" s="10"/>
      <c r="D107" s="94"/>
      <c r="I107" s="10"/>
      <c r="J107" s="10"/>
      <c r="K107" s="11"/>
    </row>
    <row r="108" spans="1:11" ht="13.5" thickBot="1" x14ac:dyDescent="0.25">
      <c r="A108" s="61" t="s">
        <v>62</v>
      </c>
      <c r="B108" s="60"/>
      <c r="C108" s="66">
        <f>+C77+C105</f>
        <v>6505207221.7251005</v>
      </c>
      <c r="D108" s="59"/>
      <c r="F108" s="32"/>
      <c r="I108" s="10"/>
      <c r="J108" s="10"/>
      <c r="K108" s="11"/>
    </row>
    <row r="109" spans="1:11" x14ac:dyDescent="0.2">
      <c r="E109" s="96"/>
      <c r="G109" s="82"/>
    </row>
    <row r="110" spans="1:11" ht="13.5" thickBot="1" x14ac:dyDescent="0.25">
      <c r="A110" s="43" t="s">
        <v>130</v>
      </c>
      <c r="B110" s="55"/>
      <c r="C110" s="63">
        <v>0</v>
      </c>
      <c r="D110" s="44"/>
    </row>
    <row r="111" spans="1:11" x14ac:dyDescent="0.2">
      <c r="C111" s="79"/>
    </row>
    <row r="112" spans="1:11" ht="13.5" thickBot="1" x14ac:dyDescent="0.25"/>
    <row r="113" spans="1:4" ht="13.5" thickBot="1" x14ac:dyDescent="0.25">
      <c r="A113" s="95" t="s">
        <v>131</v>
      </c>
      <c r="B113" s="60"/>
      <c r="C113" s="66">
        <f>+C108+C110</f>
        <v>6505207221.7251005</v>
      </c>
      <c r="D113" s="59"/>
    </row>
    <row r="117" spans="1:4" x14ac:dyDescent="0.2">
      <c r="C117" s="79"/>
    </row>
  </sheetData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00B050"/>
    <pageSetUpPr fitToPage="1"/>
  </sheetPr>
  <dimension ref="A1:V59"/>
  <sheetViews>
    <sheetView topLeftCell="A12" zoomScale="90" zoomScaleNormal="90" workbookViewId="0">
      <selection activeCell="C36" sqref="C36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4"/>
      <c r="I7" s="9"/>
    </row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45657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7843.41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5"/>
      <c r="C14" s="22"/>
      <c r="D14" s="31"/>
      <c r="F14" s="28"/>
    </row>
    <row r="15" spans="1:22" x14ac:dyDescent="0.2">
      <c r="A15" s="24"/>
      <c r="B15" s="75"/>
      <c r="C15" s="22"/>
      <c r="D15" s="31"/>
      <c r="F15" s="28"/>
    </row>
    <row r="16" spans="1:22" x14ac:dyDescent="0.2">
      <c r="A16" s="41"/>
      <c r="B16" s="76"/>
      <c r="C16" s="42"/>
      <c r="D16" s="42"/>
      <c r="F16" s="28"/>
    </row>
    <row r="17" spans="1:6" ht="13.5" thickBot="1" x14ac:dyDescent="0.25">
      <c r="A17" s="43" t="s">
        <v>63</v>
      </c>
      <c r="B17" s="55"/>
      <c r="C17" s="63" t="s">
        <v>27</v>
      </c>
      <c r="D17" s="44" t="s">
        <v>28</v>
      </c>
      <c r="F17" s="28"/>
    </row>
    <row r="18" spans="1:6" x14ac:dyDescent="0.2">
      <c r="A18" t="s">
        <v>64</v>
      </c>
      <c r="C18" s="69">
        <v>35756046</v>
      </c>
      <c r="D18" s="68">
        <v>45664</v>
      </c>
      <c r="F18" s="28"/>
    </row>
    <row r="19" spans="1:6" x14ac:dyDescent="0.2">
      <c r="A19" t="s">
        <v>65</v>
      </c>
      <c r="C19" s="69">
        <v>543361</v>
      </c>
      <c r="D19" s="68">
        <v>45664</v>
      </c>
      <c r="F19" s="28"/>
    </row>
    <row r="20" spans="1:6" x14ac:dyDescent="0.2">
      <c r="A20" t="s">
        <v>66</v>
      </c>
      <c r="C20" s="69">
        <v>117549493</v>
      </c>
      <c r="D20" s="68">
        <v>45671</v>
      </c>
      <c r="F20" s="28"/>
    </row>
    <row r="21" spans="1:6" x14ac:dyDescent="0.2">
      <c r="C21" s="69"/>
      <c r="D21" s="68"/>
      <c r="F21" s="28"/>
    </row>
    <row r="22" spans="1:6" ht="13.5" thickBot="1" x14ac:dyDescent="0.25">
      <c r="C22" s="69"/>
      <c r="D22" s="68"/>
      <c r="F22" s="28"/>
    </row>
    <row r="23" spans="1:6" ht="13.5" thickBot="1" x14ac:dyDescent="0.25">
      <c r="A23" s="80" t="s">
        <v>67</v>
      </c>
      <c r="B23" s="78"/>
      <c r="C23" s="65">
        <f>SUM(C18:C22)</f>
        <v>153848900</v>
      </c>
      <c r="D23" s="48"/>
      <c r="F23" s="28"/>
    </row>
    <row r="24" spans="1:6" x14ac:dyDescent="0.2">
      <c r="C24" s="69"/>
      <c r="D24" s="68"/>
      <c r="F24" s="28"/>
    </row>
    <row r="25" spans="1:6" x14ac:dyDescent="0.2">
      <c r="C25" s="69"/>
      <c r="D25" s="68"/>
      <c r="F25" s="28"/>
    </row>
    <row r="26" spans="1:6" ht="13.5" thickBot="1" x14ac:dyDescent="0.25">
      <c r="A26" s="43" t="s">
        <v>68</v>
      </c>
      <c r="B26" s="55"/>
      <c r="C26" s="63" t="s">
        <v>27</v>
      </c>
      <c r="D26" s="44"/>
      <c r="F26" s="28"/>
    </row>
    <row r="27" spans="1:6" x14ac:dyDescent="0.2">
      <c r="A27" t="s">
        <v>69</v>
      </c>
      <c r="C27" s="69">
        <v>0</v>
      </c>
      <c r="D27" s="68"/>
      <c r="F27" s="28"/>
    </row>
    <row r="28" spans="1:6" x14ac:dyDescent="0.2">
      <c r="A28" t="s">
        <v>70</v>
      </c>
      <c r="C28" s="69">
        <v>0</v>
      </c>
      <c r="D28" s="68"/>
      <c r="F28" s="28"/>
    </row>
    <row r="29" spans="1:6" x14ac:dyDescent="0.2">
      <c r="A29" t="s">
        <v>71</v>
      </c>
      <c r="C29" s="69">
        <v>0</v>
      </c>
      <c r="D29" s="68"/>
      <c r="F29" s="28"/>
    </row>
    <row r="30" spans="1:6" x14ac:dyDescent="0.2">
      <c r="A30" t="s">
        <v>105</v>
      </c>
      <c r="C30" s="69">
        <v>0</v>
      </c>
      <c r="D30" s="68"/>
      <c r="F30" s="28"/>
    </row>
    <row r="31" spans="1:6" x14ac:dyDescent="0.2">
      <c r="A31" t="s">
        <v>72</v>
      </c>
      <c r="C31" s="69">
        <v>0</v>
      </c>
      <c r="D31" s="68"/>
      <c r="F31" s="28"/>
    </row>
    <row r="32" spans="1:6" x14ac:dyDescent="0.2">
      <c r="A32" t="s">
        <v>73</v>
      </c>
      <c r="C32" s="69">
        <v>0</v>
      </c>
      <c r="D32" s="68"/>
      <c r="F32" s="28"/>
    </row>
    <row r="33" spans="1:6" x14ac:dyDescent="0.2">
      <c r="A33" t="s">
        <v>106</v>
      </c>
      <c r="C33" s="69">
        <v>185243999</v>
      </c>
      <c r="D33" s="68"/>
      <c r="F33" s="28"/>
    </row>
    <row r="34" spans="1:6" x14ac:dyDescent="0.2">
      <c r="A34" t="s">
        <v>74</v>
      </c>
      <c r="C34" s="69">
        <f>206682796+95610612</f>
        <v>302293408</v>
      </c>
      <c r="D34" s="68"/>
      <c r="F34" s="28"/>
    </row>
    <row r="35" spans="1:6" x14ac:dyDescent="0.2">
      <c r="A35" t="s">
        <v>75</v>
      </c>
      <c r="C35" s="69">
        <v>1406374</v>
      </c>
      <c r="D35" s="68"/>
      <c r="F35" s="28"/>
    </row>
    <row r="36" spans="1:6" x14ac:dyDescent="0.2">
      <c r="C36" s="69"/>
      <c r="D36" s="68"/>
      <c r="F36" s="28"/>
    </row>
    <row r="37" spans="1:6" ht="13.5" thickBot="1" x14ac:dyDescent="0.25">
      <c r="C37" s="69"/>
      <c r="D37" s="68"/>
      <c r="F37" s="28"/>
    </row>
    <row r="38" spans="1:6" ht="13.5" thickBot="1" x14ac:dyDescent="0.25">
      <c r="A38" s="80" t="s">
        <v>76</v>
      </c>
      <c r="B38" s="78"/>
      <c r="C38" s="65">
        <f>SUM(C27:C37)</f>
        <v>488943781</v>
      </c>
      <c r="D38" s="48"/>
      <c r="F38" s="28"/>
    </row>
    <row r="39" spans="1:6" x14ac:dyDescent="0.2">
      <c r="C39" s="69"/>
      <c r="D39" s="68"/>
      <c r="F39" s="28"/>
    </row>
    <row r="40" spans="1:6" x14ac:dyDescent="0.2">
      <c r="C40" s="69"/>
      <c r="D40" s="68"/>
      <c r="F40" s="28"/>
    </row>
    <row r="41" spans="1:6" x14ac:dyDescent="0.2">
      <c r="C41" s="69"/>
      <c r="D41" s="68"/>
      <c r="F41" s="28"/>
    </row>
    <row r="42" spans="1:6" x14ac:dyDescent="0.2">
      <c r="C42" s="69"/>
      <c r="D42" s="68"/>
      <c r="F42" s="28"/>
    </row>
    <row r="43" spans="1:6" x14ac:dyDescent="0.2">
      <c r="C43" s="69"/>
      <c r="D43" s="68"/>
      <c r="F43" s="28"/>
    </row>
    <row r="44" spans="1:6" x14ac:dyDescent="0.2">
      <c r="C44" s="69"/>
      <c r="D44" s="68"/>
      <c r="F44" s="28"/>
    </row>
    <row r="45" spans="1:6" x14ac:dyDescent="0.2">
      <c r="C45" s="69"/>
      <c r="D45" s="68"/>
      <c r="F45" s="28"/>
    </row>
    <row r="46" spans="1:6" x14ac:dyDescent="0.2">
      <c r="C46" s="69"/>
      <c r="D46" s="68"/>
      <c r="F46" s="28"/>
    </row>
    <row r="47" spans="1:6" x14ac:dyDescent="0.2">
      <c r="C47" s="69"/>
      <c r="F47" s="28"/>
    </row>
    <row r="48" spans="1:6" x14ac:dyDescent="0.2">
      <c r="C48" s="69"/>
      <c r="F48" s="28"/>
    </row>
    <row r="49" spans="3:6" x14ac:dyDescent="0.2">
      <c r="C49" s="69"/>
      <c r="F49" s="28"/>
    </row>
    <row r="50" spans="3:6" x14ac:dyDescent="0.2">
      <c r="C50" s="69"/>
      <c r="F50" s="28"/>
    </row>
    <row r="51" spans="3:6" x14ac:dyDescent="0.2">
      <c r="C51" s="69"/>
      <c r="F51" s="28"/>
    </row>
    <row r="52" spans="3:6" x14ac:dyDescent="0.2">
      <c r="F52" s="28"/>
    </row>
    <row r="53" spans="3:6" x14ac:dyDescent="0.2">
      <c r="F53" s="28"/>
    </row>
    <row r="54" spans="3:6" x14ac:dyDescent="0.2">
      <c r="F54" s="28"/>
    </row>
    <row r="55" spans="3:6" x14ac:dyDescent="0.2">
      <c r="F55" s="28"/>
    </row>
    <row r="56" spans="3:6" x14ac:dyDescent="0.2">
      <c r="F56" s="28"/>
    </row>
    <row r="57" spans="3:6" x14ac:dyDescent="0.2">
      <c r="F57" s="28"/>
    </row>
    <row r="58" spans="3:6" x14ac:dyDescent="0.2">
      <c r="F58" s="28"/>
    </row>
    <row r="59" spans="3:6" x14ac:dyDescent="0.2">
      <c r="F59" s="28"/>
    </row>
  </sheetData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V67"/>
  <sheetViews>
    <sheetView topLeftCell="A2" zoomScale="90" zoomScaleNormal="90" workbookViewId="0">
      <selection activeCell="C19" sqref="C19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45657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7843.41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5"/>
      <c r="C14" s="22"/>
      <c r="D14" s="31"/>
      <c r="F14" s="28"/>
    </row>
    <row r="15" spans="1:22" x14ac:dyDescent="0.2">
      <c r="A15" s="24"/>
      <c r="B15" s="75"/>
      <c r="C15" s="22"/>
      <c r="D15" s="31"/>
      <c r="F15" s="28"/>
    </row>
    <row r="16" spans="1:22" x14ac:dyDescent="0.2">
      <c r="A16" s="41"/>
      <c r="B16" s="76"/>
      <c r="C16" s="42"/>
      <c r="D16" s="42"/>
      <c r="F16" s="28"/>
    </row>
    <row r="17" spans="1:6" ht="13.5" thickBot="1" x14ac:dyDescent="0.25">
      <c r="A17" s="43" t="s">
        <v>77</v>
      </c>
      <c r="B17" s="55"/>
      <c r="C17" s="63" t="s">
        <v>27</v>
      </c>
      <c r="D17" s="44"/>
      <c r="F17" s="28"/>
    </row>
    <row r="18" spans="1:6" x14ac:dyDescent="0.2">
      <c r="A18" t="s">
        <v>78</v>
      </c>
      <c r="C18" s="69">
        <v>5600000</v>
      </c>
      <c r="D18" s="68"/>
      <c r="F18" s="28"/>
    </row>
    <row r="19" spans="1:6" x14ac:dyDescent="0.2">
      <c r="A19" t="s">
        <v>91</v>
      </c>
      <c r="C19" s="69">
        <v>6400000</v>
      </c>
      <c r="D19" s="68"/>
      <c r="F19" s="28"/>
    </row>
    <row r="20" spans="1:6" x14ac:dyDescent="0.2">
      <c r="A20"/>
      <c r="C20" s="69"/>
      <c r="D20" s="68"/>
      <c r="F20" s="28"/>
    </row>
    <row r="21" spans="1:6" ht="13.5" thickBot="1" x14ac:dyDescent="0.25">
      <c r="C21" s="69"/>
      <c r="D21" s="68"/>
      <c r="F21" s="28"/>
    </row>
    <row r="22" spans="1:6" ht="13.5" thickBot="1" x14ac:dyDescent="0.25">
      <c r="A22" s="80" t="s">
        <v>79</v>
      </c>
      <c r="B22" s="78"/>
      <c r="C22" s="65">
        <f>SUM(C18:C21)</f>
        <v>12000000</v>
      </c>
      <c r="D22" s="48"/>
      <c r="F22" s="28"/>
    </row>
    <row r="23" spans="1:6" x14ac:dyDescent="0.2">
      <c r="A23"/>
      <c r="C23" s="69"/>
      <c r="D23" s="68"/>
      <c r="F23" s="28"/>
    </row>
    <row r="24" spans="1:6" x14ac:dyDescent="0.2">
      <c r="A24"/>
      <c r="C24" s="69"/>
      <c r="D24" s="68"/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  <row r="67" spans="6:6" x14ac:dyDescent="0.2">
      <c r="F67" s="28"/>
    </row>
  </sheetData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  <pageSetUpPr fitToPage="1"/>
  </sheetPr>
  <dimension ref="A1:V80"/>
  <sheetViews>
    <sheetView zoomScale="90" zoomScaleNormal="90" workbookViewId="0">
      <selection activeCell="A79" sqref="A79:D80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45657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7843.41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4" t="s">
        <v>16</v>
      </c>
      <c r="B14" s="22"/>
      <c r="C14" s="31"/>
      <c r="D14" s="3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1"/>
      <c r="B15" s="22"/>
      <c r="C15" s="31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1"/>
      <c r="B16" s="76"/>
      <c r="C16" s="42"/>
      <c r="D16" s="42"/>
      <c r="F16" s="28"/>
    </row>
    <row r="17" spans="1:6" ht="13.5" thickBot="1" x14ac:dyDescent="0.25">
      <c r="A17" s="43" t="s">
        <v>80</v>
      </c>
      <c r="B17" s="55"/>
      <c r="C17" s="63" t="s">
        <v>27</v>
      </c>
      <c r="D17" s="44"/>
      <c r="F17" s="28"/>
    </row>
    <row r="18" spans="1:6" x14ac:dyDescent="0.2">
      <c r="A18" t="s">
        <v>81</v>
      </c>
      <c r="C18" s="69">
        <v>0</v>
      </c>
      <c r="D18" s="68"/>
      <c r="F18" s="28"/>
    </row>
    <row r="19" spans="1:6" x14ac:dyDescent="0.2">
      <c r="A19" t="s">
        <v>82</v>
      </c>
      <c r="C19" s="69">
        <v>0</v>
      </c>
      <c r="D19" s="68"/>
      <c r="F19" s="28"/>
    </row>
    <row r="20" spans="1:6" ht="13.5" thickBot="1" x14ac:dyDescent="0.25">
      <c r="C20" s="69"/>
      <c r="D20" s="68"/>
      <c r="F20" s="28"/>
    </row>
    <row r="21" spans="1:6" ht="13.5" thickBot="1" x14ac:dyDescent="0.25">
      <c r="A21" s="80" t="s">
        <v>79</v>
      </c>
      <c r="B21" s="78"/>
      <c r="C21" s="65">
        <f>SUM(C18:C20)</f>
        <v>0</v>
      </c>
      <c r="D21" s="48"/>
      <c r="F21" s="28"/>
    </row>
    <row r="22" spans="1:6" x14ac:dyDescent="0.2">
      <c r="F22" s="28"/>
    </row>
    <row r="23" spans="1:6" x14ac:dyDescent="0.2">
      <c r="F23" s="28"/>
    </row>
    <row r="24" spans="1:6" x14ac:dyDescent="0.2">
      <c r="A24" s="12" t="s">
        <v>83</v>
      </c>
      <c r="F24" s="28"/>
    </row>
    <row r="25" spans="1:6" ht="13.5" thickBot="1" x14ac:dyDescent="0.25">
      <c r="A25" s="43" t="s">
        <v>84</v>
      </c>
      <c r="B25" s="55" t="s">
        <v>26</v>
      </c>
      <c r="C25" s="63" t="s">
        <v>27</v>
      </c>
      <c r="D25" s="44"/>
      <c r="F25" s="28"/>
    </row>
    <row r="26" spans="1:6" x14ac:dyDescent="0.2">
      <c r="A26" t="s">
        <v>115</v>
      </c>
      <c r="C26" s="69">
        <v>185000</v>
      </c>
      <c r="D26" s="68"/>
      <c r="F26" s="28"/>
    </row>
    <row r="27" spans="1:6" x14ac:dyDescent="0.2">
      <c r="A27" t="s">
        <v>168</v>
      </c>
      <c r="C27" s="69">
        <v>25000</v>
      </c>
      <c r="D27" s="68"/>
      <c r="F27" s="28"/>
    </row>
    <row r="28" spans="1:6" x14ac:dyDescent="0.2">
      <c r="A28" t="s">
        <v>169</v>
      </c>
      <c r="C28" s="69">
        <v>1000000</v>
      </c>
      <c r="D28" s="68"/>
      <c r="F28" s="28"/>
    </row>
    <row r="29" spans="1:6" x14ac:dyDescent="0.2">
      <c r="A29" t="s">
        <v>170</v>
      </c>
      <c r="C29" s="69">
        <v>67080000</v>
      </c>
      <c r="D29" s="68"/>
      <c r="F29" s="28"/>
    </row>
    <row r="30" spans="1:6" x14ac:dyDescent="0.2">
      <c r="A30" t="s">
        <v>138</v>
      </c>
      <c r="C30" s="69">
        <v>3647727</v>
      </c>
      <c r="D30" s="68"/>
      <c r="F30" s="28"/>
    </row>
    <row r="31" spans="1:6" x14ac:dyDescent="0.2">
      <c r="A31" t="s">
        <v>171</v>
      </c>
      <c r="C31" s="69">
        <v>500000</v>
      </c>
      <c r="D31" s="68"/>
      <c r="F31" s="28"/>
    </row>
    <row r="32" spans="1:6" x14ac:dyDescent="0.2">
      <c r="A32" t="s">
        <v>172</v>
      </c>
      <c r="C32" s="69">
        <v>316800</v>
      </c>
      <c r="D32" s="68"/>
      <c r="F32" s="28"/>
    </row>
    <row r="33" spans="1:11" x14ac:dyDescent="0.2">
      <c r="A33" t="s">
        <v>173</v>
      </c>
      <c r="C33" s="69">
        <v>1650000</v>
      </c>
      <c r="D33" s="68"/>
      <c r="F33" s="28"/>
    </row>
    <row r="34" spans="1:11" x14ac:dyDescent="0.2">
      <c r="A34" t="s">
        <v>174</v>
      </c>
      <c r="C34" s="69">
        <v>365182</v>
      </c>
      <c r="D34" s="68"/>
      <c r="F34" s="28"/>
    </row>
    <row r="35" spans="1:11" x14ac:dyDescent="0.2">
      <c r="A35" t="s">
        <v>175</v>
      </c>
      <c r="C35" s="69">
        <v>621600</v>
      </c>
      <c r="D35" s="68"/>
      <c r="F35" s="28"/>
    </row>
    <row r="36" spans="1:11" x14ac:dyDescent="0.2">
      <c r="A36" t="s">
        <v>125</v>
      </c>
      <c r="C36" s="69">
        <v>180000</v>
      </c>
      <c r="D36" s="68"/>
      <c r="F36" s="28"/>
    </row>
    <row r="37" spans="1:11" x14ac:dyDescent="0.2">
      <c r="A37"/>
      <c r="C37" s="69"/>
      <c r="D37" s="68"/>
      <c r="F37" s="28"/>
    </row>
    <row r="38" spans="1:11" ht="13.5" thickBot="1" x14ac:dyDescent="0.25">
      <c r="C38" s="69"/>
      <c r="D38" s="68"/>
      <c r="F38" s="28"/>
    </row>
    <row r="39" spans="1:11" ht="13.5" thickBot="1" x14ac:dyDescent="0.25">
      <c r="A39" s="80" t="s">
        <v>87</v>
      </c>
      <c r="B39" s="78"/>
      <c r="C39" s="65">
        <f>SUM(C26:C38)</f>
        <v>75571309</v>
      </c>
      <c r="D39" s="48"/>
      <c r="F39" s="28"/>
    </row>
    <row r="40" spans="1:11" x14ac:dyDescent="0.2">
      <c r="F40" s="28"/>
    </row>
    <row r="41" spans="1:11" x14ac:dyDescent="0.2">
      <c r="F41" s="28"/>
    </row>
    <row r="42" spans="1:11" x14ac:dyDescent="0.2">
      <c r="A42" s="12" t="s">
        <v>85</v>
      </c>
      <c r="F42" s="28"/>
    </row>
    <row r="43" spans="1:11" ht="13.5" thickBot="1" x14ac:dyDescent="0.25">
      <c r="A43" s="43" t="s">
        <v>84</v>
      </c>
      <c r="B43" s="55" t="s">
        <v>26</v>
      </c>
      <c r="C43" s="63" t="s">
        <v>27</v>
      </c>
      <c r="D43" s="44"/>
      <c r="F43" s="28"/>
    </row>
    <row r="44" spans="1:11" x14ac:dyDescent="0.2">
      <c r="A44" s="42" t="s">
        <v>126</v>
      </c>
      <c r="B44" s="54">
        <v>2700</v>
      </c>
      <c r="C44" s="64">
        <f>+B44*$C$12</f>
        <v>21177207</v>
      </c>
      <c r="D44" s="46"/>
      <c r="F44" s="28"/>
      <c r="I44" s="10"/>
      <c r="J44" s="10"/>
      <c r="K44" s="11"/>
    </row>
    <row r="45" spans="1:11" x14ac:dyDescent="0.2">
      <c r="A45" s="42" t="s">
        <v>176</v>
      </c>
      <c r="B45" s="54">
        <v>460</v>
      </c>
      <c r="C45" s="64">
        <f t="shared" ref="C45:C63" si="0">+B45*$C$12</f>
        <v>3607968.6</v>
      </c>
      <c r="D45" s="46"/>
      <c r="F45" s="28"/>
      <c r="I45" s="10"/>
      <c r="J45" s="10"/>
      <c r="K45" s="11"/>
    </row>
    <row r="46" spans="1:11" x14ac:dyDescent="0.2">
      <c r="A46" s="42" t="s">
        <v>177</v>
      </c>
      <c r="B46" s="54">
        <v>500</v>
      </c>
      <c r="C46" s="64">
        <f t="shared" si="0"/>
        <v>3921705</v>
      </c>
      <c r="D46" s="46"/>
      <c r="F46" s="28"/>
      <c r="I46" s="10"/>
      <c r="J46" s="10"/>
      <c r="K46" s="11"/>
    </row>
    <row r="47" spans="1:11" x14ac:dyDescent="0.2">
      <c r="A47" s="42" t="s">
        <v>178</v>
      </c>
      <c r="B47" s="54">
        <v>3532</v>
      </c>
      <c r="C47" s="64">
        <f t="shared" si="0"/>
        <v>27702924.120000001</v>
      </c>
      <c r="D47" s="46"/>
      <c r="F47" s="28"/>
      <c r="I47" s="10"/>
      <c r="J47" s="10"/>
      <c r="K47" s="11"/>
    </row>
    <row r="48" spans="1:11" x14ac:dyDescent="0.2">
      <c r="A48" s="42" t="s">
        <v>123</v>
      </c>
      <c r="B48" s="54">
        <v>500</v>
      </c>
      <c r="C48" s="64">
        <f t="shared" si="0"/>
        <v>3921705</v>
      </c>
      <c r="D48" s="46"/>
      <c r="F48" s="28"/>
      <c r="I48" s="10"/>
      <c r="J48" s="10"/>
      <c r="K48" s="11"/>
    </row>
    <row r="49" spans="1:11" x14ac:dyDescent="0.2">
      <c r="A49" s="42" t="s">
        <v>127</v>
      </c>
      <c r="B49" s="54">
        <v>300</v>
      </c>
      <c r="C49" s="64">
        <f t="shared" si="0"/>
        <v>2353023</v>
      </c>
      <c r="D49" s="46"/>
      <c r="F49" s="28"/>
      <c r="I49" s="10"/>
      <c r="J49" s="10"/>
      <c r="K49" s="11"/>
    </row>
    <row r="50" spans="1:11" x14ac:dyDescent="0.2">
      <c r="A50" s="42" t="s">
        <v>179</v>
      </c>
      <c r="B50" s="54">
        <v>500</v>
      </c>
      <c r="C50" s="64">
        <f t="shared" si="0"/>
        <v>3921705</v>
      </c>
      <c r="D50" s="46"/>
      <c r="F50" s="28"/>
      <c r="I50" s="10"/>
      <c r="J50" s="10"/>
      <c r="K50" s="11"/>
    </row>
    <row r="51" spans="1:11" x14ac:dyDescent="0.2">
      <c r="A51" s="42" t="s">
        <v>180</v>
      </c>
      <c r="B51" s="54">
        <v>500</v>
      </c>
      <c r="C51" s="64">
        <f t="shared" si="0"/>
        <v>3921705</v>
      </c>
      <c r="D51" s="46"/>
      <c r="F51" s="28"/>
      <c r="I51" s="10"/>
      <c r="J51" s="10"/>
      <c r="K51" s="11"/>
    </row>
    <row r="52" spans="1:11" x14ac:dyDescent="0.2">
      <c r="A52" s="42" t="s">
        <v>181</v>
      </c>
      <c r="B52" s="54">
        <v>500</v>
      </c>
      <c r="C52" s="64">
        <f t="shared" si="0"/>
        <v>3921705</v>
      </c>
      <c r="D52" s="46"/>
      <c r="F52" s="28"/>
      <c r="I52" s="10"/>
      <c r="J52" s="10"/>
      <c r="K52" s="11"/>
    </row>
    <row r="53" spans="1:11" x14ac:dyDescent="0.2">
      <c r="A53" s="42" t="s">
        <v>182</v>
      </c>
      <c r="B53" s="54">
        <v>500</v>
      </c>
      <c r="C53" s="64">
        <f t="shared" si="0"/>
        <v>3921705</v>
      </c>
      <c r="D53" s="46"/>
      <c r="F53" s="28"/>
      <c r="I53" s="10"/>
      <c r="J53" s="10"/>
      <c r="K53" s="11"/>
    </row>
    <row r="54" spans="1:11" x14ac:dyDescent="0.2">
      <c r="A54" s="42" t="s">
        <v>183</v>
      </c>
      <c r="B54" s="54">
        <v>500</v>
      </c>
      <c r="C54" s="64">
        <f t="shared" si="0"/>
        <v>3921705</v>
      </c>
      <c r="D54" s="46"/>
      <c r="F54" s="28"/>
      <c r="I54" s="10"/>
      <c r="J54" s="10"/>
      <c r="K54" s="11"/>
    </row>
    <row r="55" spans="1:11" x14ac:dyDescent="0.2">
      <c r="A55" s="42" t="s">
        <v>184</v>
      </c>
      <c r="B55" s="54">
        <v>200</v>
      </c>
      <c r="C55" s="64">
        <f t="shared" si="0"/>
        <v>1568682</v>
      </c>
      <c r="D55" s="46"/>
      <c r="F55" s="28"/>
      <c r="I55" s="10"/>
      <c r="J55" s="10"/>
      <c r="K55" s="11"/>
    </row>
    <row r="56" spans="1:11" x14ac:dyDescent="0.2">
      <c r="A56" s="42" t="s">
        <v>128</v>
      </c>
      <c r="B56" s="54">
        <v>200</v>
      </c>
      <c r="C56" s="64">
        <f t="shared" si="0"/>
        <v>1568682</v>
      </c>
      <c r="D56" s="46"/>
      <c r="F56" s="28"/>
      <c r="I56" s="10"/>
      <c r="J56" s="10"/>
      <c r="K56" s="11"/>
    </row>
    <row r="57" spans="1:11" x14ac:dyDescent="0.2">
      <c r="A57" s="42" t="s">
        <v>124</v>
      </c>
      <c r="B57" s="54">
        <v>1408</v>
      </c>
      <c r="C57" s="64">
        <f t="shared" si="0"/>
        <v>11043521.279999999</v>
      </c>
      <c r="D57" s="46"/>
      <c r="F57" s="28"/>
      <c r="I57" s="10"/>
      <c r="J57" s="10"/>
      <c r="K57" s="11"/>
    </row>
    <row r="58" spans="1:11" x14ac:dyDescent="0.2">
      <c r="A58" s="42" t="s">
        <v>185</v>
      </c>
      <c r="B58" s="54">
        <v>500</v>
      </c>
      <c r="C58" s="64">
        <f t="shared" si="0"/>
        <v>3921705</v>
      </c>
      <c r="D58" s="46"/>
      <c r="F58" s="28"/>
      <c r="I58" s="10"/>
      <c r="J58" s="10"/>
      <c r="K58" s="11"/>
    </row>
    <row r="59" spans="1:11" x14ac:dyDescent="0.2">
      <c r="A59" s="42" t="s">
        <v>186</v>
      </c>
      <c r="B59" s="54">
        <v>500</v>
      </c>
      <c r="C59" s="64">
        <f t="shared" si="0"/>
        <v>3921705</v>
      </c>
      <c r="D59" s="46"/>
      <c r="F59" s="28"/>
      <c r="I59" s="10"/>
      <c r="J59" s="10"/>
      <c r="K59" s="11"/>
    </row>
    <row r="60" spans="1:11" x14ac:dyDescent="0.2">
      <c r="A60" s="42" t="s">
        <v>187</v>
      </c>
      <c r="B60" s="54">
        <v>500</v>
      </c>
      <c r="C60" s="64">
        <f t="shared" si="0"/>
        <v>3921705</v>
      </c>
      <c r="D60" s="46"/>
      <c r="F60" s="28"/>
      <c r="I60" s="10"/>
      <c r="J60" s="10"/>
      <c r="K60" s="11"/>
    </row>
    <row r="61" spans="1:11" x14ac:dyDescent="0.2">
      <c r="A61" s="42" t="s">
        <v>129</v>
      </c>
      <c r="B61" s="54">
        <v>1000</v>
      </c>
      <c r="C61" s="64">
        <f t="shared" si="0"/>
        <v>7843410</v>
      </c>
      <c r="D61" s="46"/>
      <c r="F61" s="28"/>
      <c r="I61" s="10"/>
      <c r="J61" s="10"/>
      <c r="K61" s="11"/>
    </row>
    <row r="62" spans="1:11" x14ac:dyDescent="0.2">
      <c r="A62" s="42" t="s">
        <v>188</v>
      </c>
      <c r="B62" s="54">
        <v>270</v>
      </c>
      <c r="C62" s="64">
        <f t="shared" si="0"/>
        <v>2117720.7000000002</v>
      </c>
      <c r="D62" s="46"/>
      <c r="F62" s="28"/>
      <c r="I62" s="10"/>
      <c r="J62" s="10"/>
      <c r="K62" s="11"/>
    </row>
    <row r="63" spans="1:11" x14ac:dyDescent="0.2">
      <c r="A63" s="42" t="s">
        <v>189</v>
      </c>
      <c r="B63" s="54">
        <v>29</v>
      </c>
      <c r="C63" s="64">
        <f t="shared" si="0"/>
        <v>227458.88999999998</v>
      </c>
      <c r="D63" s="46"/>
      <c r="F63" s="28"/>
      <c r="I63" s="10"/>
      <c r="J63" s="10"/>
      <c r="K63" s="11"/>
    </row>
    <row r="64" spans="1:11" x14ac:dyDescent="0.2">
      <c r="A64" s="42"/>
      <c r="B64" s="54"/>
      <c r="C64" s="64"/>
      <c r="D64" s="46"/>
      <c r="F64" s="28"/>
      <c r="I64" s="10"/>
      <c r="J64" s="10"/>
      <c r="K64" s="11"/>
    </row>
    <row r="65" spans="1:11" x14ac:dyDescent="0.2">
      <c r="A65" s="42"/>
      <c r="B65" s="54"/>
      <c r="C65" s="64"/>
      <c r="D65" s="46"/>
      <c r="F65" s="28"/>
      <c r="I65" s="10"/>
      <c r="J65" s="10"/>
      <c r="K65" s="11"/>
    </row>
    <row r="66" spans="1:11" ht="13.5" thickBot="1" x14ac:dyDescent="0.25">
      <c r="A66" s="42"/>
      <c r="B66" s="54"/>
      <c r="C66" s="64"/>
      <c r="D66" s="46"/>
      <c r="F66" s="28"/>
      <c r="I66" s="10"/>
      <c r="J66" s="10"/>
      <c r="K66" s="11"/>
    </row>
    <row r="67" spans="1:11" ht="13.5" thickBot="1" x14ac:dyDescent="0.25">
      <c r="A67" s="80" t="s">
        <v>86</v>
      </c>
      <c r="B67" s="81">
        <f>SUM(B44:B66)</f>
        <v>15099</v>
      </c>
      <c r="C67" s="65">
        <f>SUM(C44:C66)</f>
        <v>118427647.59</v>
      </c>
      <c r="D67" s="48"/>
    </row>
    <row r="68" spans="1:11" ht="13.5" thickBot="1" x14ac:dyDescent="0.25"/>
    <row r="69" spans="1:11" ht="13.5" thickBot="1" x14ac:dyDescent="0.25">
      <c r="A69" s="61" t="s">
        <v>88</v>
      </c>
      <c r="B69" s="60"/>
      <c r="C69" s="66">
        <f>+C39+C67</f>
        <v>193998956.59</v>
      </c>
      <c r="D69" s="59"/>
      <c r="F69" s="32"/>
      <c r="I69" s="10"/>
      <c r="J69" s="10"/>
      <c r="K69" s="11"/>
    </row>
    <row r="70" spans="1:11" x14ac:dyDescent="0.2">
      <c r="B70" s="58"/>
      <c r="C70" s="10"/>
      <c r="D70" s="10"/>
      <c r="I70" s="10"/>
      <c r="J70" s="10"/>
      <c r="K70" s="11"/>
    </row>
    <row r="71" spans="1:11" ht="13.5" thickBot="1" x14ac:dyDescent="0.25"/>
    <row r="72" spans="1:11" ht="13.5" thickBot="1" x14ac:dyDescent="0.25">
      <c r="A72" s="61" t="s">
        <v>90</v>
      </c>
      <c r="B72" s="60"/>
      <c r="C72" s="66">
        <f>+'1.1'!C156+'1.1'!C222+'1.2'!C113+'1.3'!C23+'1.3'!C38+'1.4'!C22+'1.5'!C21+'1.5'!C69</f>
        <v>34520965859.501602</v>
      </c>
      <c r="D72" s="59"/>
      <c r="F72" s="32"/>
      <c r="I72" s="10"/>
      <c r="J72" s="10"/>
      <c r="K72" s="11"/>
    </row>
    <row r="73" spans="1:11" x14ac:dyDescent="0.2">
      <c r="F73" s="32"/>
      <c r="G73" s="82"/>
    </row>
    <row r="75" spans="1:11" x14ac:dyDescent="0.2">
      <c r="A75" s="9" t="s">
        <v>92</v>
      </c>
    </row>
    <row r="77" spans="1:11" x14ac:dyDescent="0.2">
      <c r="A77" s="100" t="s">
        <v>190</v>
      </c>
      <c r="B77" s="100"/>
      <c r="C77" s="100"/>
      <c r="D77" s="100"/>
    </row>
    <row r="78" spans="1:11" x14ac:dyDescent="0.2">
      <c r="A78" s="100"/>
      <c r="B78" s="100"/>
      <c r="C78" s="100"/>
      <c r="D78" s="100"/>
    </row>
    <row r="79" spans="1:11" x14ac:dyDescent="0.2">
      <c r="A79" s="100" t="s">
        <v>93</v>
      </c>
      <c r="B79" s="100"/>
      <c r="C79" s="100"/>
      <c r="D79" s="100"/>
    </row>
    <row r="80" spans="1:11" x14ac:dyDescent="0.2">
      <c r="A80" s="100"/>
      <c r="B80" s="100"/>
      <c r="C80" s="100"/>
      <c r="D80" s="100"/>
    </row>
  </sheetData>
  <mergeCells count="2">
    <mergeCell ref="A77:D78"/>
    <mergeCell ref="A79:D80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U8wc2VFgVI+QCQ/GJGNzUKcY8qtyMuGVYARrVhd9KYs=</DigestValue>
    </Reference>
    <Reference Type="http://www.w3.org/2000/09/xmldsig#Object" URI="#idOfficeObject">
      <DigestMethod Algorithm="http://www.w3.org/2001/04/xmlenc#sha256"/>
      <DigestValue>7hT+IO48dYBJYGjjH/umMMKxxExs3K5baUOxBtiD74Q=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BUZJLUrPC+d2QzkIti0VEv2tC+7OaY+LOF9xJOxBMpM=</DigestValue>
    </Reference>
  </SignedInfo>
  <SignatureValue>m0RWkrAUG029P2hXZrHD9vkVaxDIQJnX1kRVx9g82soKMVWR6K8pZk3Q72MQvI0KIJTrk0TtRjoT
m/a9P80Dpy+ekeGmXK/lsNVT+R3wXhSlr9cjppn6dUQUsqMUspI33FiBOMX52gLsVzl8t/t5lZZL
fYlhkErpEHU+ilmlnT5x/Z3hDfCPbab/hmsV0H7FTAM5gen1IqW4krdV/tEVW1pcOoUSYgLP+PSL
gtXGFvu0CvPfOmUXnDx2xa32la1Uo4NkLwiAw9pm+5Bi5eLXHGW4rHJN6/kvj7Hn2Mnp1eb0P8eA
Wfz80ngqQ1fgi9ivijLE76kAYXV5DOnfATDWNQ==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XlJitjg2paaaC5hbJs7qHNUIKAPSLjeTpo+rwWNc7UY=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EXwvSVZ4altwUihCdo2bNifa5RdN9BEFybtjo2STLjA=</DigestValue>
      </Reference>
      <Reference URI="/xl/drawings/drawing2.xml?ContentType=application/vnd.openxmlformats-officedocument.drawing+xml">
        <DigestMethod Algorithm="http://www.w3.org/2001/04/xmlenc#sha256"/>
        <DigestValue>cUhYwCY8HnW/T5sqalvTZGPLFxU/XSCEUHnpgOuXMlU=</DigestValue>
      </Reference>
      <Reference URI="/xl/drawings/drawing3.xml?ContentType=application/vnd.openxmlformats-officedocument.drawing+xml">
        <DigestMethod Algorithm="http://www.w3.org/2001/04/xmlenc#sha256"/>
        <DigestValue>xkObzRQ/iAvaPqyCTIblQsj3hUgb/TNbGP4oGwlbL6c=</DigestValue>
      </Reference>
      <Reference URI="/xl/drawings/drawing4.xml?ContentType=application/vnd.openxmlformats-officedocument.drawing+xml">
        <DigestMethod Algorithm="http://www.w3.org/2001/04/xmlenc#sha256"/>
        <DigestValue>7EsHVP6dOhFB7iHzLgXKPSZRbr1VDdHDez0gjU9hTv0=</DigestValue>
      </Reference>
      <Reference URI="/xl/drawings/drawing5.xml?ContentType=application/vnd.openxmlformats-officedocument.drawing+xml">
        <DigestMethod Algorithm="http://www.w3.org/2001/04/xmlenc#sha256"/>
        <DigestValue>YsSWZWWDToLsDRdBsFubJXExV197Zgah59yw2YQdGVs=</DigestValue>
      </Reference>
      <Reference URI="/xl/drawings/drawing6.xml?ContentType=application/vnd.openxmlformats-officedocument.drawing+xml">
        <DigestMethod Algorithm="http://www.w3.org/2001/04/xmlenc#sha256"/>
        <DigestValue>rIxDZ0PQ8twEFNbNLMa/X1lBtIr1ZHTa3DltlhTz1Vs=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UroSOhZuJicxEMRbf9JXmD4dVT2V1loXx+rq2UkzswU=</DigestValue>
      </Reference>
      <Reference URI="/xl/styles.xml?ContentType=application/vnd.openxmlformats-officedocument.spreadsheetml.styles+xml">
        <DigestMethod Algorithm="http://www.w3.org/2001/04/xmlenc#sha256"/>
        <DigestValue>mPK5+mOg63cnYtu0e1XGWXTrB5KcHr7ZrpHEfOjTahY=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por+ivAXGkzaJBQGjW7VKGOWO7L+lCxWu+lta4F0q40=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oHr+4i5SEXQ5Py4CoqV8o0epseSaINjUSGePkyLfr7o=</DigestValue>
      </Reference>
      <Reference URI="/xl/worksheets/sheet2.xml?ContentType=application/vnd.openxmlformats-officedocument.spreadsheetml.worksheet+xml">
        <DigestMethod Algorithm="http://www.w3.org/2001/04/xmlenc#sha256"/>
        <DigestValue>evvu/wuMshnM2B2GdF4q6zqhk6HF+wMhh03v/bwG6is=</DigestValue>
      </Reference>
      <Reference URI="/xl/worksheets/sheet3.xml?ContentType=application/vnd.openxmlformats-officedocument.spreadsheetml.worksheet+xml">
        <DigestMethod Algorithm="http://www.w3.org/2001/04/xmlenc#sha256"/>
        <DigestValue>hMPezS5v8A2Ij2WJIx6+7oid3u29N0SNvcBvStoZb3M=</DigestValue>
      </Reference>
      <Reference URI="/xl/worksheets/sheet4.xml?ContentType=application/vnd.openxmlformats-officedocument.spreadsheetml.worksheet+xml">
        <DigestMethod Algorithm="http://www.w3.org/2001/04/xmlenc#sha256"/>
        <DigestValue>FKJoeb2siy1FgYViwpO5HHbx9fHQN4k+YWxaNzvWwe0=</DigestValue>
      </Reference>
      <Reference URI="/xl/worksheets/sheet5.xml?ContentType=application/vnd.openxmlformats-officedocument.spreadsheetml.worksheet+xml">
        <DigestMethod Algorithm="http://www.w3.org/2001/04/xmlenc#sha256"/>
        <DigestValue>W/4jsw780TyN0i5z2Y4zX/oE69HULgKPeiqVFCnT/CI=</DigestValue>
      </Reference>
      <Reference URI="/xl/worksheets/sheet6.xml?ContentType=application/vnd.openxmlformats-officedocument.spreadsheetml.worksheet+xml">
        <DigestMethod Algorithm="http://www.w3.org/2001/04/xmlenc#sha256"/>
        <DigestValue>JjQeBM0j+RAAUbqL+uzY/e+XAaKm7HYRg7MIFZ3yd6I=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2025-03-20T15:24:17Z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2025-03-20T15:24:17Z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contabilidad@imag.com.py</cp:lastModifiedBy>
  <dcterms:created xsi:type="dcterms:W3CDTF">2023-07-19T18:38:37Z</dcterms:created>
  <dcterms:modified xsi:type="dcterms:W3CDTF">2025-03-13T20:05:58Z</dcterms:modified>
</cp:coreProperties>
</file>