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5\202506\"/>
    </mc:Choice>
  </mc:AlternateContent>
  <xr:revisionPtr revIDLastSave="0" documentId="13_ncr:1_{001848AC-72D0-4955-8267-A7ED4A9BFC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7" i="2" l="1"/>
  <c r="C62" i="6"/>
  <c r="C63" i="6"/>
  <c r="C64" i="6"/>
  <c r="C65" i="6"/>
  <c r="C66" i="6"/>
  <c r="C67" i="6"/>
  <c r="C68" i="6"/>
  <c r="C69" i="6"/>
  <c r="B74" i="6"/>
  <c r="C46" i="6" l="1"/>
  <c r="C153" i="2" l="1"/>
  <c r="C163" i="2"/>
  <c r="C189" i="2" s="1"/>
  <c r="C135" i="2"/>
  <c r="C160" i="2" l="1"/>
  <c r="C159" i="2"/>
  <c r="C158" i="2"/>
  <c r="C103" i="2"/>
  <c r="C102" i="2"/>
  <c r="C101" i="2"/>
  <c r="C100" i="2"/>
  <c r="C99" i="2" l="1"/>
  <c r="C98" i="2"/>
  <c r="C96" i="2" l="1"/>
  <c r="C95" i="3" l="1"/>
  <c r="C97" i="2" l="1"/>
  <c r="C95" i="2" l="1"/>
  <c r="C94" i="2"/>
  <c r="C93" i="2"/>
  <c r="C92" i="2"/>
  <c r="C91" i="2"/>
  <c r="C34" i="4" l="1"/>
  <c r="C22" i="5" l="1"/>
  <c r="C21" i="6"/>
  <c r="C38" i="4" l="1"/>
  <c r="C23" i="4" l="1"/>
  <c r="C62" i="2" l="1"/>
  <c r="C113" i="2"/>
  <c r="C12" i="6" l="1"/>
  <c r="C53" i="6" s="1"/>
  <c r="A9" i="6"/>
  <c r="C12" i="5"/>
  <c r="A9" i="5"/>
  <c r="C12" i="4"/>
  <c r="A9" i="4"/>
  <c r="A9" i="3"/>
  <c r="C12" i="2"/>
  <c r="C127" i="2" s="1"/>
  <c r="C11" i="2"/>
  <c r="C11" i="6" s="1"/>
  <c r="A9" i="2"/>
  <c r="C119" i="2" l="1"/>
  <c r="C118" i="2"/>
  <c r="C70" i="6"/>
  <c r="C59" i="6"/>
  <c r="C60" i="6"/>
  <c r="C71" i="6"/>
  <c r="C130" i="2"/>
  <c r="C61" i="6"/>
  <c r="C57" i="6"/>
  <c r="C55" i="6"/>
  <c r="C128" i="2"/>
  <c r="C129" i="2"/>
  <c r="C58" i="6"/>
  <c r="C56" i="6"/>
  <c r="C54" i="6"/>
  <c r="C52" i="6"/>
  <c r="C51" i="6"/>
  <c r="C12" i="3"/>
  <c r="C115" i="3" s="1"/>
  <c r="C169" i="2"/>
  <c r="C182" i="2"/>
  <c r="C172" i="2"/>
  <c r="C171" i="2"/>
  <c r="C168" i="2"/>
  <c r="C173" i="2"/>
  <c r="C170" i="2"/>
  <c r="C181" i="2"/>
  <c r="C11" i="4"/>
  <c r="C11" i="3"/>
  <c r="C11" i="5"/>
  <c r="C107" i="3" l="1"/>
  <c r="C112" i="3"/>
  <c r="C103" i="3"/>
  <c r="C101" i="3"/>
  <c r="C104" i="3"/>
  <c r="C111" i="3"/>
  <c r="C114" i="3"/>
  <c r="C108" i="3"/>
  <c r="C100" i="3"/>
  <c r="C176" i="2"/>
  <c r="C185" i="2"/>
  <c r="C106" i="3"/>
  <c r="C116" i="3"/>
  <c r="C113" i="3"/>
  <c r="C118" i="3"/>
  <c r="C74" i="6"/>
  <c r="C76" i="6" s="1"/>
  <c r="C117" i="3"/>
  <c r="C105" i="3"/>
  <c r="C110" i="3"/>
  <c r="C109" i="3"/>
  <c r="C102" i="3"/>
  <c r="C122" i="2"/>
  <c r="C133" i="2"/>
  <c r="C141" i="2" l="1"/>
  <c r="C121" i="3"/>
  <c r="C124" i="3" s="1"/>
  <c r="C129" i="3" l="1"/>
  <c r="C79" i="6" l="1"/>
</calcChain>
</file>

<file path=xl/sharedStrings.xml><?xml version="1.0" encoding="utf-8"?>
<sst xmlns="http://schemas.openxmlformats.org/spreadsheetml/2006/main" count="382" uniqueCount="213">
  <si>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</si>
  <si>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</si>
  <si>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</si>
  <si>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</si>
  <si>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</si>
  <si>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</si>
  <si>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</si>
  <si>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</si>
  <si>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</si>
  <si>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</si>
  <si>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</si>
  <si>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</si>
  <si>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</si>
  <si>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</si>
  <si>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</si>
  <si>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</si>
  <si>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</si>
  <si>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</si>
  <si>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</si>
  <si>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</si>
  <si>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</si>
  <si>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</si>
  <si>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</si>
  <si>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</si>
  <si>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</si>
  <si>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</si>
  <si>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</si>
  <si>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</si>
  <si>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</si>
  <si>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</si>
  <si>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</si>
  <si>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</si>
  <si>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</si>
  <si>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</si>
  <si>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</si>
  <si>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</si>
  <si>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</si>
  <si>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</si>
  <si>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</si>
  <si>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</si>
  <si>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BANCARD S.A</t>
  </si>
  <si>
    <t>CHACOMER S.A.E.</t>
  </si>
  <si>
    <t>ELECTROPAR S.A.</t>
  </si>
  <si>
    <t>LA MERCANTIL DEL ESTE S.A.</t>
  </si>
  <si>
    <t>NUCLEO S.A. ( PERSONAL)</t>
  </si>
  <si>
    <t>SEGURIDAD S.A. COMPAÑIA DE SEGUROS</t>
  </si>
  <si>
    <t>DEUDAS COMERCIALES PROVEEDORES DOLARES</t>
  </si>
  <si>
    <t>ARCASU S.A.</t>
  </si>
  <si>
    <t>DUCATI MOTOR HOLDING SPA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</si>
  <si>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</si>
  <si>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</si>
  <si>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</si>
  <si>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</si>
  <si>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</si>
  <si>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</si>
  <si>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</si>
  <si>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</si>
  <si>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</si>
  <si>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</si>
  <si>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</si>
  <si>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</si>
  <si>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</si>
  <si>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</si>
  <si>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</si>
  <si>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</si>
  <si>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</si>
  <si>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</si>
  <si>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</si>
  <si>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</si>
  <si>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</si>
  <si>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</si>
  <si>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</si>
  <si>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</si>
  <si>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</si>
  <si>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</si>
  <si>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</si>
  <si>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</si>
  <si>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</si>
  <si>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</si>
  <si>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</si>
  <si>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</si>
  <si>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</si>
  <si>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</si>
  <si>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</si>
  <si>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</si>
  <si>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DIEGO IVAN RIVAS CABRERA</t>
  </si>
  <si>
    <t>EDILSON STORMOSKI KUZEDOLOVSKI</t>
  </si>
  <si>
    <t>DELTA MARINE PARAGUAY S.A.</t>
  </si>
  <si>
    <t>ZHEJIANG KAYO MOTOR CO., LTD.</t>
  </si>
  <si>
    <t>PROVISION PROVEEDOR A PAGAR</t>
  </si>
  <si>
    <t>PREVISION INDEMNIZACIONES</t>
  </si>
  <si>
    <t>CESAR RODRIGUEZ ROJAS</t>
  </si>
  <si>
    <t>INDALCO SRL</t>
  </si>
  <si>
    <t>SUZHOU PARSUN POWER MACHINE CO.,</t>
  </si>
  <si>
    <t>SOBREGIRO CUENTA CORRIENTE</t>
  </si>
  <si>
    <t>AGROVETERINARIA KATUETE S.A.</t>
  </si>
  <si>
    <t>FUJIAN YANAN POWER CO.,LTD</t>
  </si>
  <si>
    <t>TROPICAL PESCA CENTER SRL</t>
  </si>
  <si>
    <t>ARNALDO AGUILAR ARCE</t>
  </si>
  <si>
    <t>ORLANDO DUECK DUECK</t>
  </si>
  <si>
    <t>BRUNO MARTIN MOTTER</t>
  </si>
  <si>
    <t>MAYER, WILLIAM CARLOS</t>
  </si>
  <si>
    <t>TOWNSEND GONZALEZ, DANIEL JOSE</t>
  </si>
  <si>
    <t>CHEQUES PENDIENTES A EFECTIVIZAR</t>
  </si>
  <si>
    <t>TOTAL DEUDAS COMERCIALES</t>
  </si>
  <si>
    <t>TECHNOMA SAECA</t>
  </si>
  <si>
    <t>CYNTHIA CAROLINA SOSA RAMOS</t>
  </si>
  <si>
    <t>GRUPO DE LA VIDA SRL</t>
  </si>
  <si>
    <t>IMPORTCAM S.R.L.</t>
  </si>
  <si>
    <t>JORGE ROGELIO ADOLFO ZACARIAS FIG</t>
  </si>
  <si>
    <t>PROSISTEMS INGENIERIA E.A.S.</t>
  </si>
  <si>
    <t>TROCIUCK Y CIA. A.G.I.S.A.</t>
  </si>
  <si>
    <t>BANCO CONTINENTAL</t>
  </si>
  <si>
    <t>CONSTRUCTORA INMOBILIARIA TERRITORIAL SA</t>
  </si>
  <si>
    <t>GRUPO IDEM S.A.</t>
  </si>
  <si>
    <t>J.W. ENTERPRISES SA</t>
  </si>
  <si>
    <t>LUIS ADAN BENITEZ NUÑEZ DA SILVEIRA</t>
  </si>
  <si>
    <t>SADY MARIELA GONZALEZ BRIZUELA</t>
  </si>
  <si>
    <t>TUPI RAMOS GENERALES S.A.</t>
  </si>
  <si>
    <t>VALDIR DE OLIVEIRA SILVEIRA</t>
  </si>
  <si>
    <t>SUDAMERIS BANK S.A.E.C.A</t>
  </si>
  <si>
    <t>CUERPO DE BOMBEROS VOLUNTARIOS DEL PARAG</t>
  </si>
  <si>
    <t>SHOPPING AGUARAYMI SA</t>
  </si>
  <si>
    <t>SZOT SLUJA, LORENA RAQUEL</t>
  </si>
  <si>
    <t>BENITEZ CATTEBEKE JAVIER ROOSEVELT</t>
  </si>
  <si>
    <t>CARLOS JAVIER GOMEZ PRIETO</t>
  </si>
  <si>
    <t>TORRES CANTERO JOEL ANTONIO</t>
  </si>
  <si>
    <t>B &amp; C AMBIENTES SA</t>
  </si>
  <si>
    <t>BADENIA SACI</t>
  </si>
  <si>
    <t>CHACOMER AUTOMOTORES S.A.</t>
  </si>
  <si>
    <t>COMPAÑIA SAN IGNACIO S.A.</t>
  </si>
  <si>
    <t>DHL PARAGUAY SRL</t>
  </si>
  <si>
    <t>EDMUNDO RICARDO VARGAS</t>
  </si>
  <si>
    <t>GV3 SOCIEDAD ANONIMA</t>
  </si>
  <si>
    <t>HACHE SA</t>
  </si>
  <si>
    <t>ITAPUA CONFIDENCIAL SA</t>
  </si>
  <si>
    <t>LEZMON S.R.L.</t>
  </si>
  <si>
    <t>LOURDES SOLEDAD BENITEZ CAREAGA</t>
  </si>
  <si>
    <t>LUCAS EZEQUIEL SAMANIEGO VALDEZ</t>
  </si>
  <si>
    <t>LUIS GERARDO BORDON</t>
  </si>
  <si>
    <t>MAGMA PARAGUAY SA</t>
  </si>
  <si>
    <t>MULTIMEDIA S.A.</t>
  </si>
  <si>
    <t>OLMEDO ABOGADOS SOCIEDAD SIMPLE PROFESIO</t>
  </si>
  <si>
    <t>OSCAR RAUL RUSCHEL</t>
  </si>
  <si>
    <t>TOLDOS GUARANI S.A</t>
  </si>
  <si>
    <t>BOOMERANG E.A.S.</t>
  </si>
  <si>
    <t>DOCUMENTA S.A.</t>
  </si>
  <si>
    <t>FERNANDO AVILA</t>
  </si>
  <si>
    <t>FERREIRA CENTURION VICTOR HUGO</t>
  </si>
  <si>
    <t>CONSULTING AND COMPANY S.A.E.C.A.</t>
  </si>
  <si>
    <t>ORTIZ MAIDANA ENRIQUE JAVIER</t>
  </si>
  <si>
    <t>SANDOVAL AREVALO RENATO</t>
  </si>
  <si>
    <t>TORRES ARRUA YVO MANUEL</t>
  </si>
  <si>
    <t>MENDOZA FERNANDEZ KEMIL JESUS</t>
  </si>
  <si>
    <t>CRIVELLI SABINO, MAURICIO</t>
  </si>
  <si>
    <t>ROOS VALCHEKI, ROSINELI VANESA</t>
  </si>
  <si>
    <t>MURDOCH SALINAS JOEL</t>
  </si>
  <si>
    <t>RUEDA LUIS ADRIAN RICARDO</t>
  </si>
  <si>
    <t>GARCETE DIONICH DELIA PATRICIA</t>
  </si>
  <si>
    <t>ANGEL EUGENI PEREZ</t>
  </si>
  <si>
    <t>CARLOS DANIEL MIÑO</t>
  </si>
  <si>
    <t>ADMINISTRACION NACIONAL DE ELECTRICIDAD</t>
  </si>
  <si>
    <t>ALTA S.A.</t>
  </si>
  <si>
    <t>AUTOMOVIL SUPPLY S.A.</t>
  </si>
  <si>
    <t>CARLOS JOEL OJEDA ESPINOLA</t>
  </si>
  <si>
    <t>CARVALLO MEDINA GABRIEL</t>
  </si>
  <si>
    <t>CIDICOM S.A.</t>
  </si>
  <si>
    <t>COMPULANDIA SRL</t>
  </si>
  <si>
    <t>COOPERATIVA CHORTITZER LTDA.</t>
  </si>
  <si>
    <t>DUARTE LAFUENTE, LUCAS ALEJANDRO</t>
  </si>
  <si>
    <t>EDITORA RICOR GRAFIC SA</t>
  </si>
  <si>
    <t>ELECTRO CONDUCTORES RB E.A.S. UNIPERSONAL</t>
  </si>
  <si>
    <t>ELECTROTECNICA E.A.S. UNIPERSONAL</t>
  </si>
  <si>
    <t>ELVER ANTONIO VALDEZ TOLEDO</t>
  </si>
  <si>
    <t>ESSAP S.A.</t>
  </si>
  <si>
    <t>FUMIPRO S.A</t>
  </si>
  <si>
    <t>GRUPO J 15 S.A.</t>
  </si>
  <si>
    <t>GUILLERMO ROMAN ROBLEDO KOENITZER</t>
  </si>
  <si>
    <t>GUSTAVO ARTEMIO BARRIOS BATTILANA</t>
  </si>
  <si>
    <t>HIDROMATIC E.A.S.</t>
  </si>
  <si>
    <t>INGRID NATALY FISS KLEIN</t>
  </si>
  <si>
    <t>JONNY CARLOS CANDADO CUEVAS</t>
  </si>
  <si>
    <t>KREA SA</t>
  </si>
  <si>
    <t>NOVUS S.A.</t>
  </si>
  <si>
    <t>RECORD ELECTRIC S.A.E.C.A.</t>
  </si>
  <si>
    <t>RICARDO CHAVEZ TORRES</t>
  </si>
  <si>
    <t>SARA MARIA CHAPARRO MIRANDA</t>
  </si>
  <si>
    <t>SEMAR S.R.L.</t>
  </si>
  <si>
    <t>SILVIA TALAVERA SANDOVAL</t>
  </si>
  <si>
    <t>SYOPAR S.A.</t>
  </si>
  <si>
    <t>VICTOR JOSE GUILLEN ACOSTA</t>
  </si>
  <si>
    <t>CHONGQING LIFAN INDUSTRY IMP. EXP. CO.,</t>
  </si>
  <si>
    <t>DLS RENT A CAR SA</t>
  </si>
  <si>
    <t>GERONA S.A.</t>
  </si>
  <si>
    <t>LUTIAN MACHINERY CO. LTD</t>
  </si>
  <si>
    <t>SURFSUN HOME APPLIANCES (NINGBO) MANUFAC</t>
  </si>
  <si>
    <t>TECNOLOGIA EN ELECTRONICA E INF. S.A.</t>
  </si>
  <si>
    <t>DAVID INSFRAN BRITEZ</t>
  </si>
  <si>
    <t>DR.LAURO SITZMANN SA</t>
  </si>
  <si>
    <t>LUCAS MUÑOZ</t>
  </si>
  <si>
    <t>MEZA ENCISO, MARIA GISELA</t>
  </si>
  <si>
    <t>RICHARD DAVID RÍOS DE FELICE</t>
  </si>
  <si>
    <t>AGUILAR ALBERTO CEFERINO</t>
  </si>
  <si>
    <t>DUARTE ROLON, JORGE DANIEL</t>
  </si>
  <si>
    <t>FEIDEN SALVADOR, ENERSON LUIS</t>
  </si>
  <si>
    <t>GOMEZ RAMIREZ, BERNARDO FABIAN</t>
  </si>
  <si>
    <t>LEON ESTECHE, JOSE CARLOS</t>
  </si>
  <si>
    <t>MARQUEZ ANTUNEZ ELIAS</t>
  </si>
  <si>
    <t>MENDEZ KOLBE JOSE MATHIAS</t>
  </si>
  <si>
    <t>MOREL EDGAR IVAN</t>
  </si>
  <si>
    <t>RICCIARDI CAREAGA, MARIO HUMBERTO</t>
  </si>
  <si>
    <t>TORRES BENITEZ MATIAS JUAN CARLOS</t>
  </si>
  <si>
    <t>Al 30 de Junio de 2025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</si>
</sst>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1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Alignment="1">
      <alignment wrapText="1"/>
    </xf>
    <xf numFmtId="0" fontId="2" fillId="0" borderId="0" xfId="2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ill="1" applyAlignment="1" applyProtection="1">
      <alignment horizontal="center"/>
    </xf>
    <xf numFmtId="3" fontId="18" fillId="0" borderId="2" xfId="2" applyNumberFormat="1" applyFont="1" applyBorder="1" applyAlignment="1">
      <alignment horizontal="center"/>
    </xf>
    <xf numFmtId="3" fontId="19" fillId="0" borderId="0" xfId="2" applyNumberFormat="1" applyFont="1"/>
    <xf numFmtId="3" fontId="11" fillId="0" borderId="3" xfId="0" applyNumberFormat="1" applyFont="1" applyBorder="1" applyAlignment="1">
      <alignment horizontal="center"/>
    </xf>
    <xf numFmtId="3" fontId="18" fillId="0" borderId="3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5" fontId="11" fillId="0" borderId="0" xfId="0" applyNumberFormat="1" applyFont="1" applyFill="1" applyAlignment="1">
      <alignment horizontal="left"/>
    </xf>
    <xf numFmtId="4" fontId="5" fillId="0" borderId="0" xfId="0" applyNumberFormat="1" applyFont="1" applyFill="1" applyAlignment="1">
      <alignment horizontal="left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/>
    </xf>
  </cellXfs>
  <cellStyles count="4">
    <cellStyle name="Hipervínculo" xfId="1" builtinId="8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/>
    <pageSetUpPr fitToPage="1"/>
  </sheetPr>
  <dimension ref="A11:I25"/>
  <sheetViews>
    <sheetView tabSelected="1" topLeftCell="A10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8" t="s">
        <v>0</v>
      </c>
      <c r="C11" s="98"/>
      <c r="D11" s="98"/>
      <c r="E11" s="98"/>
    </row>
    <row r="13" spans="2:5" ht="15.75" x14ac:dyDescent="0.25">
      <c r="B13" s="1" t="s">
        <v>1</v>
      </c>
      <c r="C13" s="2"/>
      <c r="D13" s="3" t="s">
        <v>22</v>
      </c>
    </row>
    <row r="14" spans="2:5" x14ac:dyDescent="0.2">
      <c r="B14" s="1" t="s">
        <v>2</v>
      </c>
      <c r="C14" s="2"/>
      <c r="D14" s="85">
        <v>45838</v>
      </c>
    </row>
    <row r="15" spans="2:5" x14ac:dyDescent="0.2">
      <c r="B15" s="1" t="s">
        <v>3</v>
      </c>
      <c r="C15" s="2"/>
      <c r="D15" s="4">
        <v>7807.41</v>
      </c>
    </row>
    <row r="16" spans="2:5" x14ac:dyDescent="0.2">
      <c r="B16" s="1"/>
      <c r="C16" s="2"/>
      <c r="D16" s="4"/>
    </row>
    <row r="17" spans="1:9" ht="16.5" customHeight="1" x14ac:dyDescent="0.25">
      <c r="B17" s="99" t="s">
        <v>78</v>
      </c>
      <c r="C17" s="100"/>
      <c r="D17" s="100"/>
      <c r="E17" s="100"/>
      <c r="F17" s="100"/>
      <c r="G17" s="38"/>
      <c r="H17" s="38"/>
      <c r="I17" s="38"/>
    </row>
    <row r="18" spans="1:9" ht="16.5" customHeight="1" x14ac:dyDescent="0.25">
      <c r="A18" s="37"/>
      <c r="B18" s="100"/>
      <c r="C18" s="100"/>
      <c r="D18" s="100"/>
      <c r="E18" s="100"/>
      <c r="F18" s="100"/>
      <c r="G18" s="38"/>
      <c r="H18" s="38"/>
      <c r="I18" s="38"/>
    </row>
    <row r="19" spans="1:9" ht="12.75" customHeight="1" x14ac:dyDescent="0.25">
      <c r="A19" s="37"/>
      <c r="B19" s="100"/>
      <c r="C19" s="100"/>
      <c r="D19" s="100"/>
      <c r="E19" s="100"/>
      <c r="F19" s="100"/>
      <c r="G19" s="38"/>
      <c r="H19" s="38"/>
      <c r="I19" s="38"/>
    </row>
    <row r="20" spans="1:9" ht="12.75" customHeight="1" x14ac:dyDescent="0.25">
      <c r="B20" s="37"/>
      <c r="C20" s="37"/>
      <c r="D20" s="37"/>
      <c r="E20" s="37"/>
      <c r="F20" s="37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83</v>
      </c>
      <c r="C24" s="6" t="s">
        <v>10</v>
      </c>
    </row>
    <row r="25" spans="1:9" x14ac:dyDescent="0.2">
      <c r="A25" s="5"/>
      <c r="B25" s="5" t="s">
        <v>84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 xr:uid="{00000000-0004-0000-0000-000000000000}"/>
    <hyperlink ref="C22" location="'1.2'!A1" display="Deudas Comerciales según Informe del Síndico" xr:uid="{00000000-0004-0000-0000-000001000000}"/>
    <hyperlink ref="C23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K189"/>
  <sheetViews>
    <sheetView zoomScale="90" zoomScaleNormal="90" zoomScaleSheetLayoutView="85" workbookViewId="0">
      <selection activeCell="A9" sqref="A9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8" bestFit="1" customWidth="1"/>
    <col min="3" max="3" width="15.85546875" style="102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9"/>
      <c r="C1" s="62"/>
      <c r="D1" s="40"/>
      <c r="E1" s="40"/>
      <c r="F1" s="39"/>
      <c r="G1" s="39"/>
      <c r="H1" s="39"/>
      <c r="I1" s="40"/>
      <c r="J1" s="40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50"/>
      <c r="C8" s="103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1"/>
      <c r="C9" s="104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0"/>
      <c r="C10" s="103"/>
      <c r="D10" s="14"/>
      <c r="E10" s="14"/>
      <c r="F10" s="13"/>
      <c r="G10" s="13"/>
      <c r="H10" s="13"/>
      <c r="I10" s="14"/>
      <c r="J10" s="14"/>
    </row>
    <row r="11" spans="1:11" x14ac:dyDescent="0.2">
      <c r="B11" s="52" t="s">
        <v>14</v>
      </c>
      <c r="C11" s="105">
        <f>+Índice!D14</f>
        <v>45838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2" t="s">
        <v>15</v>
      </c>
      <c r="C12" s="106">
        <f>+Índice!D15</f>
        <v>7807.41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3"/>
      <c r="C13" s="107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3"/>
      <c r="C14" s="107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3"/>
      <c r="C15" s="107"/>
      <c r="D15" s="23"/>
      <c r="E15" s="14"/>
      <c r="F15" s="13"/>
      <c r="G15" s="13"/>
      <c r="H15" s="13"/>
      <c r="I15" s="14"/>
      <c r="J15" s="14"/>
    </row>
    <row r="16" spans="1:11" x14ac:dyDescent="0.2">
      <c r="A16" s="41" t="s">
        <v>23</v>
      </c>
      <c r="B16" s="54"/>
      <c r="C16" s="108"/>
      <c r="D16" s="42"/>
      <c r="E16" s="42"/>
      <c r="F16" s="42"/>
      <c r="G16" s="42"/>
      <c r="H16" s="42"/>
      <c r="I16" s="42"/>
    </row>
    <row r="17" spans="1:9" ht="13.5" thickBot="1" x14ac:dyDescent="0.25">
      <c r="A17" s="43" t="s">
        <v>24</v>
      </c>
      <c r="B17" s="55" t="s">
        <v>25</v>
      </c>
      <c r="C17" s="109" t="s">
        <v>26</v>
      </c>
      <c r="D17" s="44" t="s">
        <v>27</v>
      </c>
      <c r="E17" s="45"/>
      <c r="F17" s="45"/>
      <c r="G17" s="45"/>
      <c r="H17" s="45"/>
      <c r="I17" s="45"/>
    </row>
    <row r="18" spans="1:9" x14ac:dyDescent="0.2">
      <c r="A18" s="42" t="s">
        <v>112</v>
      </c>
      <c r="B18" s="54"/>
      <c r="C18" s="110">
        <v>220000000</v>
      </c>
      <c r="D18" s="46">
        <v>45845</v>
      </c>
      <c r="F18" s="28"/>
    </row>
    <row r="19" spans="1:9" x14ac:dyDescent="0.2">
      <c r="A19" s="42" t="s">
        <v>112</v>
      </c>
      <c r="B19" s="54"/>
      <c r="C19" s="110">
        <v>220000000</v>
      </c>
      <c r="D19" s="46">
        <v>45866</v>
      </c>
      <c r="F19" s="28"/>
    </row>
    <row r="20" spans="1:9" x14ac:dyDescent="0.2">
      <c r="A20" s="42" t="s">
        <v>112</v>
      </c>
      <c r="B20" s="54"/>
      <c r="C20" s="110">
        <v>440000000</v>
      </c>
      <c r="D20" s="46">
        <v>45902</v>
      </c>
      <c r="F20" s="28"/>
    </row>
    <row r="21" spans="1:9" x14ac:dyDescent="0.2">
      <c r="A21" s="42" t="s">
        <v>112</v>
      </c>
      <c r="B21" s="54"/>
      <c r="C21" s="110">
        <v>440000000</v>
      </c>
      <c r="D21" s="46">
        <v>45957</v>
      </c>
      <c r="F21" s="28"/>
    </row>
    <row r="22" spans="1:9" x14ac:dyDescent="0.2">
      <c r="A22" s="42" t="s">
        <v>112</v>
      </c>
      <c r="B22" s="54"/>
      <c r="C22" s="110">
        <v>200000000</v>
      </c>
      <c r="D22" s="46">
        <v>45978</v>
      </c>
      <c r="F22" s="28"/>
    </row>
    <row r="23" spans="1:9" x14ac:dyDescent="0.2">
      <c r="A23" s="42" t="s">
        <v>17</v>
      </c>
      <c r="B23" s="54"/>
      <c r="C23" s="110">
        <v>430000000</v>
      </c>
      <c r="D23" s="46">
        <v>45853</v>
      </c>
      <c r="F23" s="28"/>
    </row>
    <row r="24" spans="1:9" x14ac:dyDescent="0.2">
      <c r="A24" s="42" t="s">
        <v>17</v>
      </c>
      <c r="B24" s="54"/>
      <c r="C24" s="110">
        <v>430000000</v>
      </c>
      <c r="D24" s="46">
        <v>45888</v>
      </c>
      <c r="F24" s="28"/>
    </row>
    <row r="25" spans="1:9" x14ac:dyDescent="0.2">
      <c r="A25" s="42" t="s">
        <v>17</v>
      </c>
      <c r="B25" s="54"/>
      <c r="C25" s="110">
        <v>430000000</v>
      </c>
      <c r="D25" s="46">
        <v>45923</v>
      </c>
      <c r="F25" s="28"/>
    </row>
    <row r="26" spans="1:9" x14ac:dyDescent="0.2">
      <c r="A26" s="42" t="s">
        <v>17</v>
      </c>
      <c r="B26" s="54"/>
      <c r="C26" s="110">
        <v>430000000</v>
      </c>
      <c r="D26" s="46">
        <v>45944</v>
      </c>
      <c r="F26" s="28"/>
    </row>
    <row r="27" spans="1:9" x14ac:dyDescent="0.2">
      <c r="A27" s="42" t="s">
        <v>17</v>
      </c>
      <c r="B27" s="54"/>
      <c r="C27" s="110">
        <v>430000000</v>
      </c>
      <c r="D27" s="46">
        <v>45965</v>
      </c>
      <c r="F27" s="28"/>
    </row>
    <row r="28" spans="1:9" x14ac:dyDescent="0.2">
      <c r="A28" s="42" t="s">
        <v>17</v>
      </c>
      <c r="B28" s="54"/>
      <c r="C28" s="110">
        <v>430000000</v>
      </c>
      <c r="D28" s="46">
        <v>46028</v>
      </c>
      <c r="F28" s="28"/>
    </row>
    <row r="29" spans="1:9" x14ac:dyDescent="0.2">
      <c r="A29" s="42" t="s">
        <v>17</v>
      </c>
      <c r="B29" s="54"/>
      <c r="C29" s="110">
        <v>420000000</v>
      </c>
      <c r="D29" s="46">
        <v>45894</v>
      </c>
      <c r="F29" s="28"/>
    </row>
    <row r="30" spans="1:9" x14ac:dyDescent="0.2">
      <c r="A30" s="42" t="s">
        <v>17</v>
      </c>
      <c r="B30" s="54"/>
      <c r="C30" s="110">
        <v>440000000</v>
      </c>
      <c r="D30" s="46">
        <v>45972</v>
      </c>
      <c r="F30" s="28"/>
    </row>
    <row r="31" spans="1:9" x14ac:dyDescent="0.2">
      <c r="A31" s="42" t="s">
        <v>17</v>
      </c>
      <c r="B31" s="54"/>
      <c r="C31" s="110">
        <v>440000000</v>
      </c>
      <c r="D31" s="46">
        <v>46035</v>
      </c>
      <c r="F31" s="28"/>
    </row>
    <row r="32" spans="1:9" x14ac:dyDescent="0.2">
      <c r="A32" s="42" t="s">
        <v>17</v>
      </c>
      <c r="B32" s="54"/>
      <c r="C32" s="110">
        <v>440000000</v>
      </c>
      <c r="D32" s="46">
        <v>46056</v>
      </c>
      <c r="F32" s="28"/>
    </row>
    <row r="33" spans="1:11" x14ac:dyDescent="0.2">
      <c r="A33" s="42" t="s">
        <v>17</v>
      </c>
      <c r="B33" s="54"/>
      <c r="C33" s="110">
        <v>440000000</v>
      </c>
      <c r="D33" s="46">
        <v>46084</v>
      </c>
      <c r="F33" s="28"/>
    </row>
    <row r="34" spans="1:11" x14ac:dyDescent="0.2">
      <c r="A34" s="42" t="s">
        <v>17</v>
      </c>
      <c r="B34" s="54"/>
      <c r="C34" s="110">
        <v>440000000</v>
      </c>
      <c r="D34" s="46">
        <v>46098</v>
      </c>
      <c r="F34" s="28"/>
    </row>
    <row r="35" spans="1:11" x14ac:dyDescent="0.2">
      <c r="A35" s="42" t="s">
        <v>17</v>
      </c>
      <c r="B35" s="54"/>
      <c r="C35" s="110">
        <v>440000000</v>
      </c>
      <c r="D35" s="46">
        <v>46119</v>
      </c>
      <c r="F35" s="28"/>
      <c r="I35" s="9"/>
      <c r="J35" s="9"/>
      <c r="K35" s="9"/>
    </row>
    <row r="36" spans="1:11" x14ac:dyDescent="0.2">
      <c r="A36" s="42" t="s">
        <v>17</v>
      </c>
      <c r="B36" s="54"/>
      <c r="C36" s="110">
        <v>440000000</v>
      </c>
      <c r="D36" s="46">
        <v>46126</v>
      </c>
      <c r="F36" s="28"/>
      <c r="I36" s="9"/>
      <c r="J36" s="9"/>
      <c r="K36" s="9"/>
    </row>
    <row r="37" spans="1:11" x14ac:dyDescent="0.2">
      <c r="A37" s="42" t="s">
        <v>17</v>
      </c>
      <c r="B37" s="54"/>
      <c r="C37" s="110">
        <v>360000000</v>
      </c>
      <c r="D37" s="46">
        <v>46048</v>
      </c>
      <c r="F37" s="28"/>
    </row>
    <row r="38" spans="1:11" x14ac:dyDescent="0.2">
      <c r="A38" s="42" t="s">
        <v>17</v>
      </c>
      <c r="B38" s="54"/>
      <c r="C38" s="110">
        <v>410000000</v>
      </c>
      <c r="D38" s="46">
        <v>46063</v>
      </c>
      <c r="F38" s="28"/>
    </row>
    <row r="39" spans="1:11" x14ac:dyDescent="0.2">
      <c r="A39" s="42" t="s">
        <v>17</v>
      </c>
      <c r="B39" s="54"/>
      <c r="C39" s="110">
        <v>410000000</v>
      </c>
      <c r="D39" s="46">
        <v>46133</v>
      </c>
      <c r="F39" s="28"/>
      <c r="I39" s="9"/>
      <c r="J39" s="9"/>
      <c r="K39" s="9"/>
    </row>
    <row r="40" spans="1:11" x14ac:dyDescent="0.2">
      <c r="A40" s="42" t="s">
        <v>17</v>
      </c>
      <c r="B40" s="54"/>
      <c r="C40" s="110">
        <v>410000000</v>
      </c>
      <c r="D40" s="46">
        <v>46147</v>
      </c>
      <c r="F40" s="28"/>
      <c r="I40" s="9"/>
      <c r="J40" s="9"/>
      <c r="K40" s="9"/>
    </row>
    <row r="41" spans="1:11" x14ac:dyDescent="0.2">
      <c r="A41" s="42" t="s">
        <v>17</v>
      </c>
      <c r="B41" s="54"/>
      <c r="C41" s="110">
        <v>410000000</v>
      </c>
      <c r="D41" s="46">
        <v>46161</v>
      </c>
      <c r="F41" s="28"/>
      <c r="I41" s="9"/>
      <c r="J41" s="9"/>
      <c r="K41" s="9"/>
    </row>
    <row r="42" spans="1:11" x14ac:dyDescent="0.2">
      <c r="A42" s="42" t="s">
        <v>28</v>
      </c>
      <c r="B42" s="54"/>
      <c r="C42" s="110">
        <v>415000000</v>
      </c>
      <c r="D42" s="46">
        <v>45860</v>
      </c>
    </row>
    <row r="43" spans="1:11" x14ac:dyDescent="0.2">
      <c r="A43" s="42" t="s">
        <v>28</v>
      </c>
      <c r="B43" s="54"/>
      <c r="C43" s="110">
        <v>417000000</v>
      </c>
      <c r="D43" s="46">
        <v>45874</v>
      </c>
      <c r="F43" s="28"/>
      <c r="I43" s="9"/>
      <c r="J43" s="9"/>
      <c r="K43" s="9"/>
    </row>
    <row r="44" spans="1:11" x14ac:dyDescent="0.2">
      <c r="A44" s="42" t="s">
        <v>28</v>
      </c>
      <c r="B44" s="54"/>
      <c r="C44" s="110">
        <v>417000000</v>
      </c>
      <c r="D44" s="46">
        <v>45881</v>
      </c>
      <c r="F44" s="28"/>
      <c r="I44" s="9"/>
      <c r="J44" s="9"/>
      <c r="K44" s="9"/>
    </row>
    <row r="45" spans="1:11" x14ac:dyDescent="0.2">
      <c r="A45" s="42" t="s">
        <v>28</v>
      </c>
      <c r="B45" s="54"/>
      <c r="C45" s="110">
        <v>417000000</v>
      </c>
      <c r="D45" s="46">
        <v>45909</v>
      </c>
      <c r="F45" s="28"/>
      <c r="I45" s="9"/>
      <c r="J45" s="9"/>
      <c r="K45" s="9"/>
    </row>
    <row r="46" spans="1:11" x14ac:dyDescent="0.2">
      <c r="A46" s="42" t="s">
        <v>28</v>
      </c>
      <c r="B46" s="54"/>
      <c r="C46" s="110">
        <v>417000000</v>
      </c>
      <c r="D46" s="46">
        <v>45916</v>
      </c>
      <c r="F46" s="28"/>
      <c r="I46" s="9"/>
      <c r="J46" s="9"/>
      <c r="K46" s="9"/>
    </row>
    <row r="47" spans="1:11" x14ac:dyDescent="0.2">
      <c r="A47" s="42" t="s">
        <v>28</v>
      </c>
      <c r="B47" s="54"/>
      <c r="C47" s="110">
        <v>417000000</v>
      </c>
      <c r="D47" s="46">
        <v>45937</v>
      </c>
      <c r="F47" s="28"/>
      <c r="I47" s="9"/>
      <c r="J47" s="9"/>
      <c r="K47" s="9"/>
    </row>
    <row r="48" spans="1:11" x14ac:dyDescent="0.2">
      <c r="A48" s="42" t="s">
        <v>18</v>
      </c>
      <c r="B48" s="54"/>
      <c r="C48" s="110">
        <v>412500000</v>
      </c>
      <c r="D48" s="46">
        <v>45846</v>
      </c>
      <c r="F48" s="28"/>
      <c r="I48" s="9"/>
      <c r="J48" s="9"/>
      <c r="K48" s="9"/>
    </row>
    <row r="49" spans="1:11" x14ac:dyDescent="0.2">
      <c r="A49" s="42" t="s">
        <v>18</v>
      </c>
      <c r="B49" s="54"/>
      <c r="C49" s="110">
        <v>270000000</v>
      </c>
      <c r="D49" s="46">
        <v>46076</v>
      </c>
      <c r="F49" s="28"/>
      <c r="I49" s="9"/>
      <c r="J49" s="9"/>
      <c r="K49" s="9"/>
    </row>
    <row r="50" spans="1:11" x14ac:dyDescent="0.2">
      <c r="A50" s="42" t="s">
        <v>18</v>
      </c>
      <c r="B50" s="54"/>
      <c r="C50" s="110">
        <v>390000000</v>
      </c>
      <c r="D50" s="46">
        <v>46138</v>
      </c>
      <c r="F50" s="28"/>
      <c r="I50" s="9"/>
      <c r="J50" s="9"/>
      <c r="K50" s="9"/>
    </row>
    <row r="51" spans="1:11" x14ac:dyDescent="0.2">
      <c r="A51" s="42" t="s">
        <v>18</v>
      </c>
      <c r="B51" s="54"/>
      <c r="C51" s="110">
        <v>390000000</v>
      </c>
      <c r="D51" s="46">
        <v>46167</v>
      </c>
      <c r="F51" s="28"/>
      <c r="I51" s="9"/>
      <c r="J51" s="9"/>
      <c r="K51" s="9"/>
    </row>
    <row r="52" spans="1:11" x14ac:dyDescent="0.2">
      <c r="A52" s="42" t="s">
        <v>18</v>
      </c>
      <c r="B52" s="54"/>
      <c r="C52" s="110">
        <v>390000000</v>
      </c>
      <c r="D52" s="46">
        <v>46182</v>
      </c>
      <c r="F52" s="28"/>
      <c r="I52" s="9"/>
      <c r="J52" s="9"/>
      <c r="K52" s="9"/>
    </row>
    <row r="53" spans="1:11" x14ac:dyDescent="0.2">
      <c r="A53" s="42" t="s">
        <v>18</v>
      </c>
      <c r="B53" s="54"/>
      <c r="C53" s="110">
        <v>390000000</v>
      </c>
      <c r="D53" s="46">
        <v>46189</v>
      </c>
      <c r="F53" s="28"/>
      <c r="I53" s="9"/>
      <c r="J53" s="9"/>
      <c r="K53" s="9"/>
    </row>
    <row r="54" spans="1:11" x14ac:dyDescent="0.2">
      <c r="A54" s="42" t="s">
        <v>30</v>
      </c>
      <c r="B54" s="54"/>
      <c r="C54" s="110">
        <v>500000000</v>
      </c>
      <c r="D54" s="46">
        <v>45951</v>
      </c>
      <c r="F54" s="28"/>
      <c r="I54" s="9"/>
      <c r="J54" s="9"/>
      <c r="K54" s="9"/>
    </row>
    <row r="55" spans="1:11" x14ac:dyDescent="0.2">
      <c r="A55" s="42" t="s">
        <v>30</v>
      </c>
      <c r="B55" s="54"/>
      <c r="C55" s="110">
        <v>500000000</v>
      </c>
      <c r="D55" s="46">
        <v>45981</v>
      </c>
      <c r="F55" s="28"/>
      <c r="I55" s="9"/>
      <c r="J55" s="9"/>
      <c r="K55" s="9"/>
    </row>
    <row r="56" spans="1:11" x14ac:dyDescent="0.2">
      <c r="A56" s="42" t="s">
        <v>30</v>
      </c>
      <c r="B56" s="54"/>
      <c r="C56" s="110">
        <v>500000000</v>
      </c>
      <c r="D56" s="46">
        <v>46010</v>
      </c>
      <c r="F56" s="28"/>
      <c r="I56" s="9"/>
      <c r="J56" s="9"/>
      <c r="K56" s="9"/>
    </row>
    <row r="57" spans="1:11" x14ac:dyDescent="0.2">
      <c r="A57" s="42" t="s">
        <v>30</v>
      </c>
      <c r="B57" s="54"/>
      <c r="C57" s="110">
        <v>500000000</v>
      </c>
      <c r="D57" s="46">
        <v>46041</v>
      </c>
      <c r="F57" s="28"/>
      <c r="I57" s="9"/>
      <c r="J57" s="9"/>
      <c r="K57" s="9"/>
    </row>
    <row r="58" spans="1:11" x14ac:dyDescent="0.2">
      <c r="A58" s="42" t="s">
        <v>30</v>
      </c>
      <c r="B58" s="54"/>
      <c r="C58" s="110">
        <v>500000000</v>
      </c>
      <c r="D58" s="46">
        <v>46070</v>
      </c>
      <c r="F58" s="28"/>
      <c r="I58" s="9"/>
      <c r="J58" s="9"/>
      <c r="K58" s="9"/>
    </row>
    <row r="59" spans="1:11" x14ac:dyDescent="0.2">
      <c r="A59" s="42" t="s">
        <v>30</v>
      </c>
      <c r="B59" s="54"/>
      <c r="C59" s="110">
        <v>500000000</v>
      </c>
      <c r="D59" s="46">
        <v>46090</v>
      </c>
      <c r="F59" s="28"/>
      <c r="I59" s="9"/>
      <c r="J59" s="9"/>
      <c r="K59" s="9"/>
    </row>
    <row r="60" spans="1:11" x14ac:dyDescent="0.2">
      <c r="A60" s="42"/>
      <c r="B60" s="54"/>
      <c r="C60" s="110"/>
      <c r="D60" s="46"/>
      <c r="F60" s="28"/>
      <c r="I60" s="9"/>
      <c r="J60" s="9"/>
      <c r="K60" s="9"/>
    </row>
    <row r="61" spans="1:11" ht="13.5" thickBot="1" x14ac:dyDescent="0.25">
      <c r="A61" s="33"/>
      <c r="B61" s="56"/>
      <c r="C61" s="111"/>
      <c r="D61" s="25"/>
      <c r="I61" s="9"/>
      <c r="J61" s="9"/>
      <c r="K61" s="9"/>
    </row>
    <row r="62" spans="1:11" ht="13.5" thickBot="1" x14ac:dyDescent="0.25">
      <c r="A62" s="47"/>
      <c r="B62" s="57"/>
      <c r="C62" s="112">
        <f>SUM(C18:C61)</f>
        <v>17342500000</v>
      </c>
      <c r="D62" s="48"/>
      <c r="I62" s="9"/>
      <c r="J62" s="9"/>
      <c r="K62" s="9"/>
    </row>
    <row r="64" spans="1:11" x14ac:dyDescent="0.2">
      <c r="A64" s="41" t="s">
        <v>29</v>
      </c>
      <c r="B64" s="54"/>
      <c r="C64" s="108"/>
      <c r="D64" s="42"/>
      <c r="I64" s="9"/>
      <c r="J64" s="9"/>
      <c r="K64" s="9"/>
    </row>
    <row r="65" spans="1:11" ht="13.5" thickBot="1" x14ac:dyDescent="0.25">
      <c r="A65" s="43" t="s">
        <v>24</v>
      </c>
      <c r="B65" s="55" t="s">
        <v>25</v>
      </c>
      <c r="C65" s="109" t="s">
        <v>26</v>
      </c>
      <c r="D65" s="44" t="s">
        <v>27</v>
      </c>
      <c r="I65" s="9"/>
      <c r="J65" s="9"/>
      <c r="K65" s="9"/>
    </row>
    <row r="66" spans="1:11" x14ac:dyDescent="0.2">
      <c r="A66" s="42" t="s">
        <v>112</v>
      </c>
      <c r="B66" s="54"/>
      <c r="C66" s="110">
        <v>4330959</v>
      </c>
      <c r="D66" s="46">
        <v>45845</v>
      </c>
      <c r="F66" s="28"/>
      <c r="I66" s="9"/>
      <c r="J66" s="9"/>
      <c r="K66" s="9"/>
    </row>
    <row r="67" spans="1:11" x14ac:dyDescent="0.2">
      <c r="A67" s="42" t="s">
        <v>112</v>
      </c>
      <c r="B67" s="54"/>
      <c r="C67" s="110">
        <v>5983562</v>
      </c>
      <c r="D67" s="46">
        <v>45866</v>
      </c>
      <c r="F67" s="28"/>
      <c r="I67" s="9"/>
      <c r="J67" s="9"/>
      <c r="K67" s="9"/>
    </row>
    <row r="68" spans="1:11" x14ac:dyDescent="0.2">
      <c r="A68" s="42" t="s">
        <v>112</v>
      </c>
      <c r="B68" s="54"/>
      <c r="C68" s="110">
        <v>8521644</v>
      </c>
      <c r="D68" s="46">
        <v>45902</v>
      </c>
      <c r="F68" s="28"/>
      <c r="I68" s="9"/>
      <c r="J68" s="9"/>
      <c r="K68" s="9"/>
    </row>
    <row r="69" spans="1:11" x14ac:dyDescent="0.2">
      <c r="A69" s="42" t="s">
        <v>112</v>
      </c>
      <c r="B69" s="54"/>
      <c r="C69" s="110">
        <v>7715068</v>
      </c>
      <c r="D69" s="46">
        <v>45957</v>
      </c>
      <c r="F69" s="28"/>
      <c r="I69" s="9"/>
      <c r="J69" s="9"/>
      <c r="K69" s="9"/>
    </row>
    <row r="70" spans="1:11" x14ac:dyDescent="0.2">
      <c r="A70" s="42" t="s">
        <v>112</v>
      </c>
      <c r="B70" s="54"/>
      <c r="C70" s="110">
        <v>920548</v>
      </c>
      <c r="D70" s="46">
        <v>45978</v>
      </c>
      <c r="F70" s="28"/>
      <c r="I70" s="9"/>
      <c r="J70" s="9"/>
      <c r="K70" s="9"/>
    </row>
    <row r="71" spans="1:11" x14ac:dyDescent="0.2">
      <c r="A71" s="42" t="s">
        <v>17</v>
      </c>
      <c r="B71" s="54"/>
      <c r="C71" s="110">
        <v>15382556</v>
      </c>
      <c r="D71" s="46">
        <v>45853</v>
      </c>
      <c r="F71" s="28"/>
      <c r="I71" s="9"/>
      <c r="J71" s="9"/>
      <c r="K71" s="9"/>
    </row>
    <row r="72" spans="1:11" x14ac:dyDescent="0.2">
      <c r="A72" s="42" t="s">
        <v>17</v>
      </c>
      <c r="B72" s="54"/>
      <c r="C72" s="110">
        <v>16023495</v>
      </c>
      <c r="D72" s="46">
        <v>45888</v>
      </c>
      <c r="F72" s="28"/>
      <c r="I72" s="9"/>
      <c r="J72" s="9"/>
      <c r="K72" s="9"/>
    </row>
    <row r="73" spans="1:11" x14ac:dyDescent="0.2">
      <c r="A73" s="42" t="s">
        <v>17</v>
      </c>
      <c r="B73" s="54"/>
      <c r="C73" s="110">
        <v>12818796</v>
      </c>
      <c r="D73" s="46">
        <v>45923</v>
      </c>
      <c r="F73" s="28"/>
      <c r="I73" s="9"/>
      <c r="J73" s="9"/>
      <c r="K73" s="9"/>
    </row>
    <row r="74" spans="1:11" x14ac:dyDescent="0.2">
      <c r="A74" s="42" t="s">
        <v>17</v>
      </c>
      <c r="B74" s="54"/>
      <c r="C74" s="110">
        <v>5768458</v>
      </c>
      <c r="D74" s="46">
        <v>45944</v>
      </c>
      <c r="F74" s="28"/>
      <c r="I74" s="9"/>
      <c r="J74" s="9"/>
      <c r="K74" s="9"/>
    </row>
    <row r="75" spans="1:11" x14ac:dyDescent="0.2">
      <c r="A75" s="42" t="s">
        <v>17</v>
      </c>
      <c r="B75" s="54"/>
      <c r="C75" s="110">
        <v>3845639</v>
      </c>
      <c r="D75" s="46">
        <v>45965</v>
      </c>
      <c r="F75" s="28"/>
      <c r="I75" s="9"/>
      <c r="J75" s="9"/>
      <c r="K75" s="9"/>
    </row>
    <row r="76" spans="1:11" x14ac:dyDescent="0.2">
      <c r="A76" s="42" t="s">
        <v>17</v>
      </c>
      <c r="B76" s="54"/>
      <c r="C76" s="110">
        <v>5768458</v>
      </c>
      <c r="D76" s="46">
        <v>46028</v>
      </c>
      <c r="F76" s="28"/>
      <c r="I76" s="9"/>
      <c r="J76" s="9"/>
      <c r="K76" s="9"/>
    </row>
    <row r="77" spans="1:11" x14ac:dyDescent="0.2">
      <c r="A77" s="42" t="s">
        <v>17</v>
      </c>
      <c r="B77" s="54"/>
      <c r="C77" s="110">
        <v>70554950</v>
      </c>
      <c r="D77" s="46">
        <v>45894</v>
      </c>
      <c r="F77" s="28"/>
      <c r="I77" s="9"/>
      <c r="J77" s="9"/>
      <c r="K77" s="9"/>
    </row>
    <row r="78" spans="1:11" x14ac:dyDescent="0.2">
      <c r="A78" s="42" t="s">
        <v>17</v>
      </c>
      <c r="B78" s="54"/>
      <c r="C78" s="110">
        <v>42984246</v>
      </c>
      <c r="D78" s="46">
        <v>45957</v>
      </c>
      <c r="F78" s="28"/>
      <c r="I78" s="9"/>
      <c r="J78" s="9"/>
      <c r="K78" s="9"/>
    </row>
    <row r="79" spans="1:11" x14ac:dyDescent="0.2">
      <c r="A79" s="42" t="s">
        <v>17</v>
      </c>
      <c r="B79" s="54"/>
      <c r="C79" s="110">
        <v>10234344</v>
      </c>
      <c r="D79" s="46">
        <v>45972</v>
      </c>
      <c r="F79" s="28"/>
      <c r="I79" s="9"/>
      <c r="J79" s="9"/>
      <c r="K79" s="9"/>
    </row>
    <row r="80" spans="1:11" x14ac:dyDescent="0.2">
      <c r="A80" s="42" t="s">
        <v>17</v>
      </c>
      <c r="B80" s="54"/>
      <c r="C80" s="110">
        <v>36843640</v>
      </c>
      <c r="D80" s="46">
        <v>46035</v>
      </c>
      <c r="F80" s="28"/>
      <c r="I80" s="9"/>
      <c r="J80" s="9"/>
      <c r="K80" s="9"/>
    </row>
    <row r="81" spans="1:11" x14ac:dyDescent="0.2">
      <c r="A81" s="42" t="s">
        <v>17</v>
      </c>
      <c r="B81" s="54"/>
      <c r="C81" s="110">
        <v>10234344</v>
      </c>
      <c r="D81" s="46">
        <v>46056</v>
      </c>
      <c r="F81" s="28"/>
      <c r="I81" s="9"/>
      <c r="J81" s="9"/>
      <c r="K81" s="9"/>
    </row>
    <row r="82" spans="1:11" x14ac:dyDescent="0.2">
      <c r="A82" s="42" t="s">
        <v>17</v>
      </c>
      <c r="B82" s="54"/>
      <c r="C82" s="110">
        <v>10916634</v>
      </c>
      <c r="D82" s="46">
        <v>46084</v>
      </c>
      <c r="F82" s="28"/>
      <c r="I82" s="9"/>
      <c r="J82" s="9"/>
      <c r="K82" s="9"/>
    </row>
    <row r="83" spans="1:11" x14ac:dyDescent="0.2">
      <c r="A83" s="42" t="s">
        <v>17</v>
      </c>
      <c r="B83" s="54"/>
      <c r="C83" s="110">
        <v>4093738</v>
      </c>
      <c r="D83" s="46">
        <v>46098</v>
      </c>
      <c r="F83" s="28"/>
      <c r="I83" s="9"/>
      <c r="J83" s="9"/>
      <c r="K83" s="9"/>
    </row>
    <row r="84" spans="1:11" x14ac:dyDescent="0.2">
      <c r="A84" s="42" t="s">
        <v>17</v>
      </c>
      <c r="B84" s="54"/>
      <c r="C84" s="110">
        <v>4093738</v>
      </c>
      <c r="D84" s="46">
        <v>46119</v>
      </c>
      <c r="F84" s="28"/>
      <c r="I84" s="9"/>
      <c r="J84" s="9"/>
      <c r="K84" s="9"/>
    </row>
    <row r="85" spans="1:11" x14ac:dyDescent="0.2">
      <c r="A85" s="42" t="s">
        <v>17</v>
      </c>
      <c r="B85" s="54"/>
      <c r="C85" s="110">
        <v>682290</v>
      </c>
      <c r="D85" s="46">
        <v>46126</v>
      </c>
      <c r="F85" s="28"/>
      <c r="I85" s="9"/>
      <c r="J85" s="9"/>
      <c r="K85" s="9"/>
    </row>
    <row r="86" spans="1:11" x14ac:dyDescent="0.2">
      <c r="A86" s="42" t="s">
        <v>17</v>
      </c>
      <c r="B86" s="54"/>
      <c r="C86" s="110">
        <v>148513805</v>
      </c>
      <c r="D86" s="46">
        <v>46048</v>
      </c>
      <c r="F86" s="28"/>
      <c r="I86" s="9"/>
      <c r="J86" s="9"/>
      <c r="K86" s="9"/>
    </row>
    <row r="87" spans="1:11" x14ac:dyDescent="0.2">
      <c r="A87" s="42" t="s">
        <v>17</v>
      </c>
      <c r="B87" s="54"/>
      <c r="C87" s="110">
        <v>4963913</v>
      </c>
      <c r="D87" s="46">
        <v>46063</v>
      </c>
      <c r="F87" s="28"/>
      <c r="I87" s="9"/>
      <c r="J87" s="9"/>
      <c r="K87" s="9"/>
    </row>
    <row r="88" spans="1:11" x14ac:dyDescent="0.2">
      <c r="A88" s="42" t="s">
        <v>17</v>
      </c>
      <c r="B88" s="54"/>
      <c r="C88" s="110">
        <v>17373694</v>
      </c>
      <c r="D88" s="46">
        <v>46133</v>
      </c>
      <c r="F88" s="28"/>
      <c r="I88" s="9"/>
      <c r="J88" s="9"/>
      <c r="K88" s="9"/>
    </row>
    <row r="89" spans="1:11" x14ac:dyDescent="0.2">
      <c r="A89" s="42" t="s">
        <v>17</v>
      </c>
      <c r="B89" s="54"/>
      <c r="C89" s="110">
        <v>2316493</v>
      </c>
      <c r="D89" s="46">
        <v>46147</v>
      </c>
      <c r="F89" s="28"/>
      <c r="I89" s="9"/>
      <c r="J89" s="9"/>
      <c r="K89" s="9"/>
    </row>
    <row r="90" spans="1:11" x14ac:dyDescent="0.2">
      <c r="A90" s="42" t="s">
        <v>17</v>
      </c>
      <c r="B90" s="54"/>
      <c r="C90" s="110">
        <v>1158246</v>
      </c>
      <c r="D90" s="46">
        <v>46161</v>
      </c>
      <c r="F90" s="28"/>
      <c r="I90" s="9"/>
      <c r="J90" s="9"/>
      <c r="K90" s="9"/>
    </row>
    <row r="91" spans="1:11" x14ac:dyDescent="0.2">
      <c r="A91" s="42" t="s">
        <v>28</v>
      </c>
      <c r="B91" s="54"/>
      <c r="C91" s="110">
        <f>42674658*1.1</f>
        <v>46942123.800000004</v>
      </c>
      <c r="D91" s="46">
        <v>45860</v>
      </c>
      <c r="F91" s="28"/>
      <c r="I91" s="9"/>
      <c r="J91" s="9"/>
      <c r="K91" s="9"/>
    </row>
    <row r="92" spans="1:11" x14ac:dyDescent="0.2">
      <c r="A92" s="42" t="s">
        <v>28</v>
      </c>
      <c r="B92" s="54"/>
      <c r="C92" s="110">
        <f>5861992*1.1</f>
        <v>6448191.2000000002</v>
      </c>
      <c r="D92" s="46">
        <v>45874</v>
      </c>
      <c r="F92" s="28"/>
      <c r="I92" s="9"/>
      <c r="J92" s="9"/>
      <c r="K92" s="9"/>
    </row>
    <row r="93" spans="1:11" x14ac:dyDescent="0.2">
      <c r="A93" s="42" t="s">
        <v>28</v>
      </c>
      <c r="B93" s="54"/>
      <c r="C93" s="110">
        <f>2344797*1.1</f>
        <v>2579276.7000000002</v>
      </c>
      <c r="D93" s="46">
        <v>45881</v>
      </c>
      <c r="F93" s="28"/>
      <c r="I93" s="9"/>
      <c r="J93" s="9"/>
      <c r="K93" s="9"/>
    </row>
    <row r="94" spans="1:11" x14ac:dyDescent="0.2">
      <c r="A94" s="42" t="s">
        <v>28</v>
      </c>
      <c r="B94" s="54"/>
      <c r="C94" s="110">
        <f>7034390*1.1</f>
        <v>7737829.0000000009</v>
      </c>
      <c r="D94" s="46">
        <v>45909</v>
      </c>
      <c r="F94" s="28"/>
      <c r="I94" s="9"/>
      <c r="J94" s="9"/>
      <c r="K94" s="9"/>
    </row>
    <row r="95" spans="1:11" x14ac:dyDescent="0.2">
      <c r="A95" s="42" t="s">
        <v>28</v>
      </c>
      <c r="B95" s="54"/>
      <c r="C95" s="110">
        <f>1172398*1.1</f>
        <v>1289637.8</v>
      </c>
      <c r="D95" s="46">
        <v>45916</v>
      </c>
      <c r="F95" s="28"/>
      <c r="I95" s="9"/>
      <c r="J95" s="9"/>
      <c r="K95" s="9"/>
    </row>
    <row r="96" spans="1:11" x14ac:dyDescent="0.2">
      <c r="A96" s="42" t="s">
        <v>28</v>
      </c>
      <c r="B96" s="54"/>
      <c r="C96" s="110">
        <f>1758598*1.1</f>
        <v>1934457.8</v>
      </c>
      <c r="D96" s="46">
        <v>45937</v>
      </c>
      <c r="F96" s="28"/>
      <c r="I96" s="9"/>
      <c r="J96" s="9"/>
      <c r="K96" s="9"/>
    </row>
    <row r="97" spans="1:11" x14ac:dyDescent="0.2">
      <c r="A97" s="42" t="s">
        <v>18</v>
      </c>
      <c r="B97" s="54"/>
      <c r="C97" s="110">
        <f>2436575*1.1</f>
        <v>2680232.5</v>
      </c>
      <c r="D97" s="46">
        <v>45846</v>
      </c>
      <c r="F97" s="28"/>
      <c r="I97" s="9"/>
      <c r="J97" s="9"/>
      <c r="K97" s="9"/>
    </row>
    <row r="98" spans="1:11" x14ac:dyDescent="0.2">
      <c r="A98" s="42" t="s">
        <v>18</v>
      </c>
      <c r="B98" s="54"/>
      <c r="C98" s="110">
        <f>116136986*1.1</f>
        <v>127750684.60000001</v>
      </c>
      <c r="D98" s="46">
        <v>45902</v>
      </c>
      <c r="F98" s="28"/>
      <c r="I98" s="9"/>
      <c r="J98" s="9"/>
      <c r="K98" s="9"/>
    </row>
    <row r="99" spans="1:11" x14ac:dyDescent="0.2">
      <c r="A99" s="42" t="s">
        <v>18</v>
      </c>
      <c r="B99" s="54"/>
      <c r="C99" s="110">
        <f>112265753*1.1</f>
        <v>123492328.30000001</v>
      </c>
      <c r="D99" s="46">
        <v>46076</v>
      </c>
      <c r="F99" s="28"/>
      <c r="I99" s="9"/>
      <c r="J99" s="9"/>
      <c r="K99" s="9"/>
    </row>
    <row r="100" spans="1:11" x14ac:dyDescent="0.2">
      <c r="A100" s="42" t="s">
        <v>18</v>
      </c>
      <c r="B100" s="54"/>
      <c r="C100" s="110">
        <f>36402493*1.1</f>
        <v>40042742.300000004</v>
      </c>
      <c r="D100" s="46">
        <v>46138</v>
      </c>
      <c r="F100" s="28"/>
      <c r="I100" s="9"/>
      <c r="J100" s="9"/>
      <c r="K100" s="9"/>
    </row>
    <row r="101" spans="1:11" x14ac:dyDescent="0.2">
      <c r="A101" s="42" t="s">
        <v>18</v>
      </c>
      <c r="B101" s="54"/>
      <c r="C101" s="110">
        <f>14594548*1.1</f>
        <v>16054002.800000001</v>
      </c>
      <c r="D101" s="46">
        <v>46167</v>
      </c>
      <c r="F101" s="28"/>
      <c r="I101" s="9"/>
      <c r="J101" s="9"/>
      <c r="K101" s="9"/>
    </row>
    <row r="102" spans="1:11" x14ac:dyDescent="0.2">
      <c r="A102" s="42" t="s">
        <v>18</v>
      </c>
      <c r="B102" s="54"/>
      <c r="C102" s="110">
        <f>6290753*1.1</f>
        <v>6919828.3000000007</v>
      </c>
      <c r="D102" s="46">
        <v>46182</v>
      </c>
      <c r="F102" s="28"/>
      <c r="I102" s="9"/>
      <c r="J102" s="9"/>
      <c r="K102" s="9"/>
    </row>
    <row r="103" spans="1:11" x14ac:dyDescent="0.2">
      <c r="A103" s="42" t="s">
        <v>18</v>
      </c>
      <c r="B103" s="54"/>
      <c r="C103" s="110">
        <f>2348548*1.1</f>
        <v>2583402.8000000003</v>
      </c>
      <c r="D103" s="46">
        <v>46189</v>
      </c>
      <c r="F103" s="28"/>
      <c r="I103" s="9"/>
      <c r="J103" s="9"/>
      <c r="K103" s="9"/>
    </row>
    <row r="104" spans="1:11" x14ac:dyDescent="0.2">
      <c r="A104" s="42" t="s">
        <v>30</v>
      </c>
      <c r="B104" s="54"/>
      <c r="C104" s="110">
        <v>86013699</v>
      </c>
      <c r="D104" s="46">
        <v>45860</v>
      </c>
      <c r="F104" s="28"/>
      <c r="I104" s="9"/>
      <c r="J104" s="9"/>
      <c r="K104" s="9"/>
    </row>
    <row r="105" spans="1:11" x14ac:dyDescent="0.2">
      <c r="A105" s="42" t="s">
        <v>30</v>
      </c>
      <c r="B105" s="54"/>
      <c r="C105" s="110">
        <v>86180366</v>
      </c>
      <c r="D105" s="46">
        <v>45951</v>
      </c>
      <c r="F105" s="28"/>
      <c r="I105" s="9"/>
      <c r="J105" s="9"/>
      <c r="K105" s="9"/>
    </row>
    <row r="106" spans="1:11" x14ac:dyDescent="0.2">
      <c r="A106" s="42" t="s">
        <v>30</v>
      </c>
      <c r="B106" s="54"/>
      <c r="C106" s="110">
        <v>166667</v>
      </c>
      <c r="D106" s="46">
        <v>45981</v>
      </c>
      <c r="F106" s="28"/>
      <c r="I106" s="9"/>
      <c r="J106" s="9"/>
      <c r="K106" s="9"/>
    </row>
    <row r="107" spans="1:11" x14ac:dyDescent="0.2">
      <c r="A107" s="42" t="s">
        <v>30</v>
      </c>
      <c r="B107" s="54"/>
      <c r="C107" s="110">
        <v>166667</v>
      </c>
      <c r="D107" s="46">
        <v>46010</v>
      </c>
      <c r="F107" s="28"/>
      <c r="I107" s="9"/>
      <c r="J107" s="9"/>
      <c r="K107" s="9"/>
    </row>
    <row r="108" spans="1:11" x14ac:dyDescent="0.2">
      <c r="A108" s="42" t="s">
        <v>30</v>
      </c>
      <c r="B108" s="54"/>
      <c r="C108" s="110">
        <v>56721462</v>
      </c>
      <c r="D108" s="46">
        <v>46041</v>
      </c>
      <c r="F108" s="28"/>
      <c r="I108" s="9"/>
      <c r="J108" s="9"/>
      <c r="K108" s="9"/>
    </row>
    <row r="109" spans="1:11" x14ac:dyDescent="0.2">
      <c r="A109" s="42" t="s">
        <v>30</v>
      </c>
      <c r="B109" s="54"/>
      <c r="C109" s="110">
        <v>166667</v>
      </c>
      <c r="D109" s="46">
        <v>46070</v>
      </c>
      <c r="F109" s="28"/>
      <c r="I109" s="9"/>
      <c r="J109" s="9"/>
      <c r="K109" s="9"/>
    </row>
    <row r="110" spans="1:11" x14ac:dyDescent="0.2">
      <c r="A110" s="42" t="s">
        <v>30</v>
      </c>
      <c r="B110" s="54"/>
      <c r="C110" s="110">
        <v>12454338</v>
      </c>
      <c r="D110" s="46">
        <v>46090</v>
      </c>
      <c r="F110" s="28"/>
      <c r="I110" s="9"/>
      <c r="J110" s="9"/>
      <c r="K110" s="9"/>
    </row>
    <row r="112" spans="1:11" ht="13.5" thickBot="1" x14ac:dyDescent="0.25">
      <c r="I112" s="9"/>
      <c r="J112" s="9"/>
      <c r="K112" s="9"/>
    </row>
    <row r="113" spans="1:11" ht="13.5" thickBot="1" x14ac:dyDescent="0.25">
      <c r="A113" s="47"/>
      <c r="B113" s="57"/>
      <c r="C113" s="112">
        <f>SUM(C66:C112)</f>
        <v>1080367861.8999999</v>
      </c>
      <c r="D113" s="48"/>
      <c r="I113" s="9"/>
      <c r="J113" s="9"/>
      <c r="K113" s="9"/>
    </row>
    <row r="116" spans="1:11" x14ac:dyDescent="0.2">
      <c r="A116" s="41" t="s">
        <v>31</v>
      </c>
      <c r="B116" s="54"/>
      <c r="C116" s="108"/>
      <c r="D116" s="42"/>
      <c r="I116" s="9"/>
      <c r="J116" s="9"/>
      <c r="K116" s="9"/>
    </row>
    <row r="117" spans="1:11" ht="13.5" thickBot="1" x14ac:dyDescent="0.25">
      <c r="A117" s="43" t="s">
        <v>24</v>
      </c>
      <c r="B117" s="55" t="s">
        <v>25</v>
      </c>
      <c r="C117" s="109" t="s">
        <v>26</v>
      </c>
      <c r="D117" s="44" t="s">
        <v>27</v>
      </c>
      <c r="I117" s="9"/>
      <c r="J117" s="9"/>
      <c r="K117" s="9"/>
    </row>
    <row r="118" spans="1:11" x14ac:dyDescent="0.2">
      <c r="A118" s="42" t="s">
        <v>32</v>
      </c>
      <c r="B118" s="54">
        <v>62500</v>
      </c>
      <c r="C118" s="110">
        <f>+B118*$C$12</f>
        <v>487963125</v>
      </c>
      <c r="D118" s="46">
        <v>46154</v>
      </c>
      <c r="F118" s="28"/>
      <c r="I118" s="9"/>
      <c r="J118" s="9"/>
      <c r="K118" s="9"/>
    </row>
    <row r="119" spans="1:11" x14ac:dyDescent="0.2">
      <c r="A119" s="42" t="s">
        <v>32</v>
      </c>
      <c r="B119" s="54">
        <v>62500</v>
      </c>
      <c r="C119" s="110">
        <f>+B119*$C$12</f>
        <v>487963125</v>
      </c>
      <c r="D119" s="46">
        <v>46185</v>
      </c>
      <c r="F119" s="28"/>
      <c r="I119" s="9"/>
      <c r="J119" s="9"/>
      <c r="K119" s="9"/>
    </row>
    <row r="121" spans="1:11" ht="13.5" thickBot="1" x14ac:dyDescent="0.25">
      <c r="I121" s="9"/>
      <c r="J121" s="9"/>
      <c r="K121" s="9"/>
    </row>
    <row r="122" spans="1:11" ht="13.5" thickBot="1" x14ac:dyDescent="0.25">
      <c r="A122" s="47"/>
      <c r="B122" s="57"/>
      <c r="C122" s="112">
        <f>SUM(C118:C121)</f>
        <v>975926250</v>
      </c>
      <c r="D122" s="48"/>
      <c r="I122" s="9"/>
      <c r="J122" s="9"/>
      <c r="K122" s="9"/>
    </row>
    <row r="125" spans="1:11" x14ac:dyDescent="0.2">
      <c r="A125" s="41" t="s">
        <v>33</v>
      </c>
      <c r="B125" s="54"/>
      <c r="C125" s="108"/>
      <c r="D125" s="42"/>
      <c r="I125" s="9"/>
      <c r="J125" s="9"/>
      <c r="K125" s="9"/>
    </row>
    <row r="126" spans="1:11" ht="13.5" thickBot="1" x14ac:dyDescent="0.25">
      <c r="A126" s="43" t="s">
        <v>24</v>
      </c>
      <c r="B126" s="55" t="s">
        <v>25</v>
      </c>
      <c r="C126" s="109" t="s">
        <v>26</v>
      </c>
      <c r="D126" s="44" t="s">
        <v>27</v>
      </c>
      <c r="I126" s="9"/>
      <c r="J126" s="9"/>
      <c r="K126" s="9"/>
    </row>
    <row r="127" spans="1:11" x14ac:dyDescent="0.2">
      <c r="A127" s="42" t="s">
        <v>32</v>
      </c>
      <c r="B127" s="54">
        <v>9972.6</v>
      </c>
      <c r="C127" s="110">
        <f>+B127*$C$12-373338</f>
        <v>77486838.966000006</v>
      </c>
      <c r="D127" s="46">
        <v>45911</v>
      </c>
      <c r="F127" s="28"/>
      <c r="I127" s="9"/>
      <c r="J127" s="9"/>
      <c r="K127" s="9"/>
    </row>
    <row r="128" spans="1:11" x14ac:dyDescent="0.2">
      <c r="A128" s="42" t="s">
        <v>32</v>
      </c>
      <c r="B128" s="54">
        <v>9972.6</v>
      </c>
      <c r="C128" s="110">
        <f t="shared" ref="C128" si="0">+B128*$C$12</f>
        <v>77860176.966000006</v>
      </c>
      <c r="D128" s="46">
        <v>46002</v>
      </c>
      <c r="F128" s="28"/>
      <c r="I128" s="9"/>
      <c r="J128" s="9"/>
      <c r="K128" s="9"/>
    </row>
    <row r="129" spans="1:11" x14ac:dyDescent="0.2">
      <c r="A129" s="42" t="s">
        <v>32</v>
      </c>
      <c r="B129" s="54">
        <v>9972.6</v>
      </c>
      <c r="C129" s="110">
        <f>+B129*$C$12</f>
        <v>77860176.966000006</v>
      </c>
      <c r="D129" s="46">
        <v>46093</v>
      </c>
      <c r="F129" s="28"/>
      <c r="I129" s="9"/>
      <c r="J129" s="9"/>
      <c r="K129" s="9"/>
    </row>
    <row r="130" spans="1:11" x14ac:dyDescent="0.2">
      <c r="A130" s="42" t="s">
        <v>32</v>
      </c>
      <c r="B130" s="54">
        <v>9657.5300000000007</v>
      </c>
      <c r="C130" s="110">
        <f>+B130*$C$12</f>
        <v>75400296.297300011</v>
      </c>
      <c r="D130" s="46">
        <v>46185</v>
      </c>
      <c r="F130" s="28"/>
      <c r="I130" s="9"/>
      <c r="J130" s="9"/>
      <c r="K130" s="9"/>
    </row>
    <row r="132" spans="1:11" ht="13.5" thickBot="1" x14ac:dyDescent="0.25">
      <c r="I132" s="9"/>
      <c r="J132" s="9"/>
      <c r="K132" s="9"/>
    </row>
    <row r="133" spans="1:11" ht="13.5" thickBot="1" x14ac:dyDescent="0.25">
      <c r="A133" s="47"/>
      <c r="B133" s="57"/>
      <c r="C133" s="112">
        <f>SUM(C127:C132)</f>
        <v>308607489.19529998</v>
      </c>
      <c r="D133" s="48"/>
      <c r="F133" s="32"/>
      <c r="I133" s="9"/>
      <c r="J133" s="9"/>
      <c r="K133" s="9"/>
    </row>
    <row r="135" spans="1:11" ht="13.5" thickBot="1" x14ac:dyDescent="0.25">
      <c r="A135" s="43" t="s">
        <v>34</v>
      </c>
      <c r="B135" s="55"/>
      <c r="C135" s="109">
        <f>-25472877-217414232-29217381-326528977-470230601</f>
        <v>-1068864068</v>
      </c>
      <c r="D135" s="44"/>
      <c r="I135" s="9"/>
      <c r="J135" s="9"/>
      <c r="K135" s="9"/>
    </row>
    <row r="136" spans="1:11" x14ac:dyDescent="0.2">
      <c r="I136" s="9"/>
      <c r="J136" s="9"/>
      <c r="K136" s="9"/>
    </row>
    <row r="137" spans="1:11" x14ac:dyDescent="0.2">
      <c r="I137" s="9"/>
      <c r="J137" s="9"/>
      <c r="K137" s="9"/>
    </row>
    <row r="138" spans="1:11" ht="13.5" thickBot="1" x14ac:dyDescent="0.25">
      <c r="A138" s="43" t="s">
        <v>94</v>
      </c>
      <c r="B138" s="55"/>
      <c r="C138" s="109">
        <v>0</v>
      </c>
      <c r="D138" s="44"/>
      <c r="I138" s="9"/>
      <c r="J138" s="9"/>
      <c r="K138" s="9"/>
    </row>
    <row r="139" spans="1:11" x14ac:dyDescent="0.2">
      <c r="I139" s="9"/>
      <c r="J139" s="9"/>
      <c r="K139" s="9"/>
    </row>
    <row r="140" spans="1:11" ht="13.5" thickBot="1" x14ac:dyDescent="0.25">
      <c r="I140" s="9"/>
      <c r="J140" s="9"/>
      <c r="K140" s="9"/>
    </row>
    <row r="141" spans="1:11" ht="13.5" thickBot="1" x14ac:dyDescent="0.25">
      <c r="A141" s="95" t="s">
        <v>35</v>
      </c>
      <c r="B141" s="60"/>
      <c r="C141" s="113">
        <f>+C62+C113+C122+C133+C135+C138</f>
        <v>18638537533.095303</v>
      </c>
      <c r="D141" s="59"/>
      <c r="F141" s="32"/>
      <c r="I141" s="9"/>
      <c r="J141" s="9"/>
      <c r="K141" s="9"/>
    </row>
    <row r="144" spans="1:11" x14ac:dyDescent="0.2">
      <c r="A144" s="24" t="s">
        <v>19</v>
      </c>
      <c r="I144" s="9"/>
      <c r="J144" s="9"/>
      <c r="K144" s="9"/>
    </row>
    <row r="146" spans="1:11" x14ac:dyDescent="0.2">
      <c r="A146" s="41" t="s">
        <v>23</v>
      </c>
      <c r="B146" s="54"/>
      <c r="C146" s="108"/>
      <c r="D146" s="42"/>
      <c r="I146" s="9"/>
      <c r="J146" s="9"/>
      <c r="K146" s="9"/>
    </row>
    <row r="147" spans="1:11" ht="13.5" thickBot="1" x14ac:dyDescent="0.25">
      <c r="A147" s="43" t="s">
        <v>24</v>
      </c>
      <c r="B147" s="55" t="s">
        <v>25</v>
      </c>
      <c r="C147" s="109" t="s">
        <v>26</v>
      </c>
      <c r="D147" s="44" t="s">
        <v>27</v>
      </c>
      <c r="I147" s="9"/>
      <c r="J147" s="9"/>
      <c r="K147" s="9"/>
    </row>
    <row r="148" spans="1:11" x14ac:dyDescent="0.2">
      <c r="A148" s="42" t="s">
        <v>18</v>
      </c>
      <c r="B148" s="54"/>
      <c r="C148" s="110">
        <v>390000000</v>
      </c>
      <c r="D148" s="46">
        <v>46210</v>
      </c>
      <c r="F148" s="28"/>
      <c r="I148" s="9"/>
      <c r="J148" s="9"/>
      <c r="K148" s="9"/>
    </row>
    <row r="149" spans="1:11" x14ac:dyDescent="0.2">
      <c r="A149" s="42" t="s">
        <v>18</v>
      </c>
      <c r="B149" s="54"/>
      <c r="C149" s="110">
        <v>390000000</v>
      </c>
      <c r="D149" s="46">
        <v>46224</v>
      </c>
      <c r="F149" s="28"/>
      <c r="I149" s="9"/>
      <c r="J149" s="9"/>
      <c r="K149" s="9"/>
    </row>
    <row r="150" spans="1:11" x14ac:dyDescent="0.2">
      <c r="A150" s="42" t="s">
        <v>18</v>
      </c>
      <c r="B150" s="54"/>
      <c r="C150" s="110">
        <v>390000000</v>
      </c>
      <c r="D150" s="46">
        <v>46238</v>
      </c>
      <c r="F150" s="28"/>
      <c r="I150" s="9"/>
      <c r="J150" s="9"/>
      <c r="K150" s="9"/>
    </row>
    <row r="152" spans="1:11" ht="13.5" thickBot="1" x14ac:dyDescent="0.25">
      <c r="I152" s="9"/>
      <c r="J152" s="9"/>
      <c r="K152" s="9"/>
    </row>
    <row r="153" spans="1:11" ht="13.5" thickBot="1" x14ac:dyDescent="0.25">
      <c r="A153" s="47"/>
      <c r="B153" s="57"/>
      <c r="C153" s="112">
        <f>SUM(C148:C152)</f>
        <v>1170000000</v>
      </c>
      <c r="D153" s="48"/>
      <c r="I153" s="9"/>
      <c r="J153" s="9"/>
      <c r="K153" s="9"/>
    </row>
    <row r="156" spans="1:11" x14ac:dyDescent="0.2">
      <c r="A156" s="41" t="s">
        <v>29</v>
      </c>
      <c r="B156" s="54"/>
      <c r="C156" s="108"/>
      <c r="D156" s="42"/>
      <c r="I156" s="9"/>
      <c r="J156" s="9"/>
      <c r="K156" s="9"/>
    </row>
    <row r="157" spans="1:11" ht="13.5" thickBot="1" x14ac:dyDescent="0.25">
      <c r="A157" s="43" t="s">
        <v>24</v>
      </c>
      <c r="B157" s="55" t="s">
        <v>25</v>
      </c>
      <c r="C157" s="109" t="s">
        <v>26</v>
      </c>
      <c r="D157" s="44" t="s">
        <v>27</v>
      </c>
      <c r="I157" s="9"/>
      <c r="J157" s="9"/>
      <c r="K157" s="9"/>
    </row>
    <row r="158" spans="1:11" x14ac:dyDescent="0.2">
      <c r="A158" s="42" t="s">
        <v>18</v>
      </c>
      <c r="B158" s="54"/>
      <c r="C158" s="110">
        <f>5284233*1.1</f>
        <v>5812656.3000000007</v>
      </c>
      <c r="D158" s="46">
        <v>46210</v>
      </c>
      <c r="F158" s="28"/>
      <c r="I158" s="9"/>
      <c r="J158" s="9"/>
      <c r="K158" s="9"/>
    </row>
    <row r="159" spans="1:11" x14ac:dyDescent="0.2">
      <c r="A159" s="42" t="s">
        <v>18</v>
      </c>
      <c r="B159" s="54"/>
      <c r="C159" s="110">
        <f>2348548*1.1</f>
        <v>2583402.8000000003</v>
      </c>
      <c r="D159" s="46">
        <v>46224</v>
      </c>
      <c r="F159" s="28"/>
      <c r="I159" s="9"/>
      <c r="J159" s="9"/>
      <c r="K159" s="9"/>
    </row>
    <row r="160" spans="1:11" x14ac:dyDescent="0.2">
      <c r="A160" s="42" t="s">
        <v>18</v>
      </c>
      <c r="B160" s="54"/>
      <c r="C160" s="110">
        <f>1174274*1.1</f>
        <v>1291701.4000000001</v>
      </c>
      <c r="D160" s="46">
        <v>46238</v>
      </c>
      <c r="F160" s="28"/>
      <c r="I160" s="9"/>
      <c r="J160" s="9"/>
      <c r="K160" s="9"/>
    </row>
    <row r="161" spans="1:11" x14ac:dyDescent="0.2">
      <c r="A161" s="42"/>
      <c r="B161" s="54"/>
      <c r="C161" s="110"/>
      <c r="D161" s="46"/>
      <c r="F161" s="28"/>
      <c r="I161" s="9"/>
      <c r="J161" s="9"/>
      <c r="K161" s="9"/>
    </row>
    <row r="162" spans="1:11" ht="13.5" thickBot="1" x14ac:dyDescent="0.25">
      <c r="I162" s="9"/>
      <c r="J162" s="9"/>
      <c r="K162" s="9"/>
    </row>
    <row r="163" spans="1:11" ht="13.5" thickBot="1" x14ac:dyDescent="0.25">
      <c r="A163" s="47"/>
      <c r="B163" s="57"/>
      <c r="C163" s="112">
        <f>SUM(C158:C162)</f>
        <v>9687760.5000000019</v>
      </c>
      <c r="D163" s="48"/>
      <c r="I163" s="9"/>
      <c r="J163" s="9"/>
      <c r="K163" s="9"/>
    </row>
    <row r="166" spans="1:11" x14ac:dyDescent="0.2">
      <c r="A166" s="41" t="s">
        <v>31</v>
      </c>
      <c r="B166" s="54"/>
      <c r="C166" s="108"/>
      <c r="D166" s="42"/>
      <c r="I166" s="9"/>
      <c r="J166" s="9"/>
      <c r="K166" s="9"/>
    </row>
    <row r="167" spans="1:11" ht="13.5" thickBot="1" x14ac:dyDescent="0.25">
      <c r="A167" s="43" t="s">
        <v>24</v>
      </c>
      <c r="B167" s="55" t="s">
        <v>25</v>
      </c>
      <c r="C167" s="109" t="s">
        <v>26</v>
      </c>
      <c r="D167" s="44" t="s">
        <v>27</v>
      </c>
      <c r="I167" s="9"/>
      <c r="J167" s="9"/>
      <c r="K167" s="9"/>
    </row>
    <row r="168" spans="1:11" x14ac:dyDescent="0.2">
      <c r="A168" s="42" t="s">
        <v>32</v>
      </c>
      <c r="B168" s="54">
        <v>62500</v>
      </c>
      <c r="C168" s="110">
        <f t="shared" ref="C168:C173" si="1">+B168*$C$12</f>
        <v>487963125</v>
      </c>
      <c r="D168" s="46">
        <v>46216</v>
      </c>
      <c r="F168" s="28"/>
      <c r="I168" s="9"/>
      <c r="J168" s="9"/>
      <c r="K168" s="9"/>
    </row>
    <row r="169" spans="1:11" x14ac:dyDescent="0.2">
      <c r="A169" s="42" t="s">
        <v>32</v>
      </c>
      <c r="B169" s="54">
        <v>62500</v>
      </c>
      <c r="C169" s="110">
        <f t="shared" si="1"/>
        <v>487963125</v>
      </c>
      <c r="D169" s="46">
        <v>46247</v>
      </c>
      <c r="F169" s="28"/>
      <c r="I169" s="9"/>
      <c r="J169" s="9"/>
      <c r="K169" s="9"/>
    </row>
    <row r="170" spans="1:11" x14ac:dyDescent="0.2">
      <c r="A170" s="42" t="s">
        <v>32</v>
      </c>
      <c r="B170" s="54">
        <v>62500</v>
      </c>
      <c r="C170" s="110">
        <f t="shared" si="1"/>
        <v>487963125</v>
      </c>
      <c r="D170" s="46">
        <v>46276</v>
      </c>
      <c r="F170" s="28"/>
      <c r="I170" s="9"/>
      <c r="J170" s="9"/>
      <c r="K170" s="9"/>
    </row>
    <row r="171" spans="1:11" x14ac:dyDescent="0.2">
      <c r="A171" s="42" t="s">
        <v>32</v>
      </c>
      <c r="B171" s="54">
        <v>62500</v>
      </c>
      <c r="C171" s="110">
        <f t="shared" si="1"/>
        <v>487963125</v>
      </c>
      <c r="D171" s="46">
        <v>46307</v>
      </c>
      <c r="F171" s="28"/>
      <c r="I171" s="9"/>
      <c r="J171" s="9"/>
      <c r="K171" s="9"/>
    </row>
    <row r="172" spans="1:11" x14ac:dyDescent="0.2">
      <c r="A172" s="42" t="s">
        <v>32</v>
      </c>
      <c r="B172" s="54">
        <v>62500</v>
      </c>
      <c r="C172" s="110">
        <f t="shared" si="1"/>
        <v>487963125</v>
      </c>
      <c r="D172" s="46">
        <v>46337</v>
      </c>
      <c r="F172" s="28"/>
      <c r="I172" s="9"/>
      <c r="J172" s="9"/>
      <c r="K172" s="9"/>
    </row>
    <row r="173" spans="1:11" x14ac:dyDescent="0.2">
      <c r="A173" s="42" t="s">
        <v>32</v>
      </c>
      <c r="B173" s="54">
        <v>62500</v>
      </c>
      <c r="C173" s="110">
        <f t="shared" si="1"/>
        <v>487963125</v>
      </c>
      <c r="D173" s="46">
        <v>46367</v>
      </c>
      <c r="F173" s="28"/>
      <c r="I173" s="9"/>
      <c r="J173" s="9"/>
      <c r="K173" s="9"/>
    </row>
    <row r="175" spans="1:11" ht="13.5" thickBot="1" x14ac:dyDescent="0.25">
      <c r="I175" s="9"/>
      <c r="J175" s="9"/>
      <c r="K175" s="9"/>
    </row>
    <row r="176" spans="1:11" ht="13.5" thickBot="1" x14ac:dyDescent="0.25">
      <c r="A176" s="47"/>
      <c r="B176" s="57"/>
      <c r="C176" s="112">
        <f>SUM(C168:C175)</f>
        <v>2927778750</v>
      </c>
      <c r="D176" s="48"/>
      <c r="I176" s="9"/>
      <c r="J176" s="9"/>
      <c r="K176" s="9"/>
    </row>
    <row r="177" spans="1:11" x14ac:dyDescent="0.2">
      <c r="C177" s="114"/>
      <c r="I177" s="9"/>
      <c r="J177" s="9"/>
      <c r="K177" s="9"/>
    </row>
    <row r="179" spans="1:11" x14ac:dyDescent="0.2">
      <c r="A179" s="41" t="s">
        <v>33</v>
      </c>
      <c r="B179" s="54"/>
      <c r="C179" s="108"/>
      <c r="D179" s="42"/>
      <c r="I179" s="9"/>
      <c r="J179" s="9"/>
      <c r="K179" s="9"/>
    </row>
    <row r="180" spans="1:11" ht="13.5" thickBot="1" x14ac:dyDescent="0.25">
      <c r="A180" s="43" t="s">
        <v>24</v>
      </c>
      <c r="B180" s="55" t="s">
        <v>25</v>
      </c>
      <c r="C180" s="109" t="s">
        <v>26</v>
      </c>
      <c r="D180" s="44" t="s">
        <v>27</v>
      </c>
      <c r="I180" s="9"/>
      <c r="J180" s="9"/>
      <c r="K180" s="9"/>
    </row>
    <row r="181" spans="1:11" x14ac:dyDescent="0.2">
      <c r="A181" s="42" t="s">
        <v>32</v>
      </c>
      <c r="B181" s="54">
        <v>6260.27</v>
      </c>
      <c r="C181" s="110">
        <f t="shared" ref="C181:C182" si="2">+B181*$C$12</f>
        <v>48876494.600700006</v>
      </c>
      <c r="D181" s="46">
        <v>46276</v>
      </c>
      <c r="F181" s="28"/>
      <c r="I181" s="9"/>
      <c r="J181" s="9"/>
      <c r="K181" s="9"/>
    </row>
    <row r="182" spans="1:11" x14ac:dyDescent="0.2">
      <c r="A182" s="42" t="s">
        <v>32</v>
      </c>
      <c r="B182" s="54">
        <v>2506.85</v>
      </c>
      <c r="C182" s="110">
        <f t="shared" si="2"/>
        <v>19572005.758499999</v>
      </c>
      <c r="D182" s="46">
        <v>46367</v>
      </c>
      <c r="F182" s="28"/>
      <c r="I182" s="9"/>
      <c r="J182" s="9"/>
      <c r="K182" s="9"/>
    </row>
    <row r="184" spans="1:11" ht="13.5" thickBot="1" x14ac:dyDescent="0.25">
      <c r="I184" s="9"/>
      <c r="J184" s="9"/>
      <c r="K184" s="9"/>
    </row>
    <row r="185" spans="1:11" ht="13.5" thickBot="1" x14ac:dyDescent="0.25">
      <c r="A185" s="47"/>
      <c r="B185" s="57"/>
      <c r="C185" s="112">
        <f>SUM(C181:C184)</f>
        <v>68448500.359200001</v>
      </c>
      <c r="D185" s="48"/>
      <c r="I185" s="9"/>
      <c r="J185" s="9"/>
      <c r="K185" s="9"/>
    </row>
    <row r="187" spans="1:11" ht="13.5" thickBot="1" x14ac:dyDescent="0.25">
      <c r="A187" s="43" t="s">
        <v>34</v>
      </c>
      <c r="B187" s="55"/>
      <c r="C187" s="109">
        <f>-5284233-68448500-1</f>
        <v>-73732734</v>
      </c>
      <c r="D187" s="44"/>
      <c r="I187" s="9"/>
      <c r="J187" s="9"/>
      <c r="K187" s="9"/>
    </row>
    <row r="188" spans="1:11" ht="13.5" thickBot="1" x14ac:dyDescent="0.25">
      <c r="I188" s="9"/>
      <c r="J188" s="9"/>
      <c r="K188" s="9"/>
    </row>
    <row r="189" spans="1:11" ht="13.5" thickBot="1" x14ac:dyDescent="0.25">
      <c r="A189" s="95" t="s">
        <v>36</v>
      </c>
      <c r="B189" s="60"/>
      <c r="C189" s="113">
        <f>+C153+C163+C176+C185+C187</f>
        <v>4102182276.8592</v>
      </c>
      <c r="D189" s="59"/>
      <c r="F189" s="32"/>
      <c r="I189" s="9"/>
      <c r="J189" s="9"/>
      <c r="K189" s="9"/>
    </row>
  </sheetData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ignoredErrors>
    <ignoredError sqref="C15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  <pageSetUpPr fitToPage="1"/>
  </sheetPr>
  <dimension ref="A1:W133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71" customWidth="1"/>
    <col min="3" max="3" width="15" style="27" customWidth="1"/>
    <col min="4" max="4" width="15" style="87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70"/>
      <c r="C1" s="7"/>
      <c r="D1" s="8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72"/>
      <c r="D9" s="88"/>
    </row>
    <row r="10" spans="1:23" x14ac:dyDescent="0.2">
      <c r="B10" s="73"/>
      <c r="C10" s="13"/>
      <c r="D10" s="8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20</v>
      </c>
      <c r="B11" s="74"/>
      <c r="C11" s="30">
        <f>+'1.1'!C11</f>
        <v>45838</v>
      </c>
      <c r="D11" s="9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21</v>
      </c>
      <c r="B12" s="74"/>
      <c r="C12" s="4">
        <f>+'1.1'!C12</f>
        <v>7807.41</v>
      </c>
      <c r="D12" s="91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75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75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75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1" t="s">
        <v>37</v>
      </c>
      <c r="B16" s="76"/>
      <c r="C16" s="42"/>
      <c r="D16" s="92"/>
    </row>
    <row r="17" spans="1:6" ht="13.5" thickBot="1" x14ac:dyDescent="0.25">
      <c r="A17" s="43" t="s">
        <v>38</v>
      </c>
      <c r="B17" s="55" t="s">
        <v>25</v>
      </c>
      <c r="C17" s="63" t="s">
        <v>26</v>
      </c>
      <c r="D17" s="44" t="s">
        <v>27</v>
      </c>
    </row>
    <row r="18" spans="1:6" customFormat="1" x14ac:dyDescent="0.2">
      <c r="A18" t="s">
        <v>161</v>
      </c>
      <c r="B18" s="77"/>
      <c r="C18" s="69">
        <v>6591000</v>
      </c>
      <c r="D18" s="68">
        <v>45841</v>
      </c>
      <c r="E18" s="67"/>
      <c r="F18" s="5"/>
    </row>
    <row r="19" spans="1:6" customFormat="1" x14ac:dyDescent="0.2">
      <c r="A19" t="s">
        <v>39</v>
      </c>
      <c r="B19" s="77"/>
      <c r="C19" s="69">
        <v>10525000</v>
      </c>
      <c r="D19" s="68">
        <v>45835</v>
      </c>
      <c r="E19" s="67"/>
      <c r="F19" s="5"/>
    </row>
    <row r="20" spans="1:6" customFormat="1" x14ac:dyDescent="0.2">
      <c r="A20" t="s">
        <v>162</v>
      </c>
      <c r="B20" s="77"/>
      <c r="C20" s="69">
        <v>757687</v>
      </c>
      <c r="D20" s="68">
        <v>45868</v>
      </c>
      <c r="E20" s="67"/>
      <c r="F20" s="5"/>
    </row>
    <row r="21" spans="1:6" customFormat="1" x14ac:dyDescent="0.2">
      <c r="A21" t="s">
        <v>98</v>
      </c>
      <c r="B21" s="77"/>
      <c r="C21" s="69">
        <v>1400000</v>
      </c>
      <c r="D21" s="68">
        <v>45838</v>
      </c>
      <c r="E21" s="67"/>
      <c r="F21" s="5"/>
    </row>
    <row r="22" spans="1:6" customFormat="1" x14ac:dyDescent="0.2">
      <c r="A22" t="s">
        <v>163</v>
      </c>
      <c r="B22" s="77"/>
      <c r="C22" s="69">
        <v>293597</v>
      </c>
      <c r="D22" s="68">
        <v>45825</v>
      </c>
      <c r="E22" s="67"/>
      <c r="F22" s="5"/>
    </row>
    <row r="23" spans="1:6" customFormat="1" x14ac:dyDescent="0.2">
      <c r="A23" t="s">
        <v>127</v>
      </c>
      <c r="B23" s="77"/>
      <c r="C23" s="69">
        <v>1320000</v>
      </c>
      <c r="D23" s="68">
        <v>45867</v>
      </c>
      <c r="E23" s="67"/>
      <c r="F23" s="5"/>
    </row>
    <row r="24" spans="1:6" customFormat="1" x14ac:dyDescent="0.2">
      <c r="A24" t="s">
        <v>128</v>
      </c>
      <c r="B24" s="77"/>
      <c r="C24" s="69">
        <v>160000</v>
      </c>
      <c r="D24" s="68">
        <v>45810</v>
      </c>
      <c r="E24" s="67"/>
      <c r="F24" s="5"/>
    </row>
    <row r="25" spans="1:6" customFormat="1" x14ac:dyDescent="0.2">
      <c r="A25" t="s">
        <v>40</v>
      </c>
      <c r="B25" s="77"/>
      <c r="C25" s="69">
        <v>897547</v>
      </c>
      <c r="D25" s="68">
        <v>45853</v>
      </c>
      <c r="E25" s="67"/>
      <c r="F25" s="5"/>
    </row>
    <row r="26" spans="1:6" customFormat="1" x14ac:dyDescent="0.2">
      <c r="A26" t="s">
        <v>145</v>
      </c>
      <c r="B26" s="77"/>
      <c r="C26" s="69">
        <v>370800</v>
      </c>
      <c r="D26" s="68">
        <v>45850</v>
      </c>
      <c r="E26" s="67"/>
      <c r="F26" s="5"/>
    </row>
    <row r="27" spans="1:6" customFormat="1" x14ac:dyDescent="0.2">
      <c r="A27" t="s">
        <v>164</v>
      </c>
      <c r="B27" s="77"/>
      <c r="C27" s="69">
        <v>730000</v>
      </c>
      <c r="D27" s="68">
        <v>45849</v>
      </c>
      <c r="E27" s="67"/>
      <c r="F27" s="5"/>
    </row>
    <row r="28" spans="1:6" customFormat="1" x14ac:dyDescent="0.2">
      <c r="A28" t="s">
        <v>165</v>
      </c>
      <c r="B28" s="77"/>
      <c r="C28" s="69">
        <v>4000000</v>
      </c>
      <c r="D28" s="68">
        <v>45849</v>
      </c>
      <c r="E28" s="67"/>
      <c r="F28" s="5"/>
    </row>
    <row r="29" spans="1:6" customFormat="1" x14ac:dyDescent="0.2">
      <c r="A29" t="s">
        <v>91</v>
      </c>
      <c r="B29" s="77"/>
      <c r="C29" s="69">
        <v>650000</v>
      </c>
      <c r="D29" s="68">
        <v>45856</v>
      </c>
      <c r="E29" s="67"/>
      <c r="F29" s="5"/>
    </row>
    <row r="30" spans="1:6" customFormat="1" x14ac:dyDescent="0.2">
      <c r="A30" t="s">
        <v>129</v>
      </c>
      <c r="B30" s="77"/>
      <c r="C30" s="69">
        <v>2472165</v>
      </c>
      <c r="D30" s="68">
        <v>45853</v>
      </c>
      <c r="E30" s="67"/>
      <c r="F30" s="5"/>
    </row>
    <row r="31" spans="1:6" customFormat="1" x14ac:dyDescent="0.2">
      <c r="A31" t="s">
        <v>41</v>
      </c>
      <c r="B31" s="77"/>
      <c r="C31" s="69">
        <v>18686628</v>
      </c>
      <c r="D31" s="68">
        <v>45924</v>
      </c>
      <c r="E31" s="67"/>
      <c r="F31" s="5"/>
    </row>
    <row r="32" spans="1:6" customFormat="1" x14ac:dyDescent="0.2">
      <c r="A32" t="s">
        <v>166</v>
      </c>
      <c r="B32" s="77"/>
      <c r="C32" s="69">
        <v>1500000</v>
      </c>
      <c r="D32" s="68">
        <v>45864</v>
      </c>
      <c r="E32" s="67"/>
      <c r="F32" s="5"/>
    </row>
    <row r="33" spans="1:6" customFormat="1" x14ac:dyDescent="0.2">
      <c r="A33" t="s">
        <v>130</v>
      </c>
      <c r="B33" s="77"/>
      <c r="C33" s="69">
        <v>140000</v>
      </c>
      <c r="D33" s="68">
        <v>45830</v>
      </c>
      <c r="E33" s="67"/>
      <c r="F33" s="5"/>
    </row>
    <row r="34" spans="1:6" customFormat="1" x14ac:dyDescent="0.2">
      <c r="A34" t="s">
        <v>167</v>
      </c>
      <c r="B34" s="77"/>
      <c r="C34" s="69">
        <v>2480000</v>
      </c>
      <c r="D34" s="68">
        <v>45851</v>
      </c>
      <c r="E34" s="67"/>
      <c r="F34" s="5"/>
    </row>
    <row r="35" spans="1:6" customFormat="1" x14ac:dyDescent="0.2">
      <c r="A35" t="s">
        <v>113</v>
      </c>
      <c r="B35" s="77"/>
      <c r="C35" s="69">
        <v>990000</v>
      </c>
      <c r="D35" s="68">
        <v>45868</v>
      </c>
      <c r="E35" s="67"/>
      <c r="F35" s="5"/>
    </row>
    <row r="36" spans="1:6" customFormat="1" x14ac:dyDescent="0.2">
      <c r="A36" t="s">
        <v>168</v>
      </c>
      <c r="B36" s="77"/>
      <c r="C36" s="69">
        <v>530155</v>
      </c>
      <c r="D36" s="68">
        <v>45834</v>
      </c>
      <c r="E36" s="67"/>
      <c r="F36" s="5"/>
    </row>
    <row r="37" spans="1:6" customFormat="1" x14ac:dyDescent="0.2">
      <c r="A37" t="s">
        <v>106</v>
      </c>
      <c r="B37" s="77"/>
      <c r="C37" s="69">
        <v>800000</v>
      </c>
      <c r="D37" s="68">
        <v>45839</v>
      </c>
      <c r="E37" s="67"/>
      <c r="F37" s="5"/>
    </row>
    <row r="38" spans="1:6" customFormat="1" x14ac:dyDescent="0.2">
      <c r="A38" t="s">
        <v>197</v>
      </c>
      <c r="B38" s="77"/>
      <c r="C38" s="69">
        <v>4500000</v>
      </c>
      <c r="D38" s="68">
        <v>45847</v>
      </c>
      <c r="E38" s="67"/>
      <c r="F38" s="5"/>
    </row>
    <row r="39" spans="1:6" customFormat="1" x14ac:dyDescent="0.2">
      <c r="A39" t="s">
        <v>131</v>
      </c>
      <c r="B39" s="77"/>
      <c r="C39" s="69">
        <v>7309279</v>
      </c>
      <c r="D39" s="68">
        <v>45865</v>
      </c>
      <c r="E39" s="67"/>
      <c r="F39" s="5"/>
    </row>
    <row r="40" spans="1:6" customFormat="1" x14ac:dyDescent="0.2">
      <c r="A40" t="s">
        <v>85</v>
      </c>
      <c r="B40" s="77"/>
      <c r="C40" s="69">
        <v>600000</v>
      </c>
      <c r="D40" s="68">
        <v>45850</v>
      </c>
      <c r="E40" s="67"/>
      <c r="F40" s="5"/>
    </row>
    <row r="41" spans="1:6" customFormat="1" x14ac:dyDescent="0.2">
      <c r="A41" t="s">
        <v>169</v>
      </c>
      <c r="B41" s="77"/>
      <c r="C41" s="69">
        <v>1250000</v>
      </c>
      <c r="D41" s="68">
        <v>45868</v>
      </c>
      <c r="E41" s="67"/>
      <c r="F41" s="5"/>
    </row>
    <row r="42" spans="1:6" customFormat="1" x14ac:dyDescent="0.2">
      <c r="A42" t="s">
        <v>86</v>
      </c>
      <c r="B42" s="77"/>
      <c r="C42" s="69">
        <v>7382000</v>
      </c>
      <c r="D42" s="68">
        <v>45856</v>
      </c>
      <c r="E42" s="67"/>
      <c r="F42" s="5"/>
    </row>
    <row r="43" spans="1:6" customFormat="1" x14ac:dyDescent="0.2">
      <c r="A43" t="s">
        <v>170</v>
      </c>
      <c r="B43" s="77"/>
      <c r="C43" s="69">
        <v>4510000</v>
      </c>
      <c r="D43" s="68">
        <v>45848</v>
      </c>
      <c r="E43" s="67"/>
      <c r="F43" s="5"/>
    </row>
    <row r="44" spans="1:6" customFormat="1" x14ac:dyDescent="0.2">
      <c r="A44" t="s">
        <v>132</v>
      </c>
      <c r="B44" s="77"/>
      <c r="C44" s="69">
        <v>580000</v>
      </c>
      <c r="D44" s="68">
        <v>45843</v>
      </c>
      <c r="E44" s="67"/>
      <c r="F44" s="5"/>
    </row>
    <row r="45" spans="1:6" customFormat="1" x14ac:dyDescent="0.2">
      <c r="A45" t="s">
        <v>171</v>
      </c>
      <c r="B45" s="77"/>
      <c r="C45" s="69">
        <v>880000</v>
      </c>
      <c r="D45" s="68">
        <v>45858</v>
      </c>
      <c r="E45" s="67"/>
      <c r="F45" s="5"/>
    </row>
    <row r="46" spans="1:6" customFormat="1" x14ac:dyDescent="0.2">
      <c r="A46" t="s">
        <v>42</v>
      </c>
      <c r="B46" s="77"/>
      <c r="C46" s="69">
        <v>436608</v>
      </c>
      <c r="D46" s="68">
        <v>45850</v>
      </c>
      <c r="E46" s="67"/>
      <c r="F46" s="5"/>
    </row>
    <row r="47" spans="1:6" customFormat="1" x14ac:dyDescent="0.2">
      <c r="A47" t="s">
        <v>172</v>
      </c>
      <c r="B47" s="77"/>
      <c r="C47" s="69">
        <v>3960000</v>
      </c>
      <c r="D47" s="68">
        <v>45861</v>
      </c>
      <c r="E47" s="67"/>
      <c r="F47" s="5"/>
    </row>
    <row r="48" spans="1:6" customFormat="1" x14ac:dyDescent="0.2">
      <c r="A48" t="s">
        <v>173</v>
      </c>
      <c r="B48" s="77"/>
      <c r="C48" s="69">
        <v>1865000</v>
      </c>
      <c r="D48" s="68">
        <v>45865</v>
      </c>
      <c r="E48" s="67"/>
      <c r="F48" s="5"/>
    </row>
    <row r="49" spans="1:6" customFormat="1" x14ac:dyDescent="0.2">
      <c r="A49" t="s">
        <v>174</v>
      </c>
      <c r="B49" s="77"/>
      <c r="C49" s="69">
        <v>312000</v>
      </c>
      <c r="D49" s="68">
        <v>45863</v>
      </c>
      <c r="E49" s="67"/>
      <c r="F49" s="5"/>
    </row>
    <row r="50" spans="1:6" customFormat="1" x14ac:dyDescent="0.2">
      <c r="A50" t="s">
        <v>175</v>
      </c>
      <c r="B50" s="77"/>
      <c r="C50" s="69">
        <v>1050000</v>
      </c>
      <c r="D50" s="68">
        <v>45861</v>
      </c>
      <c r="E50" s="67"/>
      <c r="F50" s="5"/>
    </row>
    <row r="51" spans="1:6" customFormat="1" x14ac:dyDescent="0.2">
      <c r="A51" t="s">
        <v>114</v>
      </c>
      <c r="B51" s="77"/>
      <c r="C51" s="69">
        <v>685000</v>
      </c>
      <c r="D51" s="68">
        <v>45861</v>
      </c>
      <c r="E51" s="67"/>
      <c r="F51" s="5"/>
    </row>
    <row r="52" spans="1:6" customFormat="1" x14ac:dyDescent="0.2">
      <c r="A52" t="s">
        <v>176</v>
      </c>
      <c r="B52" s="77"/>
      <c r="C52" s="69">
        <v>1875000</v>
      </c>
      <c r="D52" s="68">
        <v>45839</v>
      </c>
      <c r="E52" s="67"/>
      <c r="F52" s="5"/>
    </row>
    <row r="53" spans="1:6" customFormat="1" x14ac:dyDescent="0.2">
      <c r="A53" t="s">
        <v>177</v>
      </c>
      <c r="B53" s="77"/>
      <c r="C53" s="69">
        <v>18500000</v>
      </c>
      <c r="D53" s="68">
        <v>45843</v>
      </c>
      <c r="E53" s="67"/>
      <c r="F53" s="5"/>
    </row>
    <row r="54" spans="1:6" customFormat="1" x14ac:dyDescent="0.2">
      <c r="A54" t="s">
        <v>178</v>
      </c>
      <c r="B54" s="77"/>
      <c r="C54" s="69">
        <v>2250000</v>
      </c>
      <c r="D54" s="68">
        <v>45853</v>
      </c>
      <c r="E54" s="67"/>
      <c r="F54" s="5"/>
    </row>
    <row r="55" spans="1:6" customFormat="1" x14ac:dyDescent="0.2">
      <c r="A55" t="s">
        <v>133</v>
      </c>
      <c r="B55" s="77"/>
      <c r="C55" s="69">
        <v>10490000</v>
      </c>
      <c r="D55" s="68">
        <v>45861</v>
      </c>
      <c r="E55" s="67"/>
      <c r="F55" s="5"/>
    </row>
    <row r="56" spans="1:6" customFormat="1" x14ac:dyDescent="0.2">
      <c r="A56" t="s">
        <v>134</v>
      </c>
      <c r="B56" s="77"/>
      <c r="C56" s="69">
        <v>1501000</v>
      </c>
      <c r="D56" s="68">
        <v>45853</v>
      </c>
      <c r="E56" s="67"/>
      <c r="F56" s="5"/>
    </row>
    <row r="57" spans="1:6" customFormat="1" x14ac:dyDescent="0.2">
      <c r="A57" t="s">
        <v>179</v>
      </c>
      <c r="B57" s="77"/>
      <c r="C57" s="69">
        <v>1700000</v>
      </c>
      <c r="D57" s="68">
        <v>45850</v>
      </c>
      <c r="E57" s="67"/>
      <c r="F57" s="5"/>
    </row>
    <row r="58" spans="1:6" customFormat="1" x14ac:dyDescent="0.2">
      <c r="A58" t="s">
        <v>108</v>
      </c>
      <c r="B58" s="77"/>
      <c r="C58" s="69">
        <v>538080</v>
      </c>
      <c r="D58" s="68">
        <v>45838</v>
      </c>
      <c r="E58" s="67"/>
      <c r="F58" s="5"/>
    </row>
    <row r="59" spans="1:6" customFormat="1" x14ac:dyDescent="0.2">
      <c r="A59" t="s">
        <v>92</v>
      </c>
      <c r="B59" s="77"/>
      <c r="C59" s="69">
        <v>448008</v>
      </c>
      <c r="D59" s="68">
        <v>45853</v>
      </c>
      <c r="E59" s="67"/>
      <c r="F59" s="5"/>
    </row>
    <row r="60" spans="1:6" customFormat="1" x14ac:dyDescent="0.2">
      <c r="A60" t="s">
        <v>180</v>
      </c>
      <c r="B60" s="77"/>
      <c r="C60" s="69">
        <v>532000</v>
      </c>
      <c r="D60" s="68">
        <v>45786</v>
      </c>
      <c r="E60" s="67"/>
      <c r="F60" s="5"/>
    </row>
    <row r="61" spans="1:6" customFormat="1" x14ac:dyDescent="0.2">
      <c r="A61" t="s">
        <v>135</v>
      </c>
      <c r="B61" s="77"/>
      <c r="C61" s="69">
        <v>550000</v>
      </c>
      <c r="D61" s="68">
        <v>45842</v>
      </c>
      <c r="E61" s="67"/>
      <c r="F61" s="5"/>
    </row>
    <row r="62" spans="1:6" customFormat="1" x14ac:dyDescent="0.2">
      <c r="A62" t="s">
        <v>181</v>
      </c>
      <c r="B62" s="77"/>
      <c r="C62" s="69">
        <v>1511500</v>
      </c>
      <c r="D62" s="68">
        <v>45849</v>
      </c>
      <c r="E62" s="67"/>
      <c r="F62" s="5"/>
    </row>
    <row r="63" spans="1:6" customFormat="1" x14ac:dyDescent="0.2">
      <c r="A63" t="s">
        <v>109</v>
      </c>
      <c r="B63" s="77"/>
      <c r="C63" s="69">
        <v>4698300</v>
      </c>
      <c r="D63" s="68">
        <v>45865</v>
      </c>
      <c r="E63" s="67"/>
      <c r="F63" s="5"/>
    </row>
    <row r="64" spans="1:6" customFormat="1" x14ac:dyDescent="0.2">
      <c r="A64" t="s">
        <v>115</v>
      </c>
      <c r="B64" s="77"/>
      <c r="C64" s="69">
        <v>1232550</v>
      </c>
      <c r="D64" s="68">
        <v>45840</v>
      </c>
      <c r="E64" s="67"/>
      <c r="F64" s="5"/>
    </row>
    <row r="65" spans="1:6" customFormat="1" x14ac:dyDescent="0.2">
      <c r="A65" t="s">
        <v>182</v>
      </c>
      <c r="B65" s="77"/>
      <c r="C65" s="69">
        <v>235000</v>
      </c>
      <c r="D65" s="68">
        <v>45838</v>
      </c>
      <c r="E65" s="67"/>
      <c r="F65" s="5"/>
    </row>
    <row r="66" spans="1:6" customFormat="1" x14ac:dyDescent="0.2">
      <c r="A66" t="s">
        <v>43</v>
      </c>
      <c r="B66" s="77"/>
      <c r="C66" s="69">
        <v>1836500</v>
      </c>
      <c r="D66" s="68">
        <v>45858</v>
      </c>
      <c r="E66" s="67"/>
      <c r="F66" s="5"/>
    </row>
    <row r="67" spans="1:6" customFormat="1" x14ac:dyDescent="0.2">
      <c r="A67" t="s">
        <v>136</v>
      </c>
      <c r="B67" s="77"/>
      <c r="C67" s="69">
        <v>1410000</v>
      </c>
      <c r="D67" s="68">
        <v>45841</v>
      </c>
      <c r="E67" s="67"/>
      <c r="F67" s="5"/>
    </row>
    <row r="68" spans="1:6" customFormat="1" x14ac:dyDescent="0.2">
      <c r="A68" t="s">
        <v>137</v>
      </c>
      <c r="B68" s="77"/>
      <c r="C68" s="69">
        <v>3470000</v>
      </c>
      <c r="D68" s="68">
        <v>45853</v>
      </c>
      <c r="E68" s="67"/>
      <c r="F68" s="5"/>
    </row>
    <row r="69" spans="1:6" customFormat="1" x14ac:dyDescent="0.2">
      <c r="A69" t="s">
        <v>138</v>
      </c>
      <c r="B69" s="77"/>
      <c r="C69" s="69">
        <v>250000</v>
      </c>
      <c r="D69" s="68">
        <v>45849</v>
      </c>
      <c r="E69" s="67"/>
      <c r="F69" s="5"/>
    </row>
    <row r="70" spans="1:6" customFormat="1" x14ac:dyDescent="0.2">
      <c r="A70" t="s">
        <v>116</v>
      </c>
      <c r="B70" s="77"/>
      <c r="C70" s="69">
        <v>520000</v>
      </c>
      <c r="D70" s="68">
        <v>45647</v>
      </c>
      <c r="E70" s="67"/>
      <c r="F70" s="5"/>
    </row>
    <row r="71" spans="1:6" customFormat="1" x14ac:dyDescent="0.2">
      <c r="A71" t="s">
        <v>139</v>
      </c>
      <c r="B71" s="77"/>
      <c r="C71" s="69">
        <v>831545</v>
      </c>
      <c r="D71" s="68">
        <v>45864</v>
      </c>
      <c r="E71" s="67"/>
      <c r="F71" s="5"/>
    </row>
    <row r="72" spans="1:6" customFormat="1" x14ac:dyDescent="0.2">
      <c r="A72" t="s">
        <v>140</v>
      </c>
      <c r="B72" s="77"/>
      <c r="C72" s="69">
        <v>710749</v>
      </c>
      <c r="D72" s="68">
        <v>45847</v>
      </c>
      <c r="E72" s="67"/>
      <c r="F72" s="5"/>
    </row>
    <row r="73" spans="1:6" customFormat="1" x14ac:dyDescent="0.2">
      <c r="A73" t="s">
        <v>141</v>
      </c>
      <c r="B73" s="77"/>
      <c r="C73" s="69">
        <v>6931485</v>
      </c>
      <c r="D73" s="68">
        <v>45853</v>
      </c>
      <c r="E73" s="67"/>
      <c r="F73" s="5"/>
    </row>
    <row r="74" spans="1:6" customFormat="1" x14ac:dyDescent="0.2">
      <c r="A74" t="s">
        <v>183</v>
      </c>
      <c r="B74" s="77"/>
      <c r="C74" s="69">
        <v>580000</v>
      </c>
      <c r="D74" s="68">
        <v>45851</v>
      </c>
      <c r="E74" s="67"/>
      <c r="F74" s="5"/>
    </row>
    <row r="75" spans="1:6" customFormat="1" x14ac:dyDescent="0.2">
      <c r="A75" t="s">
        <v>44</v>
      </c>
      <c r="B75" s="77"/>
      <c r="C75" s="69">
        <v>1875850</v>
      </c>
      <c r="D75" s="68">
        <v>45845</v>
      </c>
      <c r="E75" s="67"/>
      <c r="F75" s="5"/>
    </row>
    <row r="76" spans="1:6" customFormat="1" x14ac:dyDescent="0.2">
      <c r="A76" t="s">
        <v>142</v>
      </c>
      <c r="B76" s="77"/>
      <c r="C76" s="69">
        <v>422163</v>
      </c>
      <c r="D76" s="68">
        <v>45862</v>
      </c>
      <c r="E76" s="67"/>
      <c r="F76" s="5"/>
    </row>
    <row r="77" spans="1:6" customFormat="1" x14ac:dyDescent="0.2">
      <c r="A77" t="s">
        <v>99</v>
      </c>
      <c r="B77" s="77"/>
      <c r="C77" s="69">
        <v>250000</v>
      </c>
      <c r="D77" s="68">
        <v>45437</v>
      </c>
      <c r="E77" s="67"/>
      <c r="F77" s="5"/>
    </row>
    <row r="78" spans="1:6" customFormat="1" x14ac:dyDescent="0.2">
      <c r="A78" t="s">
        <v>143</v>
      </c>
      <c r="B78" s="77"/>
      <c r="C78" s="69">
        <v>70000</v>
      </c>
      <c r="D78" s="68">
        <v>45688</v>
      </c>
      <c r="E78" s="67"/>
      <c r="F78" s="5"/>
    </row>
    <row r="79" spans="1:6" customFormat="1" x14ac:dyDescent="0.2">
      <c r="A79" t="s">
        <v>110</v>
      </c>
      <c r="B79" s="77"/>
      <c r="C79" s="69">
        <v>5835000</v>
      </c>
      <c r="D79" s="68">
        <v>45864</v>
      </c>
      <c r="E79" s="67"/>
      <c r="F79" s="5"/>
    </row>
    <row r="80" spans="1:6" customFormat="1" x14ac:dyDescent="0.2">
      <c r="A80" t="s">
        <v>184</v>
      </c>
      <c r="B80" s="77"/>
      <c r="C80" s="69">
        <v>78448368</v>
      </c>
      <c r="D80" s="68">
        <v>45868</v>
      </c>
      <c r="E80" s="67"/>
      <c r="F80" s="5"/>
    </row>
    <row r="81" spans="1:6" customFormat="1" x14ac:dyDescent="0.2">
      <c r="A81" t="s">
        <v>185</v>
      </c>
      <c r="B81" s="77"/>
      <c r="C81" s="69">
        <v>5000000</v>
      </c>
      <c r="D81" s="68">
        <v>45853</v>
      </c>
      <c r="E81" s="67"/>
      <c r="F81" s="5"/>
    </row>
    <row r="82" spans="1:6" customFormat="1" x14ac:dyDescent="0.2">
      <c r="A82" t="s">
        <v>117</v>
      </c>
      <c r="B82" s="77"/>
      <c r="C82" s="69">
        <v>96344000</v>
      </c>
      <c r="D82" s="68">
        <v>45869</v>
      </c>
      <c r="E82" s="67"/>
      <c r="F82" s="5"/>
    </row>
    <row r="83" spans="1:6" customFormat="1" x14ac:dyDescent="0.2">
      <c r="A83" t="s">
        <v>186</v>
      </c>
      <c r="B83" s="77"/>
      <c r="C83" s="69">
        <v>6887598</v>
      </c>
      <c r="D83" s="68">
        <v>45839</v>
      </c>
      <c r="E83" s="67"/>
      <c r="F83" s="5"/>
    </row>
    <row r="84" spans="1:6" customFormat="1" x14ac:dyDescent="0.2">
      <c r="A84" t="s">
        <v>45</v>
      </c>
      <c r="B84" s="77"/>
      <c r="C84" s="69">
        <v>46500836</v>
      </c>
      <c r="D84" s="68">
        <v>46046</v>
      </c>
      <c r="E84" s="67"/>
      <c r="F84" s="5"/>
    </row>
    <row r="85" spans="1:6" customFormat="1" x14ac:dyDescent="0.2">
      <c r="A85" t="s">
        <v>187</v>
      </c>
      <c r="B85" s="77"/>
      <c r="C85" s="69">
        <v>12696000</v>
      </c>
      <c r="D85" s="68">
        <v>45868</v>
      </c>
      <c r="E85" s="67"/>
      <c r="F85" s="97"/>
    </row>
    <row r="86" spans="1:6" customFormat="1" x14ac:dyDescent="0.2">
      <c r="A86" t="s">
        <v>188</v>
      </c>
      <c r="B86" s="77"/>
      <c r="C86" s="69">
        <v>720000</v>
      </c>
      <c r="D86" s="68">
        <v>45841</v>
      </c>
      <c r="E86" s="67"/>
      <c r="F86" s="97"/>
    </row>
    <row r="87" spans="1:6" customFormat="1" x14ac:dyDescent="0.2">
      <c r="A87" t="s">
        <v>189</v>
      </c>
      <c r="B87" s="77"/>
      <c r="C87" s="69">
        <v>10352500</v>
      </c>
      <c r="D87" s="68">
        <v>45861</v>
      </c>
      <c r="E87" s="67"/>
      <c r="F87" s="97"/>
    </row>
    <row r="88" spans="1:6" customFormat="1" x14ac:dyDescent="0.2">
      <c r="A88" t="s">
        <v>144</v>
      </c>
      <c r="B88" s="77"/>
      <c r="C88" s="69">
        <v>13090000</v>
      </c>
      <c r="D88" s="68">
        <v>45710</v>
      </c>
      <c r="E88" s="67"/>
      <c r="F88" s="97"/>
    </row>
    <row r="89" spans="1:6" customFormat="1" x14ac:dyDescent="0.2">
      <c r="A89" t="s">
        <v>111</v>
      </c>
      <c r="B89" s="77"/>
      <c r="C89" s="69">
        <v>3112272</v>
      </c>
      <c r="D89" s="68">
        <v>45881</v>
      </c>
      <c r="E89" s="67"/>
      <c r="F89" s="97"/>
    </row>
    <row r="90" spans="1:6" customFormat="1" x14ac:dyDescent="0.2">
      <c r="A90" t="s">
        <v>118</v>
      </c>
      <c r="B90" s="77"/>
      <c r="C90" s="69">
        <v>792244</v>
      </c>
      <c r="D90" s="68">
        <v>45843</v>
      </c>
      <c r="E90" s="67"/>
      <c r="F90" s="97"/>
    </row>
    <row r="91" spans="1:6" customFormat="1" x14ac:dyDescent="0.2">
      <c r="A91" t="s">
        <v>119</v>
      </c>
      <c r="B91" s="77"/>
      <c r="C91" s="69">
        <v>1650000</v>
      </c>
      <c r="D91" s="68">
        <v>45856</v>
      </c>
      <c r="E91" s="67"/>
      <c r="F91" s="97"/>
    </row>
    <row r="92" spans="1:6" customFormat="1" x14ac:dyDescent="0.2">
      <c r="A92" t="s">
        <v>190</v>
      </c>
      <c r="B92" s="77"/>
      <c r="C92" s="69">
        <v>700000</v>
      </c>
      <c r="D92" s="68">
        <v>45847</v>
      </c>
      <c r="E92" s="67"/>
      <c r="F92" s="97"/>
    </row>
    <row r="93" spans="1:6" customFormat="1" x14ac:dyDescent="0.2">
      <c r="B93" s="77"/>
      <c r="C93" s="83"/>
      <c r="D93" s="68"/>
      <c r="E93" s="67"/>
      <c r="F93" s="97"/>
    </row>
    <row r="94" spans="1:6" ht="13.5" thickBot="1" x14ac:dyDescent="0.25">
      <c r="F94" s="32"/>
    </row>
    <row r="95" spans="1:6" ht="13.5" thickBot="1" x14ac:dyDescent="0.25">
      <c r="A95" s="47"/>
      <c r="B95" s="78"/>
      <c r="C95" s="65">
        <f>SUM(C18:C94)</f>
        <v>437963014</v>
      </c>
      <c r="D95" s="93"/>
      <c r="E95" s="96"/>
      <c r="F95" s="32"/>
    </row>
    <row r="96" spans="1:6" x14ac:dyDescent="0.2">
      <c r="F96" s="32"/>
    </row>
    <row r="98" spans="1:6" x14ac:dyDescent="0.2">
      <c r="A98" s="41" t="s">
        <v>46</v>
      </c>
      <c r="B98" s="76"/>
      <c r="C98" s="42"/>
      <c r="D98" s="92"/>
    </row>
    <row r="99" spans="1:6" ht="13.5" thickBot="1" x14ac:dyDescent="0.25">
      <c r="A99" s="43" t="s">
        <v>38</v>
      </c>
      <c r="B99" s="55" t="s">
        <v>25</v>
      </c>
      <c r="C99" s="63" t="s">
        <v>26</v>
      </c>
      <c r="D99" s="44" t="s">
        <v>27</v>
      </c>
    </row>
    <row r="100" spans="1:6" customFormat="1" x14ac:dyDescent="0.2">
      <c r="A100" t="s">
        <v>47</v>
      </c>
      <c r="B100" s="77">
        <v>826</v>
      </c>
      <c r="C100" s="69">
        <f t="shared" ref="C100:C101" si="0">+B100*$C$12</f>
        <v>6448920.6600000001</v>
      </c>
      <c r="D100" s="68">
        <v>45856</v>
      </c>
      <c r="E100" s="67"/>
      <c r="F100" s="5"/>
    </row>
    <row r="101" spans="1:6" customFormat="1" x14ac:dyDescent="0.2">
      <c r="A101" t="s">
        <v>191</v>
      </c>
      <c r="B101" s="77">
        <v>53959.7</v>
      </c>
      <c r="C101" s="69">
        <f t="shared" si="0"/>
        <v>421285501.37699997</v>
      </c>
      <c r="D101" s="68">
        <v>45802</v>
      </c>
      <c r="E101" s="67"/>
      <c r="F101" s="5"/>
    </row>
    <row r="102" spans="1:6" customFormat="1" x14ac:dyDescent="0.2">
      <c r="A102" t="s">
        <v>87</v>
      </c>
      <c r="B102" s="84">
        <v>38846.410000000003</v>
      </c>
      <c r="C102" s="69">
        <f>+B102*$C$12</f>
        <v>303289849.89810002</v>
      </c>
      <c r="D102" s="68">
        <v>45919</v>
      </c>
      <c r="E102" s="67"/>
      <c r="F102" s="5"/>
    </row>
    <row r="103" spans="1:6" customFormat="1" x14ac:dyDescent="0.2">
      <c r="A103" t="s">
        <v>192</v>
      </c>
      <c r="B103" s="84">
        <v>41</v>
      </c>
      <c r="C103" s="69">
        <f>+B103*$C$12</f>
        <v>320103.81</v>
      </c>
      <c r="D103" s="68">
        <v>45778</v>
      </c>
      <c r="E103" s="67"/>
      <c r="F103" s="5"/>
    </row>
    <row r="104" spans="1:6" customFormat="1" x14ac:dyDescent="0.2">
      <c r="A104" t="s">
        <v>146</v>
      </c>
      <c r="B104" s="84">
        <v>140</v>
      </c>
      <c r="C104" s="69">
        <f>+B104*$C$12</f>
        <v>1093037.3999999999</v>
      </c>
      <c r="D104" s="68">
        <v>45849</v>
      </c>
      <c r="E104" s="67"/>
      <c r="F104" s="5"/>
    </row>
    <row r="105" spans="1:6" customFormat="1" x14ac:dyDescent="0.2">
      <c r="A105" t="s">
        <v>48</v>
      </c>
      <c r="B105" s="84">
        <v>15103.92</v>
      </c>
      <c r="C105" s="69">
        <f t="shared" ref="C105:C108" si="1">+B105*$C$12</f>
        <v>117922496.04719999</v>
      </c>
      <c r="D105" s="68">
        <v>45865</v>
      </c>
      <c r="E105" s="67"/>
      <c r="F105" s="5"/>
    </row>
    <row r="106" spans="1:6" customFormat="1" x14ac:dyDescent="0.2">
      <c r="A106" t="s">
        <v>96</v>
      </c>
      <c r="B106" s="84">
        <v>190491</v>
      </c>
      <c r="C106" s="69">
        <f t="shared" si="1"/>
        <v>1487241338.3099999</v>
      </c>
      <c r="D106" s="68">
        <v>45868</v>
      </c>
      <c r="E106" s="67"/>
      <c r="F106" s="5"/>
    </row>
    <row r="107" spans="1:6" customFormat="1" x14ac:dyDescent="0.2">
      <c r="A107" t="s">
        <v>193</v>
      </c>
      <c r="B107" s="84">
        <v>995</v>
      </c>
      <c r="C107" s="69">
        <f t="shared" si="1"/>
        <v>7768372.9500000002</v>
      </c>
      <c r="D107" s="68">
        <v>45841</v>
      </c>
      <c r="E107" s="67"/>
      <c r="F107" s="5"/>
    </row>
    <row r="108" spans="1:6" customFormat="1" x14ac:dyDescent="0.2">
      <c r="A108" t="s">
        <v>194</v>
      </c>
      <c r="B108" s="84">
        <v>50995</v>
      </c>
      <c r="C108" s="69">
        <f t="shared" si="1"/>
        <v>398138872.94999999</v>
      </c>
      <c r="D108" s="68">
        <v>45803</v>
      </c>
      <c r="E108" s="67"/>
      <c r="F108" s="5"/>
    </row>
    <row r="109" spans="1:6" customFormat="1" x14ac:dyDescent="0.2">
      <c r="A109" t="s">
        <v>184</v>
      </c>
      <c r="B109" s="84">
        <v>3872.41</v>
      </c>
      <c r="C109" s="69">
        <f t="shared" ref="C109:C118" si="2">+B109*$C$12</f>
        <v>30233492.5581</v>
      </c>
      <c r="D109" s="68">
        <v>45861</v>
      </c>
      <c r="E109" s="67"/>
      <c r="F109" s="5"/>
    </row>
    <row r="110" spans="1:6" customFormat="1" x14ac:dyDescent="0.2">
      <c r="A110" t="s">
        <v>49</v>
      </c>
      <c r="B110" s="84">
        <v>3445.4</v>
      </c>
      <c r="C110" s="69">
        <f t="shared" si="2"/>
        <v>26899650.414000001</v>
      </c>
      <c r="D110" s="68">
        <v>45857</v>
      </c>
      <c r="E110" s="67"/>
      <c r="F110" s="5"/>
    </row>
    <row r="111" spans="1:6" customFormat="1" x14ac:dyDescent="0.2">
      <c r="A111" t="s">
        <v>120</v>
      </c>
      <c r="B111" s="84">
        <v>55</v>
      </c>
      <c r="C111" s="69">
        <f t="shared" si="2"/>
        <v>429407.55</v>
      </c>
      <c r="D111" s="68">
        <v>45868</v>
      </c>
      <c r="E111" s="67"/>
      <c r="F111" s="5"/>
    </row>
    <row r="112" spans="1:6" customFormat="1" x14ac:dyDescent="0.2">
      <c r="A112" t="s">
        <v>195</v>
      </c>
      <c r="B112" s="84">
        <v>29638</v>
      </c>
      <c r="C112" s="69">
        <f t="shared" si="2"/>
        <v>231396017.57999998</v>
      </c>
      <c r="D112" s="68">
        <v>45815</v>
      </c>
      <c r="E112" s="67"/>
      <c r="F112" s="5"/>
    </row>
    <row r="113" spans="1:11" customFormat="1" x14ac:dyDescent="0.2">
      <c r="A113" t="s">
        <v>93</v>
      </c>
      <c r="B113" s="84">
        <v>103290.85</v>
      </c>
      <c r="C113" s="69">
        <f t="shared" si="2"/>
        <v>806434015.19850004</v>
      </c>
      <c r="D113" s="68">
        <v>45780</v>
      </c>
      <c r="E113" s="67"/>
      <c r="F113" s="5"/>
    </row>
    <row r="114" spans="1:11" customFormat="1" x14ac:dyDescent="0.2">
      <c r="A114" t="s">
        <v>105</v>
      </c>
      <c r="B114" s="84">
        <v>173.26</v>
      </c>
      <c r="C114" s="69">
        <f t="shared" si="2"/>
        <v>1352711.8565999998</v>
      </c>
      <c r="D114" s="68">
        <v>45853</v>
      </c>
      <c r="E114" s="67"/>
      <c r="F114" s="5"/>
    </row>
    <row r="115" spans="1:11" customFormat="1" x14ac:dyDescent="0.2">
      <c r="A115" t="s">
        <v>196</v>
      </c>
      <c r="B115" s="84">
        <v>14</v>
      </c>
      <c r="C115" s="69">
        <f t="shared" si="2"/>
        <v>109303.73999999999</v>
      </c>
      <c r="D115" s="68">
        <v>45835</v>
      </c>
      <c r="E115" s="67"/>
      <c r="F115" s="5"/>
    </row>
    <row r="116" spans="1:11" customFormat="1" x14ac:dyDescent="0.2">
      <c r="A116" t="s">
        <v>97</v>
      </c>
      <c r="B116" s="84">
        <v>745</v>
      </c>
      <c r="C116" s="69">
        <f t="shared" si="2"/>
        <v>5816520.4500000002</v>
      </c>
      <c r="D116" s="68">
        <v>45865</v>
      </c>
      <c r="E116" s="67"/>
      <c r="F116" s="77"/>
    </row>
    <row r="117" spans="1:11" customFormat="1" x14ac:dyDescent="0.2">
      <c r="A117" t="s">
        <v>50</v>
      </c>
      <c r="B117" s="84">
        <v>512916.13</v>
      </c>
      <c r="C117" s="69">
        <f t="shared" si="2"/>
        <v>4004546522.5233002</v>
      </c>
      <c r="D117" s="68">
        <v>45850</v>
      </c>
      <c r="E117" s="67"/>
      <c r="F117" s="5"/>
    </row>
    <row r="118" spans="1:11" customFormat="1" x14ac:dyDescent="0.2">
      <c r="A118" t="s">
        <v>88</v>
      </c>
      <c r="B118" s="84">
        <v>30033.94</v>
      </c>
      <c r="C118" s="69">
        <f t="shared" si="2"/>
        <v>234487283.49539998</v>
      </c>
      <c r="D118" s="68">
        <v>45837</v>
      </c>
      <c r="E118" s="67"/>
      <c r="F118" s="77"/>
    </row>
    <row r="120" spans="1:11" ht="13.5" thickBot="1" x14ac:dyDescent="0.25"/>
    <row r="121" spans="1:11" ht="13.5" thickBot="1" x14ac:dyDescent="0.25">
      <c r="A121" s="47"/>
      <c r="B121" s="78"/>
      <c r="C121" s="65">
        <f>SUM(C100:C120)</f>
        <v>8085213418.7681999</v>
      </c>
      <c r="D121" s="93"/>
    </row>
    <row r="123" spans="1:11" ht="13.5" thickBot="1" x14ac:dyDescent="0.25">
      <c r="B123" s="58"/>
      <c r="C123" s="10"/>
      <c r="D123" s="94"/>
      <c r="I123" s="10"/>
      <c r="J123" s="10"/>
      <c r="K123" s="11"/>
    </row>
    <row r="124" spans="1:11" ht="13.5" thickBot="1" x14ac:dyDescent="0.25">
      <c r="A124" s="61" t="s">
        <v>51</v>
      </c>
      <c r="B124" s="60"/>
      <c r="C124" s="66">
        <f>+C95+C121</f>
        <v>8523176432.7681999</v>
      </c>
      <c r="D124" s="59"/>
      <c r="E124" s="96"/>
      <c r="F124" s="32"/>
      <c r="I124" s="10"/>
      <c r="J124" s="10"/>
      <c r="K124" s="11"/>
    </row>
    <row r="125" spans="1:11" x14ac:dyDescent="0.2">
      <c r="E125" s="96"/>
      <c r="G125" s="82"/>
    </row>
    <row r="126" spans="1:11" ht="13.5" thickBot="1" x14ac:dyDescent="0.25">
      <c r="A126" s="43" t="s">
        <v>103</v>
      </c>
      <c r="B126" s="55"/>
      <c r="C126" s="63">
        <v>0</v>
      </c>
      <c r="D126" s="44"/>
    </row>
    <row r="127" spans="1:11" x14ac:dyDescent="0.2">
      <c r="C127" s="79"/>
    </row>
    <row r="128" spans="1:11" ht="13.5" thickBot="1" x14ac:dyDescent="0.25"/>
    <row r="129" spans="1:4" ht="13.5" thickBot="1" x14ac:dyDescent="0.25">
      <c r="A129" s="95" t="s">
        <v>104</v>
      </c>
      <c r="B129" s="60"/>
      <c r="C129" s="66">
        <f>+C124+C126</f>
        <v>8523176432.7681999</v>
      </c>
      <c r="D129" s="59"/>
    </row>
    <row r="133" spans="1:4" x14ac:dyDescent="0.2">
      <c r="C133" s="79"/>
    </row>
  </sheetData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  <pageSetUpPr fitToPage="1"/>
  </sheetPr>
  <dimension ref="A1:V59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45838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7807.41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5"/>
      <c r="C14" s="22"/>
      <c r="D14" s="31"/>
      <c r="F14" s="28"/>
    </row>
    <row r="15" spans="1:22" x14ac:dyDescent="0.2">
      <c r="A15" s="24"/>
      <c r="B15" s="75"/>
      <c r="C15" s="22"/>
      <c r="D15" s="31"/>
      <c r="F15" s="28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52</v>
      </c>
      <c r="B17" s="55"/>
      <c r="C17" s="63" t="s">
        <v>26</v>
      </c>
      <c r="D17" s="44" t="s">
        <v>27</v>
      </c>
      <c r="F17" s="28"/>
    </row>
    <row r="18" spans="1:6" x14ac:dyDescent="0.2">
      <c r="A18" t="s">
        <v>53</v>
      </c>
      <c r="C18" s="69">
        <v>21258665</v>
      </c>
      <c r="D18" s="68">
        <v>45845</v>
      </c>
      <c r="F18" s="28"/>
    </row>
    <row r="19" spans="1:6" x14ac:dyDescent="0.2">
      <c r="A19" t="s">
        <v>54</v>
      </c>
      <c r="C19" s="69">
        <v>789499</v>
      </c>
      <c r="D19" s="68">
        <v>45845</v>
      </c>
      <c r="F19" s="28"/>
    </row>
    <row r="20" spans="1:6" x14ac:dyDescent="0.2">
      <c r="A20" t="s">
        <v>55</v>
      </c>
      <c r="C20" s="69">
        <v>99960633</v>
      </c>
      <c r="D20" s="68">
        <v>45852</v>
      </c>
      <c r="F20" s="28"/>
    </row>
    <row r="21" spans="1:6" x14ac:dyDescent="0.2">
      <c r="C21" s="69"/>
      <c r="D21" s="68"/>
      <c r="F21" s="28"/>
    </row>
    <row r="22" spans="1:6" ht="13.5" thickBot="1" x14ac:dyDescent="0.25">
      <c r="C22" s="69"/>
      <c r="D22" s="68"/>
      <c r="F22" s="28"/>
    </row>
    <row r="23" spans="1:6" ht="13.5" thickBot="1" x14ac:dyDescent="0.25">
      <c r="A23" s="80" t="s">
        <v>56</v>
      </c>
      <c r="B23" s="78"/>
      <c r="C23" s="65">
        <f>SUM(C18:C22)</f>
        <v>122008797</v>
      </c>
      <c r="D23" s="48"/>
      <c r="F23" s="28"/>
    </row>
    <row r="24" spans="1:6" x14ac:dyDescent="0.2">
      <c r="C24" s="69"/>
      <c r="D24" s="68"/>
      <c r="F24" s="28"/>
    </row>
    <row r="25" spans="1:6" x14ac:dyDescent="0.2">
      <c r="C25" s="69"/>
      <c r="D25" s="68"/>
      <c r="F25" s="28"/>
    </row>
    <row r="26" spans="1:6" ht="13.5" thickBot="1" x14ac:dyDescent="0.25">
      <c r="A26" s="43" t="s">
        <v>57</v>
      </c>
      <c r="B26" s="55"/>
      <c r="C26" s="63" t="s">
        <v>26</v>
      </c>
      <c r="D26" s="44"/>
      <c r="F26" s="28"/>
    </row>
    <row r="27" spans="1:6" x14ac:dyDescent="0.2">
      <c r="A27" t="s">
        <v>58</v>
      </c>
      <c r="C27" s="69">
        <v>296315736</v>
      </c>
      <c r="D27" s="68"/>
      <c r="F27" s="28"/>
    </row>
    <row r="28" spans="1:6" x14ac:dyDescent="0.2">
      <c r="A28" t="s">
        <v>59</v>
      </c>
      <c r="C28" s="69">
        <v>66971588</v>
      </c>
      <c r="D28" s="68"/>
      <c r="F28" s="28"/>
    </row>
    <row r="29" spans="1:6" x14ac:dyDescent="0.2">
      <c r="A29" t="s">
        <v>60</v>
      </c>
      <c r="C29" s="69">
        <v>218740086</v>
      </c>
      <c r="D29" s="68"/>
      <c r="F29" s="28"/>
    </row>
    <row r="30" spans="1:6" x14ac:dyDescent="0.2">
      <c r="A30" t="s">
        <v>89</v>
      </c>
      <c r="C30" s="69">
        <v>0</v>
      </c>
      <c r="D30" s="68"/>
      <c r="F30" s="28"/>
    </row>
    <row r="31" spans="1:6" x14ac:dyDescent="0.2">
      <c r="A31" t="s">
        <v>61</v>
      </c>
      <c r="C31" s="69">
        <v>0</v>
      </c>
      <c r="D31" s="68"/>
      <c r="F31" s="28"/>
    </row>
    <row r="32" spans="1:6" x14ac:dyDescent="0.2">
      <c r="A32" t="s">
        <v>62</v>
      </c>
      <c r="C32" s="69">
        <v>0</v>
      </c>
      <c r="D32" s="68"/>
      <c r="F32" s="28"/>
    </row>
    <row r="33" spans="1:6" x14ac:dyDescent="0.2">
      <c r="A33" t="s">
        <v>90</v>
      </c>
      <c r="C33" s="69">
        <v>215299694</v>
      </c>
      <c r="D33" s="68"/>
      <c r="F33" s="28"/>
    </row>
    <row r="34" spans="1:6" x14ac:dyDescent="0.2">
      <c r="A34" t="s">
        <v>63</v>
      </c>
      <c r="C34" s="69">
        <f>206682796+95610612</f>
        <v>302293408</v>
      </c>
      <c r="D34" s="68"/>
      <c r="F34" s="28"/>
    </row>
    <row r="35" spans="1:6" x14ac:dyDescent="0.2">
      <c r="A35" t="s">
        <v>64</v>
      </c>
      <c r="C35" s="69">
        <v>0</v>
      </c>
      <c r="D35" s="68"/>
      <c r="F35" s="28"/>
    </row>
    <row r="36" spans="1:6" x14ac:dyDescent="0.2">
      <c r="C36" s="69"/>
      <c r="D36" s="68"/>
      <c r="F36" s="28"/>
    </row>
    <row r="37" spans="1:6" ht="13.5" thickBot="1" x14ac:dyDescent="0.25">
      <c r="C37" s="69"/>
      <c r="D37" s="68"/>
      <c r="F37" s="28"/>
    </row>
    <row r="38" spans="1:6" ht="13.5" thickBot="1" x14ac:dyDescent="0.25">
      <c r="A38" s="80" t="s">
        <v>65</v>
      </c>
      <c r="B38" s="78"/>
      <c r="C38" s="65">
        <f>SUM(C27:C37)</f>
        <v>1099620512</v>
      </c>
      <c r="D38" s="48"/>
      <c r="F38" s="28"/>
    </row>
    <row r="39" spans="1:6" x14ac:dyDescent="0.2">
      <c r="C39" s="69"/>
      <c r="D39" s="68"/>
      <c r="F39" s="28"/>
    </row>
    <row r="40" spans="1:6" x14ac:dyDescent="0.2">
      <c r="C40" s="69"/>
      <c r="D40" s="68"/>
      <c r="F40" s="28"/>
    </row>
    <row r="41" spans="1:6" x14ac:dyDescent="0.2">
      <c r="C41" s="69"/>
      <c r="D41" s="68"/>
      <c r="F41" s="28"/>
    </row>
    <row r="42" spans="1:6" x14ac:dyDescent="0.2">
      <c r="C42" s="69"/>
      <c r="D42" s="68"/>
      <c r="F42" s="28"/>
    </row>
    <row r="43" spans="1:6" x14ac:dyDescent="0.2">
      <c r="C43" s="69"/>
      <c r="D43" s="68"/>
      <c r="F43" s="28"/>
    </row>
    <row r="44" spans="1:6" x14ac:dyDescent="0.2">
      <c r="C44" s="69"/>
      <c r="D44" s="68"/>
      <c r="F44" s="28"/>
    </row>
    <row r="45" spans="1:6" x14ac:dyDescent="0.2">
      <c r="C45" s="69"/>
      <c r="D45" s="68"/>
      <c r="F45" s="28"/>
    </row>
    <row r="46" spans="1:6" x14ac:dyDescent="0.2">
      <c r="C46" s="69"/>
      <c r="D46" s="68"/>
      <c r="F46" s="28"/>
    </row>
    <row r="47" spans="1:6" x14ac:dyDescent="0.2">
      <c r="C47" s="69"/>
      <c r="F47" s="28"/>
    </row>
    <row r="48" spans="1:6" x14ac:dyDescent="0.2">
      <c r="C48" s="69"/>
      <c r="F48" s="28"/>
    </row>
    <row r="49" spans="3:6" x14ac:dyDescent="0.2">
      <c r="C49" s="69"/>
      <c r="F49" s="28"/>
    </row>
    <row r="50" spans="3:6" x14ac:dyDescent="0.2">
      <c r="C50" s="69"/>
      <c r="F50" s="28"/>
    </row>
    <row r="51" spans="3:6" x14ac:dyDescent="0.2">
      <c r="C51" s="69"/>
      <c r="F51" s="28"/>
    </row>
    <row r="52" spans="3:6" x14ac:dyDescent="0.2"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</sheetData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V67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45838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7807.41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75"/>
      <c r="C14" s="22"/>
      <c r="D14" s="31"/>
      <c r="F14" s="28"/>
    </row>
    <row r="15" spans="1:22" x14ac:dyDescent="0.2">
      <c r="A15" s="24"/>
      <c r="B15" s="75"/>
      <c r="C15" s="22"/>
      <c r="D15" s="31"/>
      <c r="F15" s="28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66</v>
      </c>
      <c r="B17" s="55"/>
      <c r="C17" s="63" t="s">
        <v>26</v>
      </c>
      <c r="D17" s="44"/>
      <c r="F17" s="28"/>
    </row>
    <row r="18" spans="1:6" x14ac:dyDescent="0.2">
      <c r="A18" t="s">
        <v>67</v>
      </c>
      <c r="C18" s="69">
        <v>5600000</v>
      </c>
      <c r="D18" s="68"/>
      <c r="F18" s="28"/>
    </row>
    <row r="19" spans="1:6" x14ac:dyDescent="0.2">
      <c r="A19" t="s">
        <v>80</v>
      </c>
      <c r="C19" s="69">
        <v>6400000</v>
      </c>
      <c r="D19" s="68"/>
      <c r="F19" s="28"/>
    </row>
    <row r="20" spans="1:6" x14ac:dyDescent="0.2">
      <c r="A20"/>
      <c r="C20" s="69"/>
      <c r="D20" s="68"/>
      <c r="F20" s="28"/>
    </row>
    <row r="21" spans="1:6" ht="13.5" thickBot="1" x14ac:dyDescent="0.25">
      <c r="C21" s="69"/>
      <c r="D21" s="68"/>
      <c r="F21" s="28"/>
    </row>
    <row r="22" spans="1:6" ht="13.5" thickBot="1" x14ac:dyDescent="0.25">
      <c r="A22" s="80" t="s">
        <v>68</v>
      </c>
      <c r="B22" s="78"/>
      <c r="C22" s="65">
        <f>SUM(C18:C21)</f>
        <v>12000000</v>
      </c>
      <c r="D22" s="48"/>
      <c r="F22" s="28"/>
    </row>
    <row r="23" spans="1:6" x14ac:dyDescent="0.2">
      <c r="A23"/>
      <c r="C23" s="69"/>
      <c r="D23" s="68"/>
      <c r="F23" s="28"/>
    </row>
    <row r="24" spans="1:6" x14ac:dyDescent="0.2">
      <c r="A24"/>
      <c r="C24" s="69"/>
      <c r="D24" s="68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  <pageSetUpPr fitToPage="1"/>
  </sheetPr>
  <dimension ref="A1:V87"/>
  <sheetViews>
    <sheetView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20</v>
      </c>
      <c r="B11" s="24"/>
      <c r="C11" s="30">
        <f>+'1.1'!C11</f>
        <v>45838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21</v>
      </c>
      <c r="B12" s="24"/>
      <c r="C12" s="4">
        <f>+Índice!D15</f>
        <v>7807.41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1"/>
      <c r="B16" s="76"/>
      <c r="C16" s="42"/>
      <c r="D16" s="42"/>
      <c r="F16" s="28"/>
    </row>
    <row r="17" spans="1:6" ht="13.5" thickBot="1" x14ac:dyDescent="0.25">
      <c r="A17" s="43" t="s">
        <v>69</v>
      </c>
      <c r="B17" s="55"/>
      <c r="C17" s="63" t="s">
        <v>26</v>
      </c>
      <c r="D17" s="44"/>
      <c r="F17" s="28"/>
    </row>
    <row r="18" spans="1:6" x14ac:dyDescent="0.2">
      <c r="A18" t="s">
        <v>70</v>
      </c>
      <c r="C18" s="69">
        <v>1614979655</v>
      </c>
      <c r="D18" s="68"/>
      <c r="F18" s="28"/>
    </row>
    <row r="19" spans="1:6" x14ac:dyDescent="0.2">
      <c r="A19" t="s">
        <v>71</v>
      </c>
      <c r="C19" s="69">
        <v>-1201159764</v>
      </c>
      <c r="D19" s="68"/>
      <c r="F19" s="28"/>
    </row>
    <row r="20" spans="1:6" ht="13.5" thickBot="1" x14ac:dyDescent="0.25">
      <c r="C20" s="69"/>
      <c r="D20" s="68"/>
      <c r="F20" s="28"/>
    </row>
    <row r="21" spans="1:6" ht="13.5" thickBot="1" x14ac:dyDescent="0.25">
      <c r="A21" s="80" t="s">
        <v>68</v>
      </c>
      <c r="B21" s="78"/>
      <c r="C21" s="65">
        <f>SUM(C18:C20)</f>
        <v>413819891</v>
      </c>
      <c r="D21" s="48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72</v>
      </c>
      <c r="F24" s="28"/>
    </row>
    <row r="25" spans="1:6" ht="13.5" thickBot="1" x14ac:dyDescent="0.25">
      <c r="A25" s="43" t="s">
        <v>73</v>
      </c>
      <c r="B25" s="55" t="s">
        <v>25</v>
      </c>
      <c r="C25" s="63" t="s">
        <v>26</v>
      </c>
      <c r="D25" s="44"/>
      <c r="F25" s="28"/>
    </row>
    <row r="26" spans="1:6" x14ac:dyDescent="0.2">
      <c r="A26" t="s">
        <v>95</v>
      </c>
      <c r="C26" s="69">
        <v>185000</v>
      </c>
      <c r="D26" s="68"/>
      <c r="F26" s="28"/>
    </row>
    <row r="27" spans="1:6" x14ac:dyDescent="0.2">
      <c r="A27" t="s">
        <v>149</v>
      </c>
      <c r="C27" s="69">
        <v>1316400</v>
      </c>
      <c r="D27" s="68"/>
      <c r="F27" s="28"/>
    </row>
    <row r="28" spans="1:6" x14ac:dyDescent="0.2">
      <c r="A28" t="s">
        <v>154</v>
      </c>
      <c r="C28" s="69">
        <v>75000000</v>
      </c>
      <c r="D28" s="68"/>
      <c r="F28" s="28"/>
    </row>
    <row r="29" spans="1:6" x14ac:dyDescent="0.2">
      <c r="A29" t="s">
        <v>121</v>
      </c>
      <c r="C29" s="69">
        <v>1000000</v>
      </c>
      <c r="D29" s="68"/>
      <c r="F29" s="28"/>
    </row>
    <row r="30" spans="1:6" x14ac:dyDescent="0.2">
      <c r="A30" t="s">
        <v>198</v>
      </c>
      <c r="C30" s="69">
        <v>400000</v>
      </c>
      <c r="D30" s="68"/>
      <c r="F30" s="28"/>
    </row>
    <row r="31" spans="1:6" x14ac:dyDescent="0.2">
      <c r="A31" t="s">
        <v>147</v>
      </c>
      <c r="C31" s="69">
        <v>300829</v>
      </c>
      <c r="D31" s="68"/>
      <c r="F31" s="28"/>
    </row>
    <row r="32" spans="1:6" x14ac:dyDescent="0.2">
      <c r="A32" t="s">
        <v>148</v>
      </c>
      <c r="C32" s="69">
        <v>10000</v>
      </c>
      <c r="D32" s="68"/>
      <c r="F32" s="28"/>
    </row>
    <row r="33" spans="1:6" x14ac:dyDescent="0.2">
      <c r="A33" t="s">
        <v>107</v>
      </c>
      <c r="C33" s="69">
        <v>3647727</v>
      </c>
      <c r="D33" s="68"/>
      <c r="F33" s="28"/>
    </row>
    <row r="34" spans="1:6" x14ac:dyDescent="0.2">
      <c r="A34" t="s">
        <v>199</v>
      </c>
      <c r="C34" s="69">
        <v>5000</v>
      </c>
      <c r="D34" s="68"/>
      <c r="F34" s="28"/>
    </row>
    <row r="35" spans="1:6" x14ac:dyDescent="0.2">
      <c r="A35" t="s">
        <v>153</v>
      </c>
      <c r="C35" s="69">
        <v>50000</v>
      </c>
      <c r="D35" s="68"/>
      <c r="F35" s="28"/>
    </row>
    <row r="36" spans="1:6" x14ac:dyDescent="0.2">
      <c r="A36" t="s">
        <v>200</v>
      </c>
      <c r="C36" s="69">
        <v>19650000</v>
      </c>
      <c r="D36" s="68"/>
      <c r="F36" s="28"/>
    </row>
    <row r="37" spans="1:6" x14ac:dyDescent="0.2">
      <c r="A37" t="s">
        <v>150</v>
      </c>
      <c r="C37" s="69">
        <v>20000</v>
      </c>
      <c r="D37" s="68"/>
      <c r="F37" s="28"/>
    </row>
    <row r="38" spans="1:6" x14ac:dyDescent="0.2">
      <c r="A38" t="s">
        <v>201</v>
      </c>
      <c r="C38" s="69">
        <v>3965000</v>
      </c>
      <c r="D38" s="68"/>
      <c r="F38" s="28"/>
    </row>
    <row r="39" spans="1:6" x14ac:dyDescent="0.2">
      <c r="A39" t="s">
        <v>151</v>
      </c>
      <c r="C39" s="69">
        <v>16487</v>
      </c>
      <c r="D39" s="68"/>
      <c r="F39" s="28"/>
    </row>
    <row r="40" spans="1:6" x14ac:dyDescent="0.2">
      <c r="A40" t="s">
        <v>122</v>
      </c>
      <c r="C40" s="69">
        <v>365182</v>
      </c>
      <c r="D40" s="68"/>
      <c r="F40" s="28"/>
    </row>
    <row r="41" spans="1:6" x14ac:dyDescent="0.2">
      <c r="A41" t="s">
        <v>123</v>
      </c>
      <c r="C41" s="69">
        <v>621600</v>
      </c>
      <c r="D41" s="68"/>
      <c r="F41" s="28"/>
    </row>
    <row r="42" spans="1:6" x14ac:dyDescent="0.2">
      <c r="A42" t="s">
        <v>152</v>
      </c>
      <c r="C42" s="69">
        <v>10000</v>
      </c>
      <c r="D42" s="68"/>
      <c r="F42" s="28"/>
    </row>
    <row r="43" spans="1:6" x14ac:dyDescent="0.2">
      <c r="A43" t="s">
        <v>102</v>
      </c>
      <c r="C43" s="69">
        <v>180000</v>
      </c>
      <c r="D43" s="68"/>
      <c r="F43" s="28"/>
    </row>
    <row r="44" spans="1:6" x14ac:dyDescent="0.2">
      <c r="A44"/>
      <c r="C44" s="69"/>
      <c r="D44" s="68"/>
      <c r="F44" s="28"/>
    </row>
    <row r="45" spans="1:6" ht="13.5" thickBot="1" x14ac:dyDescent="0.25">
      <c r="C45" s="69"/>
      <c r="D45" s="68"/>
      <c r="F45" s="28"/>
    </row>
    <row r="46" spans="1:6" ht="13.5" thickBot="1" x14ac:dyDescent="0.25">
      <c r="A46" s="80" t="s">
        <v>76</v>
      </c>
      <c r="B46" s="78"/>
      <c r="C46" s="65">
        <f>SUM(C26:C45)</f>
        <v>106743225</v>
      </c>
      <c r="D46" s="48"/>
      <c r="F46" s="28"/>
    </row>
    <row r="47" spans="1:6" x14ac:dyDescent="0.2">
      <c r="F47" s="28"/>
    </row>
    <row r="48" spans="1:6" x14ac:dyDescent="0.2">
      <c r="F48" s="28"/>
    </row>
    <row r="49" spans="1:11" x14ac:dyDescent="0.2">
      <c r="A49" s="12" t="s">
        <v>74</v>
      </c>
      <c r="F49" s="28"/>
    </row>
    <row r="50" spans="1:11" ht="13.5" thickBot="1" x14ac:dyDescent="0.25">
      <c r="A50" s="43" t="s">
        <v>73</v>
      </c>
      <c r="B50" s="55" t="s">
        <v>25</v>
      </c>
      <c r="C50" s="63" t="s">
        <v>26</v>
      </c>
      <c r="D50" s="44"/>
      <c r="F50" s="28"/>
    </row>
    <row r="51" spans="1:11" x14ac:dyDescent="0.2">
      <c r="A51" s="42" t="s">
        <v>202</v>
      </c>
      <c r="B51" s="54">
        <v>7.06</v>
      </c>
      <c r="C51" s="64">
        <f t="shared" ref="C51:C71" si="0">+B51*$C$12</f>
        <v>55120.314599999998</v>
      </c>
      <c r="D51" s="46"/>
      <c r="F51" s="28"/>
      <c r="I51" s="10"/>
      <c r="J51" s="10"/>
      <c r="K51" s="11"/>
    </row>
    <row r="52" spans="1:11" x14ac:dyDescent="0.2">
      <c r="A52" s="42" t="s">
        <v>159</v>
      </c>
      <c r="B52" s="54">
        <v>20</v>
      </c>
      <c r="C52" s="64">
        <f t="shared" si="0"/>
        <v>156148.20000000001</v>
      </c>
      <c r="D52" s="46"/>
      <c r="F52" s="28"/>
      <c r="I52" s="10"/>
      <c r="J52" s="10"/>
      <c r="K52" s="11"/>
    </row>
    <row r="53" spans="1:11" x14ac:dyDescent="0.2">
      <c r="A53" s="42" t="s">
        <v>124</v>
      </c>
      <c r="B53" s="54">
        <v>-0.01</v>
      </c>
      <c r="C53" s="64">
        <f t="shared" si="0"/>
        <v>-78.074100000000001</v>
      </c>
      <c r="D53" s="46"/>
      <c r="F53" s="28"/>
      <c r="I53" s="10"/>
      <c r="J53" s="10"/>
      <c r="K53" s="11"/>
    </row>
    <row r="54" spans="1:11" x14ac:dyDescent="0.2">
      <c r="A54" s="42" t="s">
        <v>100</v>
      </c>
      <c r="B54" s="54">
        <v>500</v>
      </c>
      <c r="C54" s="64">
        <f t="shared" si="0"/>
        <v>3903705</v>
      </c>
      <c r="D54" s="46"/>
      <c r="F54" s="28"/>
      <c r="I54" s="10"/>
      <c r="J54" s="10"/>
      <c r="K54" s="11"/>
    </row>
    <row r="55" spans="1:11" x14ac:dyDescent="0.2">
      <c r="A55" s="42" t="s">
        <v>160</v>
      </c>
      <c r="B55" s="54">
        <v>2000</v>
      </c>
      <c r="C55" s="64">
        <f t="shared" si="0"/>
        <v>15614820</v>
      </c>
      <c r="D55" s="46"/>
      <c r="F55" s="28"/>
      <c r="I55" s="10"/>
      <c r="J55" s="10"/>
      <c r="K55" s="11"/>
    </row>
    <row r="56" spans="1:11" x14ac:dyDescent="0.2">
      <c r="A56" s="42" t="s">
        <v>125</v>
      </c>
      <c r="B56" s="54">
        <v>500</v>
      </c>
      <c r="C56" s="64">
        <f t="shared" si="0"/>
        <v>3903705</v>
      </c>
      <c r="D56" s="46"/>
      <c r="F56" s="28"/>
      <c r="I56" s="10"/>
      <c r="J56" s="10"/>
      <c r="K56" s="11"/>
    </row>
    <row r="57" spans="1:11" x14ac:dyDescent="0.2">
      <c r="A57" s="42" t="s">
        <v>203</v>
      </c>
      <c r="B57" s="54">
        <v>300</v>
      </c>
      <c r="C57" s="64">
        <f t="shared" si="0"/>
        <v>2342223</v>
      </c>
      <c r="D57" s="46"/>
      <c r="F57" s="28"/>
      <c r="I57" s="10"/>
      <c r="J57" s="10"/>
      <c r="K57" s="11"/>
    </row>
    <row r="58" spans="1:11" x14ac:dyDescent="0.2">
      <c r="A58" s="42" t="s">
        <v>204</v>
      </c>
      <c r="B58" s="54">
        <v>500.01</v>
      </c>
      <c r="C58" s="64">
        <f t="shared" si="0"/>
        <v>3903783.0740999999</v>
      </c>
      <c r="D58" s="46"/>
      <c r="F58" s="28"/>
      <c r="I58" s="10"/>
      <c r="J58" s="10"/>
      <c r="K58" s="11"/>
    </row>
    <row r="59" spans="1:11" x14ac:dyDescent="0.2">
      <c r="A59" s="42" t="s">
        <v>158</v>
      </c>
      <c r="B59" s="54">
        <v>410</v>
      </c>
      <c r="C59" s="64">
        <f t="shared" si="0"/>
        <v>3201038.1</v>
      </c>
      <c r="D59" s="46"/>
      <c r="F59" s="28"/>
      <c r="I59" s="10"/>
      <c r="J59" s="10"/>
      <c r="K59" s="11"/>
    </row>
    <row r="60" spans="1:11" x14ac:dyDescent="0.2">
      <c r="A60" s="42" t="s">
        <v>205</v>
      </c>
      <c r="B60" s="54">
        <v>500.01</v>
      </c>
      <c r="C60" s="64">
        <f t="shared" si="0"/>
        <v>3903783.0740999999</v>
      </c>
      <c r="D60" s="46"/>
      <c r="F60" s="28"/>
      <c r="I60" s="10"/>
      <c r="J60" s="10"/>
      <c r="K60" s="11"/>
    </row>
    <row r="61" spans="1:11" x14ac:dyDescent="0.2">
      <c r="A61" s="42" t="s">
        <v>206</v>
      </c>
      <c r="B61" s="54">
        <v>500.01</v>
      </c>
      <c r="C61" s="64">
        <f t="shared" si="0"/>
        <v>3903783.0740999999</v>
      </c>
      <c r="D61" s="46"/>
      <c r="F61" s="28"/>
      <c r="I61" s="10"/>
      <c r="J61" s="10"/>
      <c r="K61" s="11"/>
    </row>
    <row r="62" spans="1:11" x14ac:dyDescent="0.2">
      <c r="A62" s="42" t="s">
        <v>207</v>
      </c>
      <c r="B62" s="54">
        <v>1000</v>
      </c>
      <c r="C62" s="64">
        <f t="shared" si="0"/>
        <v>7807410</v>
      </c>
      <c r="D62" s="46"/>
      <c r="F62" s="28"/>
      <c r="I62" s="10"/>
      <c r="J62" s="10"/>
      <c r="K62" s="11"/>
    </row>
    <row r="63" spans="1:11" x14ac:dyDescent="0.2">
      <c r="A63" s="42" t="s">
        <v>101</v>
      </c>
      <c r="B63" s="54">
        <v>1408</v>
      </c>
      <c r="C63" s="64">
        <f t="shared" si="0"/>
        <v>10992833.279999999</v>
      </c>
      <c r="D63" s="46"/>
      <c r="F63" s="28"/>
      <c r="I63" s="10"/>
      <c r="J63" s="10"/>
      <c r="K63" s="11"/>
    </row>
    <row r="64" spans="1:11" x14ac:dyDescent="0.2">
      <c r="A64" s="42" t="s">
        <v>208</v>
      </c>
      <c r="B64" s="54">
        <v>500.01</v>
      </c>
      <c r="C64" s="64">
        <f t="shared" si="0"/>
        <v>3903783.0740999999</v>
      </c>
      <c r="D64" s="46"/>
      <c r="F64" s="28"/>
      <c r="I64" s="10"/>
      <c r="J64" s="10"/>
      <c r="K64" s="11"/>
    </row>
    <row r="65" spans="1:11" x14ac:dyDescent="0.2">
      <c r="A65" s="42" t="s">
        <v>209</v>
      </c>
      <c r="B65" s="54">
        <v>1250</v>
      </c>
      <c r="C65" s="64">
        <f t="shared" si="0"/>
        <v>9759262.5</v>
      </c>
      <c r="D65" s="46"/>
      <c r="F65" s="28"/>
      <c r="I65" s="10"/>
      <c r="J65" s="10"/>
      <c r="K65" s="11"/>
    </row>
    <row r="66" spans="1:11" x14ac:dyDescent="0.2">
      <c r="A66" s="42" t="s">
        <v>156</v>
      </c>
      <c r="B66" s="54">
        <v>29.34</v>
      </c>
      <c r="C66" s="64">
        <f t="shared" si="0"/>
        <v>229069.4094</v>
      </c>
      <c r="D66" s="46"/>
      <c r="F66" s="28"/>
      <c r="I66" s="10"/>
      <c r="J66" s="10"/>
      <c r="K66" s="11"/>
    </row>
    <row r="67" spans="1:11" x14ac:dyDescent="0.2">
      <c r="A67" s="42" t="s">
        <v>210</v>
      </c>
      <c r="B67" s="54">
        <v>2000</v>
      </c>
      <c r="C67" s="64">
        <f t="shared" si="0"/>
        <v>15614820</v>
      </c>
      <c r="D67" s="46"/>
      <c r="F67" s="28"/>
      <c r="I67" s="10"/>
      <c r="J67" s="10"/>
      <c r="K67" s="11"/>
    </row>
    <row r="68" spans="1:11" x14ac:dyDescent="0.2">
      <c r="A68" s="42" t="s">
        <v>155</v>
      </c>
      <c r="B68" s="54">
        <v>10</v>
      </c>
      <c r="C68" s="64">
        <f t="shared" si="0"/>
        <v>78074.100000000006</v>
      </c>
      <c r="D68" s="46"/>
      <c r="F68" s="28"/>
      <c r="I68" s="10"/>
      <c r="J68" s="10"/>
      <c r="K68" s="11"/>
    </row>
    <row r="69" spans="1:11" x14ac:dyDescent="0.2">
      <c r="A69" s="42" t="s">
        <v>157</v>
      </c>
      <c r="B69" s="54">
        <v>-17</v>
      </c>
      <c r="C69" s="64">
        <f t="shared" si="0"/>
        <v>-132725.97</v>
      </c>
      <c r="D69" s="46"/>
      <c r="F69" s="28"/>
      <c r="I69" s="10"/>
      <c r="J69" s="10"/>
      <c r="K69" s="11"/>
    </row>
    <row r="70" spans="1:11" x14ac:dyDescent="0.2">
      <c r="A70" s="42" t="s">
        <v>211</v>
      </c>
      <c r="B70" s="54">
        <v>500.01</v>
      </c>
      <c r="C70" s="64">
        <f t="shared" si="0"/>
        <v>3903783.0740999999</v>
      </c>
      <c r="D70" s="46"/>
      <c r="F70" s="28"/>
      <c r="I70" s="10"/>
      <c r="J70" s="10"/>
      <c r="K70" s="11"/>
    </row>
    <row r="71" spans="1:11" x14ac:dyDescent="0.2">
      <c r="A71" s="42" t="s">
        <v>126</v>
      </c>
      <c r="B71" s="54">
        <v>29</v>
      </c>
      <c r="C71" s="64">
        <f t="shared" si="0"/>
        <v>226414.88999999998</v>
      </c>
      <c r="D71" s="46"/>
      <c r="F71" s="28"/>
      <c r="I71" s="10"/>
      <c r="J71" s="10"/>
      <c r="K71" s="11"/>
    </row>
    <row r="72" spans="1:11" x14ac:dyDescent="0.2">
      <c r="A72" s="42"/>
      <c r="B72" s="54"/>
      <c r="C72" s="64"/>
      <c r="D72" s="46"/>
      <c r="F72" s="28"/>
      <c r="I72" s="10"/>
      <c r="J72" s="10"/>
      <c r="K72" s="11"/>
    </row>
    <row r="73" spans="1:11" ht="13.5" thickBot="1" x14ac:dyDescent="0.25">
      <c r="A73" s="42"/>
      <c r="B73" s="54"/>
      <c r="C73" s="64"/>
      <c r="D73" s="46"/>
      <c r="F73" s="28"/>
      <c r="I73" s="10"/>
      <c r="J73" s="10"/>
      <c r="K73" s="11"/>
    </row>
    <row r="74" spans="1:11" ht="13.5" thickBot="1" x14ac:dyDescent="0.25">
      <c r="A74" s="80" t="s">
        <v>75</v>
      </c>
      <c r="B74" s="81">
        <f>SUM(B51:B73)</f>
        <v>11946.44</v>
      </c>
      <c r="C74" s="65">
        <f>SUM(C51:C73)</f>
        <v>93270755.120399997</v>
      </c>
      <c r="D74" s="48"/>
      <c r="F74" s="71"/>
      <c r="G74" s="26"/>
    </row>
    <row r="75" spans="1:11" ht="13.5" thickBot="1" x14ac:dyDescent="0.25"/>
    <row r="76" spans="1:11" ht="13.5" thickBot="1" x14ac:dyDescent="0.25">
      <c r="A76" s="61" t="s">
        <v>77</v>
      </c>
      <c r="B76" s="60"/>
      <c r="C76" s="66">
        <f>+C46+C74</f>
        <v>200013980.12040001</v>
      </c>
      <c r="D76" s="59"/>
      <c r="F76" s="32"/>
      <c r="I76" s="10"/>
      <c r="J76" s="10"/>
      <c r="K76" s="11"/>
    </row>
    <row r="77" spans="1:11" x14ac:dyDescent="0.2">
      <c r="B77" s="58"/>
      <c r="C77" s="10"/>
      <c r="D77" s="10"/>
      <c r="I77" s="10"/>
      <c r="J77" s="10"/>
      <c r="K77" s="11"/>
    </row>
    <row r="78" spans="1:11" ht="13.5" thickBot="1" x14ac:dyDescent="0.25"/>
    <row r="79" spans="1:11" ht="13.5" thickBot="1" x14ac:dyDescent="0.25">
      <c r="A79" s="61" t="s">
        <v>79</v>
      </c>
      <c r="B79" s="60"/>
      <c r="C79" s="66">
        <f>+'1.1'!C141+'1.1'!C189+'1.2'!C129+'1.3'!C23+'1.3'!C38+'1.4'!C22+'1.5'!C21+'1.5'!C76</f>
        <v>33111359422.843102</v>
      </c>
      <c r="D79" s="59"/>
      <c r="F79" s="32"/>
      <c r="I79" s="10"/>
      <c r="J79" s="10"/>
      <c r="K79" s="11"/>
    </row>
    <row r="80" spans="1:11" x14ac:dyDescent="0.2">
      <c r="F80" s="32"/>
      <c r="G80" s="82"/>
    </row>
    <row r="82" spans="1:4" x14ac:dyDescent="0.2">
      <c r="A82" s="9" t="s">
        <v>81</v>
      </c>
    </row>
    <row r="84" spans="1:4" x14ac:dyDescent="0.2">
      <c r="A84" s="101" t="s">
        <v>212</v>
      </c>
      <c r="B84" s="101"/>
      <c r="C84" s="101"/>
      <c r="D84" s="101"/>
    </row>
    <row r="85" spans="1:4" x14ac:dyDescent="0.2">
      <c r="A85" s="101"/>
      <c r="B85" s="101"/>
      <c r="C85" s="101"/>
      <c r="D85" s="101"/>
    </row>
    <row r="86" spans="1:4" x14ac:dyDescent="0.2">
      <c r="A86" s="101" t="s">
        <v>82</v>
      </c>
      <c r="B86" s="101"/>
      <c r="C86" s="101"/>
      <c r="D86" s="101"/>
    </row>
    <row r="87" spans="1:4" x14ac:dyDescent="0.2">
      <c r="A87" s="101"/>
      <c r="B87" s="101"/>
      <c r="C87" s="101"/>
      <c r="D87" s="101"/>
    </row>
  </sheetData>
  <sortState xmlns:xlrd2="http://schemas.microsoft.com/office/spreadsheetml/2017/richdata2" ref="A52:C71">
    <sortCondition ref="A52:A71"/>
  </sortState>
  <mergeCells count="2">
    <mergeCell ref="A84:D85"/>
    <mergeCell ref="A86:D8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HO4TxhC1W9FMAaAPyLOz9AmvDRH14AHIj67lJlcrLMw=</DigestValue>
    </Reference>
    <Reference Type="http://www.w3.org/2000/09/xmldsig#Object" URI="#idOfficeObject">
      <DigestMethod Algorithm="http://www.w3.org/2001/04/xmlenc#sha256"/>
      <DigestValue>T1iM8G2moEzU1LPqLwlNZnwvnQHvFFOUxwG7TmA9/Uw=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9YUEEjl9gsoYO9px03AujwFGGFrryqeR3kbY6AuMgmQ=</DigestValue>
    </Reference>
  </SignedInfo>
  <SignatureValue>Yd6SzdJCoDeU0oDm5Lt8dewukybMPWwvBBfEOjuqfUsdry+5Upk9gADxlvbKcAw8zLlFFNuM5Hm+
lGUiJlVg2gYMLQfHh3zq9scGXp4nlec0Q+vayn83QrptiWeuH0ybacriTMbuadI4GLGYK9jFzM1f
YY5XChJHTp5U6D8X310VSxBvouAvDkHv2bump5pVnqDM4ZjVfpIgMmbl3BI2nXaWN+tqF5+bNLiG
kyOiDlAcbSx/twpErTK7Cb+3fzQEf5tgZ2G5SC4r2rQLoFs01Wh76Rziayd4YdZ8ArOBL79DtXIL
AnsGBCaTNAd7K4Nyo3Hw6oKogpRXtHCuBaEm5g==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j1UQ5twy8vl8RxbS2+ROhQPJHhu3kDtoNA945nioivs=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EXwvSVZ4altwUihCdo2bNifa5RdN9BEFybtjo2STLjA=</DigestValue>
      </Reference>
      <Reference URI="/xl/drawings/drawing2.xml?ContentType=application/vnd.openxmlformats-officedocument.drawing+xml">
        <DigestMethod Algorithm="http://www.w3.org/2001/04/xmlenc#sha256"/>
        <DigestValue>cUhYwCY8HnW/T5sqalvTZGPLFxU/XSCEUHnpgOuXMlU=</DigestValue>
      </Reference>
      <Reference URI="/xl/drawings/drawing3.xml?ContentType=application/vnd.openxmlformats-officedocument.drawing+xml">
        <DigestMethod Algorithm="http://www.w3.org/2001/04/xmlenc#sha256"/>
        <DigestValue>xkObzRQ/iAvaPqyCTIblQsj3hUgb/TNbGP4oGwlbL6c=</DigestValue>
      </Reference>
      <Reference URI="/xl/drawings/drawing4.xml?ContentType=application/vnd.openxmlformats-officedocument.drawing+xml">
        <DigestMethod Algorithm="http://www.w3.org/2001/04/xmlenc#sha256"/>
        <DigestValue>7EsHVP6dOhFB7iHzLgXKPSZRbr1VDdHDez0gjU9hTv0=</DigestValue>
      </Reference>
      <Reference URI="/xl/drawings/drawing5.xml?ContentType=application/vnd.openxmlformats-officedocument.drawing+xml">
        <DigestMethod Algorithm="http://www.w3.org/2001/04/xmlenc#sha256"/>
        <DigestValue>YsSWZWWDToLsDRdBsFubJXExV197Zgah59yw2YQdGVs=</DigestValue>
      </Reference>
      <Reference URI="/xl/drawings/drawing6.xml?ContentType=application/vnd.openxmlformats-officedocument.drawing+xml">
        <DigestMethod Algorithm="http://www.w3.org/2001/04/xmlenc#sha256"/>
        <DigestValue>rIxDZ0PQ8twEFNbNLMa/X1lBtIr1ZHTa3DltlhTz1Vs=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6CoGOtbfP16dOLNoQp1sAMG5BbzJOfTNdZmg20cqUJs=</DigestValue>
      </Reference>
      <Reference URI="/xl/styles.xml?ContentType=application/vnd.openxmlformats-officedocument.spreadsheetml.styles+xml">
        <DigestMethod Algorithm="http://www.w3.org/2001/04/xmlenc#sha256"/>
        <DigestValue>FInZcR3kazBorFU/aM1pngKcn398FgXlrYfnjotBR7g=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jh1aqEsgiW64XetKgUIjpbnhtHFKUBtPNsEHMsVn9ps=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Xbh5ES3KAFRW8IkqY2K/LwwcwtXIuwiwvhjN+vgQkMo=</DigestValue>
      </Reference>
      <Reference URI="/xl/worksheets/sheet2.xml?ContentType=application/vnd.openxmlformats-officedocument.spreadsheetml.worksheet+xml">
        <DigestMethod Algorithm="http://www.w3.org/2001/04/xmlenc#sha256"/>
        <DigestValue>b9fWUylD5M2lnhjg5hiaRA3A+fGQuKhnsxoo3HQ5U7s=</DigestValue>
      </Reference>
      <Reference URI="/xl/worksheets/sheet3.xml?ContentType=application/vnd.openxmlformats-officedocument.spreadsheetml.worksheet+xml">
        <DigestMethod Algorithm="http://www.w3.org/2001/04/xmlenc#sha256"/>
        <DigestValue>TEzpVYTM0zFUm+m4uAl1k/l+SlpmZDtBtYulroCn584=</DigestValue>
      </Reference>
      <Reference URI="/xl/worksheets/sheet4.xml?ContentType=application/vnd.openxmlformats-officedocument.spreadsheetml.worksheet+xml">
        <DigestMethod Algorithm="http://www.w3.org/2001/04/xmlenc#sha256"/>
        <DigestValue>Sz/f6fb4PtxkYw5eev3M4U2g+6m6RcZolH2q/cf6690=</DigestValue>
      </Reference>
      <Reference URI="/xl/worksheets/sheet5.xml?ContentType=application/vnd.openxmlformats-officedocument.spreadsheetml.worksheet+xml">
        <DigestMethod Algorithm="http://www.w3.org/2001/04/xmlenc#sha256"/>
        <DigestValue>geF1q+OZc9Ip0RMPD1+Tt9PAKVDsSFDzUdNNlVWkLTo=</DigestValue>
      </Reference>
      <Reference URI="/xl/worksheets/sheet6.xml?ContentType=application/vnd.openxmlformats-officedocument.spreadsheetml.worksheet+xml">
        <DigestMethod Algorithm="http://www.w3.org/2001/04/xmlenc#sha256"/>
        <DigestValue>YKWypWyq8tA9fi9AcJBFzA3LGn0RdPQx/DsEPGl1fMI=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2025-07-23T12:30:14Z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2025-07-23T12:30:14Z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contabilidad@imag.com.py</cp:lastModifiedBy>
  <dcterms:created xsi:type="dcterms:W3CDTF">2023-07-19T18:38:37Z</dcterms:created>
  <dcterms:modified xsi:type="dcterms:W3CDTF">2025-07-08T13:13:23Z</dcterms:modified>
</cp:coreProperties>
</file>