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contabilidad\Documents\Contabilidad IMAG\BVA-SIV-CAVAPY\Informes\2026\202603\"/>
    </mc:Choice>
  </mc:AlternateContent>
  <xr:revisionPtr revIDLastSave="0" documentId="13_ncr:1_{6E9ECC88-387C-4286-B3E7-14C30066F0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6" l="1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96" i="6"/>
  <c r="C97" i="2" l="1"/>
  <c r="C91" i="6" l="1"/>
  <c r="C92" i="3"/>
  <c r="C129" i="3" l="1"/>
  <c r="C132" i="3" s="1"/>
  <c r="C135" i="3" s="1"/>
  <c r="C119" i="2" l="1"/>
  <c r="C112" i="2"/>
  <c r="C34" i="2"/>
  <c r="C44" i="2" l="1"/>
  <c r="C43" i="2"/>
  <c r="B134" i="6" l="1"/>
  <c r="C51" i="2" l="1"/>
  <c r="C50" i="2"/>
  <c r="C49" i="2"/>
  <c r="C48" i="2"/>
  <c r="C47" i="2"/>
  <c r="C46" i="2"/>
  <c r="C45" i="2"/>
  <c r="C54" i="2" l="1"/>
  <c r="C35" i="4" l="1"/>
  <c r="C21" i="5" l="1"/>
  <c r="C21" i="6"/>
  <c r="C39" i="4" l="1"/>
  <c r="C24" i="4" l="1"/>
  <c r="C12" i="6" l="1"/>
  <c r="A9" i="6"/>
  <c r="C12" i="5"/>
  <c r="A9" i="5"/>
  <c r="C12" i="4"/>
  <c r="A9" i="4"/>
  <c r="A9" i="3"/>
  <c r="C12" i="2"/>
  <c r="C11" i="2"/>
  <c r="C11" i="6" s="1"/>
  <c r="A9" i="2"/>
  <c r="C145" i="2" l="1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144" i="2"/>
  <c r="C156" i="2"/>
  <c r="C172" i="2"/>
  <c r="C180" i="2"/>
  <c r="C192" i="2"/>
  <c r="C200" i="2"/>
  <c r="C208" i="2"/>
  <c r="C224" i="2"/>
  <c r="C225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2" i="2"/>
  <c r="C134" i="2"/>
  <c r="C148" i="2"/>
  <c r="C160" i="2"/>
  <c r="C168" i="2"/>
  <c r="C176" i="2"/>
  <c r="C188" i="2"/>
  <c r="C196" i="2"/>
  <c r="C212" i="2"/>
  <c r="C220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207" i="2"/>
  <c r="C211" i="2"/>
  <c r="C215" i="2"/>
  <c r="C219" i="2"/>
  <c r="C223" i="2"/>
  <c r="C152" i="2"/>
  <c r="C164" i="2"/>
  <c r="C184" i="2"/>
  <c r="C204" i="2"/>
  <c r="C216" i="2"/>
  <c r="C86" i="2"/>
  <c r="C89" i="2"/>
  <c r="C90" i="2"/>
  <c r="C91" i="2"/>
  <c r="C92" i="2"/>
  <c r="C83" i="2"/>
  <c r="C84" i="2"/>
  <c r="C85" i="2"/>
  <c r="C88" i="2"/>
  <c r="C132" i="2"/>
  <c r="C133" i="2"/>
  <c r="C87" i="2"/>
  <c r="C80" i="2"/>
  <c r="C81" i="2"/>
  <c r="C82" i="2"/>
  <c r="C79" i="2"/>
  <c r="C78" i="2"/>
  <c r="C66" i="2"/>
  <c r="C65" i="2"/>
  <c r="C64" i="2"/>
  <c r="C142" i="2"/>
  <c r="C124" i="2"/>
  <c r="C128" i="2"/>
  <c r="C131" i="2"/>
  <c r="C125" i="2"/>
  <c r="C129" i="2"/>
  <c r="C126" i="2"/>
  <c r="C130" i="2"/>
  <c r="C127" i="2"/>
  <c r="C76" i="2"/>
  <c r="C77" i="2"/>
  <c r="C60" i="2"/>
  <c r="C59" i="2"/>
  <c r="C74" i="2"/>
  <c r="C12" i="3"/>
  <c r="C62" i="2"/>
  <c r="C61" i="2"/>
  <c r="C63" i="2"/>
  <c r="C75" i="2"/>
  <c r="C11" i="4"/>
  <c r="C11" i="3"/>
  <c r="C11" i="5"/>
  <c r="C102" i="3" l="1"/>
  <c r="C97" i="3"/>
  <c r="C98" i="3"/>
  <c r="C229" i="2"/>
  <c r="C105" i="3"/>
  <c r="C106" i="3"/>
  <c r="C137" i="2"/>
  <c r="C69" i="2"/>
  <c r="C95" i="2"/>
  <c r="C104" i="3"/>
  <c r="C100" i="3"/>
  <c r="C107" i="3"/>
  <c r="C103" i="3"/>
  <c r="C134" i="6"/>
  <c r="C136" i="6" s="1"/>
  <c r="C108" i="3"/>
  <c r="C101" i="3"/>
  <c r="C99" i="3"/>
  <c r="C111" i="3" l="1"/>
  <c r="C114" i="3" s="1"/>
  <c r="C119" i="3" s="1"/>
  <c r="C103" i="2"/>
  <c r="C138" i="3" l="1"/>
  <c r="C233" i="2"/>
  <c r="C139" i="6" l="1"/>
</calcChain>
</file>

<file path=xl/sharedStrings.xml><?xml version="1.0" encoding="utf-8"?>
<sst xmlns="http://schemas.openxmlformats.org/spreadsheetml/2006/main" count="486" uniqueCount="261">
  <si>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</si>
  <si>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</si>
  <si>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</si>
  <si>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</si>
  <si>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</si>
  <si>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</si>
  <si>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</si>
  <si>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</si>
  <si>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</si>
  <si>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</si>
  <si>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</si>
  <si>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</si>
  <si>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</si>
  <si>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</si>
  <si>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</si>
  <si>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</si>
  <si>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</si>
  <si>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</si>
  <si>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</si>
  <si>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</si>
  <si>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</si>
  <si>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</si>
  <si>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</si>
  <si>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</si>
  <si>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</si>
  <si>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</si>
  <si>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</si>
  <si>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</si>
  <si>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GNB</t>
  </si>
  <si>
    <t>INTERESES A PAGAR SOBRE DEUDAS BANCARIAS GUARANIES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</si>
  <si>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</si>
  <si>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</si>
  <si>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</si>
  <si>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</si>
  <si>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</si>
  <si>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</si>
  <si>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</si>
  <si>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</si>
  <si>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</si>
  <si>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CHACOMER S.A.E.</t>
  </si>
  <si>
    <t>SEGURIDAD S.A. COMPAÑIA DE SEGUROS</t>
  </si>
  <si>
    <t>DEUDAS COMERCIALES PROVEEDORES DOLARES</t>
  </si>
  <si>
    <t>DUCATI MOTOR HOLDING SPA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</si>
  <si>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</si>
  <si>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</si>
  <si>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</si>
  <si>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</si>
  <si>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</si>
  <si>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</si>
  <si>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</si>
  <si>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</si>
  <si>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</si>
  <si>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</si>
  <si>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</si>
  <si>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</si>
  <si>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</si>
  <si>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</si>
  <si>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</si>
  <si>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</si>
  <si>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</si>
  <si>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</si>
  <si>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</si>
  <si>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</si>
  <si>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</si>
  <si>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</si>
  <si>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</si>
  <si>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</si>
  <si>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</si>
  <si>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</si>
  <si>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</si>
  <si>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</si>
  <si>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</si>
  <si>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</si>
  <si>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</si>
  <si>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</si>
  <si>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</si>
  <si>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DIEGO IVAN RIVAS CABRERA</t>
  </si>
  <si>
    <t>DELTA MARINE PARAGUAY S.A.</t>
  </si>
  <si>
    <t>PROVISION PROVEEDOR A PAGAR</t>
  </si>
  <si>
    <t>CESAR RODRIGUEZ ROJAS</t>
  </si>
  <si>
    <t>SOBREGIRO CUENTA CORRIENTE</t>
  </si>
  <si>
    <t>AGROVETERINARIA KATUETE S.A.</t>
  </si>
  <si>
    <t>FUJIAN YANAN POWER CO.,LTD</t>
  </si>
  <si>
    <t>ORLANDO DUECK DUECK</t>
  </si>
  <si>
    <t>BRUNO MARTIN MOTTER</t>
  </si>
  <si>
    <t>TOWNSEND GONZALEZ, DANIEL JOSE</t>
  </si>
  <si>
    <t>CHEQUES PENDIENTES A EFECTIVIZAR</t>
  </si>
  <si>
    <t>TOTAL DEUDAS COMERCIALES</t>
  </si>
  <si>
    <t>TECHNOMA SAECA</t>
  </si>
  <si>
    <t>GRUPO DE LA VIDA SRL</t>
  </si>
  <si>
    <t>JORGE ROGELIO ADOLFO ZACARIAS FIG</t>
  </si>
  <si>
    <t>PROSISTEMS INGENIERIA E.A.S.</t>
  </si>
  <si>
    <t>TROCIUCK Y CIA. A.G.I.S.A.</t>
  </si>
  <si>
    <t>CONSTRUCTORA INMOBILIARIA TERRITORIAL SA</t>
  </si>
  <si>
    <t>GRUPO IDEM S.A.</t>
  </si>
  <si>
    <t>TUPI RAMOS GENERALES S.A.</t>
  </si>
  <si>
    <t>SHOPPING AGUARAYMI SA</t>
  </si>
  <si>
    <t>SZOT SLUJA, LORENA RAQUEL</t>
  </si>
  <si>
    <t>BENITEZ CATTEBEKE JAVIER ROOSEVELT</t>
  </si>
  <si>
    <t>CARLOS JAVIER GOMEZ PRIETO</t>
  </si>
  <si>
    <t>TORRES CANTERO JOEL ANTONIO</t>
  </si>
  <si>
    <t>B &amp; C AMBIENTES SA</t>
  </si>
  <si>
    <t>LEZMON S.R.L.</t>
  </si>
  <si>
    <t>LUIS GERARDO BORDON</t>
  </si>
  <si>
    <t>OLMEDO ABOGADOS SOCIEDAD SIMPLE PROFESIO</t>
  </si>
  <si>
    <t>TOLDOS GUARANI S.A</t>
  </si>
  <si>
    <t>DOCUMENTA S.A.</t>
  </si>
  <si>
    <t>FERNANDO AVILA</t>
  </si>
  <si>
    <t>FERREIRA CENTURION VICTOR HUGO</t>
  </si>
  <si>
    <t>ORTIZ MAIDANA ENRIQUE JAVIER</t>
  </si>
  <si>
    <t>SANDOVAL AREVALO RENATO</t>
  </si>
  <si>
    <t>TORRES ARRUA YVO MANUEL</t>
  </si>
  <si>
    <t>MENDOZA FERNANDEZ KEMIL JESUS</t>
  </si>
  <si>
    <t>CRIVELLI SABINO, MAURICIO</t>
  </si>
  <si>
    <t>ROOS VALCHEKI, ROSINELI VANESA</t>
  </si>
  <si>
    <t>MURDOCH SALINAS JOEL</t>
  </si>
  <si>
    <t>RUEDA LUIS ADRIAN RICARDO</t>
  </si>
  <si>
    <t>GARCETE DIONICH DELIA PATRICIA</t>
  </si>
  <si>
    <t>ANGEL EUGENI PEREZ</t>
  </si>
  <si>
    <t>ADMINISTRACION NACIONAL DE ELECTRICIDAD</t>
  </si>
  <si>
    <t>ELECTRO CONDUCTORES RB E.A.S. UNIPERSONAL</t>
  </si>
  <si>
    <t>ESSAP S.A.</t>
  </si>
  <si>
    <t>FUMIPRO S.A</t>
  </si>
  <si>
    <t>INGRID NATALY FISS KLEIN</t>
  </si>
  <si>
    <t>RECORD ELECTRIC S.A.E.C.A.</t>
  </si>
  <si>
    <t>GERONA S.A.</t>
  </si>
  <si>
    <t>DR.LAURO SITZMANN SA</t>
  </si>
  <si>
    <t>AGUILAR ALBERTO CEFERINO</t>
  </si>
  <si>
    <t>DUARTE ROLON, JORGE DANIEL</t>
  </si>
  <si>
    <t>ASOCIACION CAPELLANIA EMPRESARIAL</t>
  </si>
  <si>
    <t>CHRISTIAN DANIEL GIMENEZ AQUINO</t>
  </si>
  <si>
    <t>EGON EVALDO HENN</t>
  </si>
  <si>
    <t>GRUPO CG SRL</t>
  </si>
  <si>
    <t>ROTELA PERALTA, ANA RAQUEL</t>
  </si>
  <si>
    <t>TELEFONICA CELULAR DEL PARAGUAY SAE</t>
  </si>
  <si>
    <t>VERONICA A. FALCON BATURA</t>
  </si>
  <si>
    <t>BALANSA SCHIPPER, JACQUES MICHEL</t>
  </si>
  <si>
    <t>COUSIRAT NUÑEZ, ELVIO RODRIGO</t>
  </si>
  <si>
    <t>SHIN HYE SUN</t>
  </si>
  <si>
    <t>PREVISION PASIVO LABORAL</t>
  </si>
  <si>
    <t>IMPUESTO A LA RENTA A PAGAR</t>
  </si>
  <si>
    <t>IVA DEBITO A PAGAR</t>
  </si>
  <si>
    <t>CONDOR S.A.C.I.</t>
  </si>
  <si>
    <t>COOPERATIVA CHORTITZER LTDA.</t>
  </si>
  <si>
    <t>DARIO GUSTAVO REMAGGI</t>
  </si>
  <si>
    <t>ELECTROTECNICA E.A.S. UNIPERSONAL</t>
  </si>
  <si>
    <t>FINEZA S.A.</t>
  </si>
  <si>
    <t>GUSTAVO ARTEMIO BARRIOS BATTILANA</t>
  </si>
  <si>
    <t>LA FENICE SA</t>
  </si>
  <si>
    <t>RAUL FERNANDO MELGAREJO NAVARRO</t>
  </si>
  <si>
    <t>RENDY VOTH PENNER</t>
  </si>
  <si>
    <t>SEMAR S.R.L.</t>
  </si>
  <si>
    <t>ASOCIACION DE MOTO VELOCIDAD DELPARAGUAY</t>
  </si>
  <si>
    <t>B&amp;R EMPRENDIMIENTOS SA</t>
  </si>
  <si>
    <t>BAUMGARTEN OROA, BRENDA BERENISSE</t>
  </si>
  <si>
    <t>CABALLERO BENITEZ, CARMELO JOSE</t>
  </si>
  <si>
    <t>CABRERA ADORNO JUAN ANTONIO</t>
  </si>
  <si>
    <t>CESAR ISMAEL INGOLOTTI CARDENAS</t>
  </si>
  <si>
    <t>COGLIOLO, CARLOS FABIAN</t>
  </si>
  <si>
    <t>CONSONI, CARLOS ANTENOR</t>
  </si>
  <si>
    <t>CONSORCIO COSTERO PARAGUAYO</t>
  </si>
  <si>
    <t>CUERPO DE BOMBEROS VOLUNTARIOS DEL PY</t>
  </si>
  <si>
    <t>DUARTE ZARATE, PEDRO DANIEL</t>
  </si>
  <si>
    <t>DURE DE GALIANO, ALICE CAROLINE</t>
  </si>
  <si>
    <t>GAMARRA DUARTE, ALBERTO DANIEL</t>
  </si>
  <si>
    <t>GANADERA EL FOGON S.A</t>
  </si>
  <si>
    <t>GIMENEZ CARDOZO JUAN GERSON JAVIER</t>
  </si>
  <si>
    <t>GONZALEZ AGUERO JORGE GASPAR</t>
  </si>
  <si>
    <t>GONZALEZ MACIEL, RODRIGO MARTIN</t>
  </si>
  <si>
    <t>HARRY LETKEMANN WEISS</t>
  </si>
  <si>
    <t>HUGE S.R.L.</t>
  </si>
  <si>
    <t>JARA ROMAN, SILVANA MARIA BELEN</t>
  </si>
  <si>
    <t>LICITRA DEMESTRI, ROBERTO RAFAEL</t>
  </si>
  <si>
    <t>MARIO DE LEON</t>
  </si>
  <si>
    <t>MINERA SALADILLO SRL</t>
  </si>
  <si>
    <t>MUÑOZ MENDOZA LUCAS DANIEL</t>
  </si>
  <si>
    <t>ORTEGA VILLALBA FRANCISCO</t>
  </si>
  <si>
    <t>PACHER HERMOSA, JUAN FELIPE</t>
  </si>
  <si>
    <t>PAIVA CORONEL GABRIEL ALEJANDRO</t>
  </si>
  <si>
    <t>PERLA CAROLINA CASCO BALBUENA</t>
  </si>
  <si>
    <t>RESCK MELGAREJO, LUIS FERNANDO</t>
  </si>
  <si>
    <t>ROLON VALDEZ, RICHARD MATHIAS</t>
  </si>
  <si>
    <t>SALDIVAR BAEZ, JUAN MIGUEL</t>
  </si>
  <si>
    <t>SALDIVAR ROMAÑACH, LUIS MARCELO</t>
  </si>
  <si>
    <t>SCARONE ZARATE, VICTOR MANUEL</t>
  </si>
  <si>
    <t>SOLIS GONZALEZ OSCAR SALOMON</t>
  </si>
  <si>
    <t>TOLDOS GUARANI SA</t>
  </si>
  <si>
    <t>WADRA S.A.</t>
  </si>
  <si>
    <t>AGROGANADERA SANTIAGO S.A.</t>
  </si>
  <si>
    <t>BOGADO MARTINEZ, ORLANDO RAMON</t>
  </si>
  <si>
    <t>BOVEDA SAMANIEGO ANDRES ALEJANDRO</t>
  </si>
  <si>
    <t>BOVEDA SAMANIEGO LUIS RODRIGO</t>
  </si>
  <si>
    <t>DEFELIPPIS MARIANO ENRIQUE</t>
  </si>
  <si>
    <t>DINATALE RAMOS LUIS MARIA</t>
  </si>
  <si>
    <t>DURKSEN HEIN OSVALDO</t>
  </si>
  <si>
    <t>GIMENEZ DE DUARTE YOLANDA</t>
  </si>
  <si>
    <t>GONZALEZ NUÑEZ FACUNDO JAVIER</t>
  </si>
  <si>
    <t>IBI S.A</t>
  </si>
  <si>
    <t>MATHIAS JEAN HENRI BRUCE PIGACHE</t>
  </si>
  <si>
    <t>ORELLANA RIVERA, JUAN PABLO</t>
  </si>
  <si>
    <t>OZUNA OCAMPOS, CARLOS DAVID</t>
  </si>
  <si>
    <t>RIVAS VALLEJOS JOSE RAMON</t>
  </si>
  <si>
    <t>ROJAS ALLEGRETTI, EUSTACIO</t>
  </si>
  <si>
    <t>SALLUSTRO CALLIZO, OCTAVIO ALBERTO</t>
  </si>
  <si>
    <t>SAMUDIO MACHUCA, JESUS WILFRIDO</t>
  </si>
  <si>
    <t>SANCHEZ BAZAS, LORIS GABRIELA</t>
  </si>
  <si>
    <t>ANGEL MOLINAS FIGUEREDO</t>
  </si>
  <si>
    <t>AUTOPIEZAS COMERCIAL E INDUSTRIAL SA</t>
  </si>
  <si>
    <t>BADENIA SACI</t>
  </si>
  <si>
    <t>BANCARD S.A</t>
  </si>
  <si>
    <t>CARLOS JOEL OJEDA ESPINOLA</t>
  </si>
  <si>
    <t>CENTRO DEL NEUMATICO S.A.</t>
  </si>
  <si>
    <t>CHACOMER AUTOMOTORES S.A.</t>
  </si>
  <si>
    <t>COMPAÑIA DE VIGILANCIA MAXIMA SA</t>
  </si>
  <si>
    <t>COOPERATIVA FERNHEIM LTDA.</t>
  </si>
  <si>
    <t>CRITERION S.A.</t>
  </si>
  <si>
    <t>CROMO E.A.S. UNIPERSONAL</t>
  </si>
  <si>
    <t>HERMANN HEINRICH NORDBRUCH THIELKE</t>
  </si>
  <si>
    <t>HYDROCLEAN SRL</t>
  </si>
  <si>
    <t>INDALCO SRL</t>
  </si>
  <si>
    <t>INDUSTRIAS METALURGICAS MULTITRACK SRL</t>
  </si>
  <si>
    <t>ITAPUA CONFIDENCIAL SA</t>
  </si>
  <si>
    <t>JORGE VERA SAGALEZ</t>
  </si>
  <si>
    <t>JULIO CESAR DIAZ GONZALEZ</t>
  </si>
  <si>
    <t>J.W. ENTERPRISES SA</t>
  </si>
  <si>
    <t>LARRY VOTH</t>
  </si>
  <si>
    <t>LOS TOCAYOS SOCIEDAD DE RESPONZALBILIDAD</t>
  </si>
  <si>
    <t>LUCAS EZEQUIEL SAMANIEGO VALDEZ</t>
  </si>
  <si>
    <t>MANUEL ISAAC CARLOS ATTIAS</t>
  </si>
  <si>
    <t>MARIA INOCENCIA CRISTALDO CENTURION</t>
  </si>
  <si>
    <t>MONITAL SRL</t>
  </si>
  <si>
    <t>NANDO RUBEN MEDINA DURE</t>
  </si>
  <si>
    <t>OSCAR IVAN FLECHA ADORNO</t>
  </si>
  <si>
    <t>RICARDO CHAVEZ TORRES</t>
  </si>
  <si>
    <t>SAN FRANCISCO DE ASIS S.A.</t>
  </si>
  <si>
    <t>SARA MARIA CHAPARRO MIRANDA</t>
  </si>
  <si>
    <t>SILVIA TALAVERA SANDOVAL</t>
  </si>
  <si>
    <t>SYOPAR S.A.</t>
  </si>
  <si>
    <t>CAJA DE VALORES DEL PARAGUAY SA</t>
  </si>
  <si>
    <t>SOUTHCROSS LOGISTICS S.A.</t>
  </si>
  <si>
    <t>SURFSUN HOME APPLIANCES (NINGBO) MANUFAC</t>
  </si>
  <si>
    <t>PROVISION IMPUESTO A LA RENTA</t>
  </si>
  <si>
    <t>FRATTA JIMENEZ, MATIAS</t>
  </si>
  <si>
    <t>GOLIN GALEANO MARCO ANTONIO</t>
  </si>
  <si>
    <t>IRALA ACOSTA PABLO FABIAN</t>
  </si>
  <si>
    <t>LEZCANO RUIZ WILLIAMS JOSE</t>
  </si>
  <si>
    <t>MALDONADO GODOY, MATHIAS FEDERICO</t>
  </si>
  <si>
    <t>OCAMPO FARIÑA EDUARDO ORLANDO</t>
  </si>
  <si>
    <t>PEREYRA CASAMAYOURET, BERNARDO FABIAN</t>
  </si>
  <si>
    <t>ROJAS ELIO ABEL</t>
  </si>
  <si>
    <t>ROJAS ESCOBAR MARIO ABDO</t>
  </si>
  <si>
    <t>SANABRIA ACOSTA, DANIEL CATALINO</t>
  </si>
  <si>
    <t>VUILLAUME ROMAIN ALEXIS SEBASTIEN</t>
  </si>
  <si>
    <t>ZARZA BENITEZ, VIVIANO ALBERTO</t>
  </si>
  <si>
    <t>AVILA GUEDES, EVERTON</t>
  </si>
  <si>
    <t>BUTTNER NAUMANN, CRISTHIAN JULIO ENRIQUE</t>
  </si>
  <si>
    <t>CELESTINO, MASCIEL</t>
  </si>
  <si>
    <t>DE BLAS GIMENEZ, EDUARDO</t>
  </si>
  <si>
    <t>GERMER MAGNUS</t>
  </si>
  <si>
    <t>JONAS TOEBE</t>
  </si>
  <si>
    <t>Al 31 de Marzo de 2026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</si>
</sst>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0" fillId="0" borderId="0" xfId="0" applyAlignment="1">
      <alignment horizontal="left" wrapText="1"/>
    </xf>
    <xf numFmtId="4" fontId="19" fillId="0" borderId="0" xfId="2" applyNumberFormat="1" applyFont="1" applyFill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5" fontId="11" fillId="0" borderId="0" xfId="0" applyNumberFormat="1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7" t="s">
        <v>0</v>
      </c>
      <c r="C11" s="97"/>
      <c r="D11" s="97"/>
      <c r="E11" s="97"/>
    </row>
    <row r="13" spans="2:5" ht="15.75" x14ac:dyDescent="0.25">
      <c r="B13" s="1" t="s">
        <v>1</v>
      </c>
      <c r="C13" s="2"/>
      <c r="D13" s="3" t="s">
        <v>22</v>
      </c>
    </row>
    <row r="14" spans="2:5" x14ac:dyDescent="0.2">
      <c r="B14" s="1" t="s">
        <v>2</v>
      </c>
      <c r="C14" s="2"/>
      <c r="D14" s="84">
        <v>46112</v>
      </c>
    </row>
    <row r="15" spans="2:5" x14ac:dyDescent="0.2">
      <c r="B15" s="1" t="s">
        <v>3</v>
      </c>
      <c r="C15" s="2"/>
      <c r="D15" s="4">
        <v>6509.67</v>
      </c>
    </row>
    <row r="16" spans="2:5" x14ac:dyDescent="0.2">
      <c r="B16" s="1"/>
      <c r="C16" s="2"/>
      <c r="D16" s="4"/>
    </row>
    <row r="17" spans="1:9" ht="16.5" customHeight="1" x14ac:dyDescent="0.25">
      <c r="B17" s="98" t="s">
        <v>70</v>
      </c>
      <c r="C17" s="99"/>
      <c r="D17" s="99"/>
      <c r="E17" s="99"/>
      <c r="F17" s="99"/>
      <c r="G17" s="37"/>
      <c r="H17" s="37"/>
      <c r="I17" s="37"/>
    </row>
    <row r="18" spans="1:9" ht="16.5" customHeight="1" x14ac:dyDescent="0.25">
      <c r="A18" s="36"/>
      <c r="B18" s="99"/>
      <c r="C18" s="99"/>
      <c r="D18" s="99"/>
      <c r="E18" s="99"/>
      <c r="F18" s="99"/>
      <c r="G18" s="37"/>
      <c r="H18" s="37"/>
      <c r="I18" s="37"/>
    </row>
    <row r="19" spans="1:9" ht="12.75" customHeight="1" x14ac:dyDescent="0.25">
      <c r="A19" s="36"/>
      <c r="B19" s="99"/>
      <c r="C19" s="99"/>
      <c r="D19" s="99"/>
      <c r="E19" s="99"/>
      <c r="F19" s="99"/>
      <c r="G19" s="37"/>
      <c r="H19" s="37"/>
      <c r="I19" s="37"/>
    </row>
    <row r="20" spans="1:9" ht="12.75" customHeight="1" x14ac:dyDescent="0.25">
      <c r="B20" s="36"/>
      <c r="C20" s="36"/>
      <c r="D20" s="36"/>
      <c r="E20" s="36"/>
      <c r="F20" s="36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74</v>
      </c>
      <c r="C24" s="6" t="s">
        <v>10</v>
      </c>
    </row>
    <row r="25" spans="1:9" x14ac:dyDescent="0.2">
      <c r="A25" s="5"/>
      <c r="B25" s="5" t="s">
        <v>75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233"/>
  <sheetViews>
    <sheetView zoomScale="90" zoomScaleNormal="90" zoomScaleSheetLayoutView="85" workbookViewId="0">
      <selection activeCell="A9" sqref="A9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7" bestFit="1" customWidth="1"/>
    <col min="3" max="3" width="15.85546875" style="102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8"/>
      <c r="C1" s="61"/>
      <c r="D1" s="39"/>
      <c r="E1" s="39"/>
      <c r="F1" s="38"/>
      <c r="G1" s="38"/>
      <c r="H1" s="38"/>
      <c r="I1" s="39"/>
      <c r="J1" s="39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49"/>
      <c r="C8" s="103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0"/>
      <c r="C9" s="104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49"/>
      <c r="C10" s="103"/>
      <c r="D10" s="14"/>
      <c r="E10" s="14"/>
      <c r="F10" s="13"/>
      <c r="G10" s="13"/>
      <c r="H10" s="13"/>
      <c r="I10" s="14"/>
      <c r="J10" s="14"/>
    </row>
    <row r="11" spans="1:11" x14ac:dyDescent="0.2">
      <c r="B11" s="51" t="s">
        <v>14</v>
      </c>
      <c r="C11" s="105">
        <f>+Índice!D14</f>
        <v>46112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1" t="s">
        <v>15</v>
      </c>
      <c r="C12" s="106">
        <f>+Índice!D15</f>
        <v>6509.67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2"/>
      <c r="C13" s="107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2"/>
      <c r="C14" s="107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2"/>
      <c r="C15" s="107"/>
      <c r="D15" s="23"/>
      <c r="E15" s="14"/>
      <c r="F15" s="13"/>
      <c r="G15" s="13"/>
      <c r="H15" s="13"/>
      <c r="I15" s="14"/>
      <c r="J15" s="14"/>
    </row>
    <row r="16" spans="1:11" x14ac:dyDescent="0.2">
      <c r="A16" s="40" t="s">
        <v>23</v>
      </c>
      <c r="B16" s="53"/>
      <c r="C16" s="108"/>
      <c r="D16" s="41"/>
      <c r="E16" s="41"/>
      <c r="F16" s="41"/>
      <c r="G16" s="41"/>
      <c r="H16" s="41"/>
      <c r="I16" s="41"/>
    </row>
    <row r="17" spans="1:11" ht="13.5" thickBot="1" x14ac:dyDescent="0.25">
      <c r="A17" s="42" t="s">
        <v>24</v>
      </c>
      <c r="B17" s="54" t="s">
        <v>25</v>
      </c>
      <c r="C17" s="109" t="s">
        <v>26</v>
      </c>
      <c r="D17" s="43" t="s">
        <v>27</v>
      </c>
      <c r="E17" s="44"/>
      <c r="F17" s="44"/>
      <c r="G17" s="44"/>
      <c r="H17" s="44"/>
      <c r="I17" s="44"/>
    </row>
    <row r="18" spans="1:11" x14ac:dyDescent="0.2">
      <c r="A18" s="41" t="s">
        <v>17</v>
      </c>
      <c r="B18" s="53"/>
      <c r="C18" s="110">
        <v>440000000</v>
      </c>
      <c r="D18" s="45">
        <v>46119</v>
      </c>
      <c r="F18" s="28"/>
      <c r="I18" s="9"/>
      <c r="J18" s="9"/>
      <c r="K18" s="9"/>
    </row>
    <row r="19" spans="1:11" x14ac:dyDescent="0.2">
      <c r="A19" s="41" t="s">
        <v>17</v>
      </c>
      <c r="B19" s="53"/>
      <c r="C19" s="110">
        <v>440000000</v>
      </c>
      <c r="D19" s="45">
        <v>46126</v>
      </c>
      <c r="F19" s="28"/>
      <c r="I19" s="9"/>
      <c r="J19" s="9"/>
      <c r="K19" s="9"/>
    </row>
    <row r="20" spans="1:11" x14ac:dyDescent="0.2">
      <c r="A20" s="41" t="s">
        <v>17</v>
      </c>
      <c r="B20" s="53"/>
      <c r="C20" s="110">
        <v>410000000</v>
      </c>
      <c r="D20" s="45">
        <v>46133</v>
      </c>
      <c r="F20" s="28"/>
      <c r="I20" s="9"/>
      <c r="J20" s="9"/>
      <c r="K20" s="9"/>
    </row>
    <row r="21" spans="1:11" x14ac:dyDescent="0.2">
      <c r="A21" s="41" t="s">
        <v>17</v>
      </c>
      <c r="B21" s="53"/>
      <c r="C21" s="110">
        <v>410000000</v>
      </c>
      <c r="D21" s="45">
        <v>46147</v>
      </c>
      <c r="F21" s="28"/>
      <c r="I21" s="9"/>
      <c r="J21" s="9"/>
      <c r="K21" s="9"/>
    </row>
    <row r="22" spans="1:11" x14ac:dyDescent="0.2">
      <c r="A22" s="41" t="s">
        <v>17</v>
      </c>
      <c r="B22" s="53"/>
      <c r="C22" s="110">
        <v>410000000</v>
      </c>
      <c r="D22" s="45">
        <v>46161</v>
      </c>
      <c r="F22" s="28"/>
      <c r="I22" s="9"/>
      <c r="J22" s="9"/>
      <c r="K22" s="9"/>
    </row>
    <row r="23" spans="1:11" x14ac:dyDescent="0.2">
      <c r="A23" s="41" t="s">
        <v>28</v>
      </c>
      <c r="B23" s="53"/>
      <c r="C23" s="110">
        <v>380000000</v>
      </c>
      <c r="D23" s="45">
        <v>46196</v>
      </c>
      <c r="F23" s="28"/>
      <c r="I23" s="9"/>
      <c r="J23" s="9"/>
      <c r="K23" s="9"/>
    </row>
    <row r="24" spans="1:11" x14ac:dyDescent="0.2">
      <c r="A24" s="41" t="s">
        <v>28</v>
      </c>
      <c r="B24" s="53"/>
      <c r="C24" s="110">
        <v>420000000</v>
      </c>
      <c r="D24" s="45">
        <v>46219</v>
      </c>
      <c r="F24" s="28"/>
      <c r="I24" s="9"/>
      <c r="J24" s="9"/>
      <c r="K24" s="9"/>
    </row>
    <row r="25" spans="1:11" x14ac:dyDescent="0.2">
      <c r="A25" s="41" t="s">
        <v>18</v>
      </c>
      <c r="B25" s="53"/>
      <c r="C25" s="110">
        <v>390000000</v>
      </c>
      <c r="D25" s="45">
        <v>46138</v>
      </c>
      <c r="F25" s="28"/>
      <c r="I25" s="9"/>
      <c r="J25" s="9"/>
      <c r="K25" s="9"/>
    </row>
    <row r="26" spans="1:11" x14ac:dyDescent="0.2">
      <c r="A26" s="41" t="s">
        <v>18</v>
      </c>
      <c r="B26" s="53"/>
      <c r="C26" s="110">
        <v>390000000</v>
      </c>
      <c r="D26" s="45">
        <v>46167</v>
      </c>
      <c r="F26" s="28"/>
      <c r="I26" s="9"/>
      <c r="J26" s="9"/>
      <c r="K26" s="9"/>
    </row>
    <row r="27" spans="1:11" x14ac:dyDescent="0.2">
      <c r="A27" s="41" t="s">
        <v>18</v>
      </c>
      <c r="B27" s="53"/>
      <c r="C27" s="110">
        <v>390000000</v>
      </c>
      <c r="D27" s="45">
        <v>46182</v>
      </c>
      <c r="F27" s="28"/>
      <c r="I27" s="9"/>
      <c r="J27" s="9"/>
      <c r="K27" s="9"/>
    </row>
    <row r="28" spans="1:11" x14ac:dyDescent="0.2">
      <c r="A28" s="41" t="s">
        <v>18</v>
      </c>
      <c r="B28" s="53"/>
      <c r="C28" s="110">
        <v>390000000</v>
      </c>
      <c r="D28" s="45">
        <v>46189</v>
      </c>
      <c r="F28" s="28"/>
      <c r="I28" s="9"/>
      <c r="J28" s="9"/>
      <c r="K28" s="9"/>
    </row>
    <row r="29" spans="1:11" x14ac:dyDescent="0.2">
      <c r="A29" s="41" t="s">
        <v>18</v>
      </c>
      <c r="B29" s="53"/>
      <c r="C29" s="110">
        <v>390000000</v>
      </c>
      <c r="D29" s="45">
        <v>46210</v>
      </c>
      <c r="F29" s="28"/>
      <c r="I29" s="9"/>
      <c r="J29" s="9"/>
      <c r="K29" s="9"/>
    </row>
    <row r="30" spans="1:11" x14ac:dyDescent="0.2">
      <c r="A30" s="41" t="s">
        <v>18</v>
      </c>
      <c r="B30" s="53"/>
      <c r="C30" s="110">
        <v>390000000</v>
      </c>
      <c r="D30" s="45">
        <v>46224</v>
      </c>
      <c r="F30" s="28"/>
      <c r="I30" s="9"/>
      <c r="J30" s="9"/>
      <c r="K30" s="9"/>
    </row>
    <row r="31" spans="1:11" x14ac:dyDescent="0.2">
      <c r="A31" s="41" t="s">
        <v>18</v>
      </c>
      <c r="B31" s="53"/>
      <c r="C31" s="110">
        <v>390000000</v>
      </c>
      <c r="D31" s="45">
        <v>46238</v>
      </c>
      <c r="F31" s="28"/>
      <c r="I31" s="9"/>
      <c r="J31" s="9"/>
      <c r="K31" s="9"/>
    </row>
    <row r="32" spans="1:11" x14ac:dyDescent="0.2">
      <c r="A32" s="41"/>
      <c r="B32" s="53"/>
      <c r="C32" s="110"/>
      <c r="D32" s="45"/>
      <c r="F32" s="28"/>
      <c r="I32" s="9"/>
      <c r="J32" s="9"/>
      <c r="K32" s="9"/>
    </row>
    <row r="33" spans="1:11" ht="13.5" thickBot="1" x14ac:dyDescent="0.25">
      <c r="A33" s="33"/>
      <c r="B33" s="55"/>
      <c r="C33" s="111"/>
      <c r="D33" s="25"/>
      <c r="I33" s="9"/>
      <c r="J33" s="9"/>
      <c r="K33" s="9"/>
    </row>
    <row r="34" spans="1:11" ht="13.5" thickBot="1" x14ac:dyDescent="0.25">
      <c r="A34" s="46"/>
      <c r="B34" s="56"/>
      <c r="C34" s="112">
        <f>SUM(C18:C33)</f>
        <v>5640000000</v>
      </c>
      <c r="D34" s="47"/>
      <c r="I34" s="9"/>
      <c r="J34" s="9"/>
      <c r="K34" s="9"/>
    </row>
    <row r="36" spans="1:11" x14ac:dyDescent="0.2">
      <c r="A36" s="40" t="s">
        <v>29</v>
      </c>
      <c r="B36" s="53"/>
      <c r="C36" s="108"/>
      <c r="D36" s="41"/>
      <c r="I36" s="9"/>
      <c r="J36" s="9"/>
      <c r="K36" s="9"/>
    </row>
    <row r="37" spans="1:11" ht="13.5" thickBot="1" x14ac:dyDescent="0.25">
      <c r="A37" s="42" t="s">
        <v>24</v>
      </c>
      <c r="B37" s="54" t="s">
        <v>25</v>
      </c>
      <c r="C37" s="109" t="s">
        <v>26</v>
      </c>
      <c r="D37" s="43" t="s">
        <v>27</v>
      </c>
      <c r="I37" s="9"/>
      <c r="J37" s="9"/>
      <c r="K37" s="9"/>
    </row>
    <row r="38" spans="1:11" x14ac:dyDescent="0.2">
      <c r="A38" s="41" t="s">
        <v>17</v>
      </c>
      <c r="B38" s="53"/>
      <c r="C38" s="110">
        <v>4093738</v>
      </c>
      <c r="D38" s="45">
        <v>46119</v>
      </c>
      <c r="F38" s="28"/>
      <c r="I38" s="9"/>
      <c r="J38" s="9"/>
      <c r="K38" s="9"/>
    </row>
    <row r="39" spans="1:11" x14ac:dyDescent="0.2">
      <c r="A39" s="41" t="s">
        <v>17</v>
      </c>
      <c r="B39" s="53"/>
      <c r="C39" s="110">
        <v>682290</v>
      </c>
      <c r="D39" s="45">
        <v>46126</v>
      </c>
      <c r="F39" s="28"/>
      <c r="I39" s="9"/>
      <c r="J39" s="9"/>
      <c r="K39" s="9"/>
    </row>
    <row r="40" spans="1:11" x14ac:dyDescent="0.2">
      <c r="A40" s="41" t="s">
        <v>17</v>
      </c>
      <c r="B40" s="53"/>
      <c r="C40" s="110">
        <v>17373694</v>
      </c>
      <c r="D40" s="45">
        <v>46133</v>
      </c>
      <c r="F40" s="28"/>
      <c r="I40" s="9"/>
      <c r="J40" s="9"/>
      <c r="K40" s="9"/>
    </row>
    <row r="41" spans="1:11" x14ac:dyDescent="0.2">
      <c r="A41" s="41" t="s">
        <v>17</v>
      </c>
      <c r="B41" s="53"/>
      <c r="C41" s="110">
        <v>2316493</v>
      </c>
      <c r="D41" s="45">
        <v>46147</v>
      </c>
      <c r="F41" s="28"/>
      <c r="I41" s="9"/>
      <c r="J41" s="9"/>
      <c r="K41" s="9"/>
    </row>
    <row r="42" spans="1:11" x14ac:dyDescent="0.2">
      <c r="A42" s="41" t="s">
        <v>17</v>
      </c>
      <c r="B42" s="53"/>
      <c r="C42" s="110">
        <v>1158246</v>
      </c>
      <c r="D42" s="45">
        <v>46161</v>
      </c>
      <c r="F42" s="28"/>
      <c r="I42" s="9"/>
      <c r="J42" s="9"/>
      <c r="K42" s="9"/>
    </row>
    <row r="43" spans="1:11" x14ac:dyDescent="0.2">
      <c r="A43" s="41" t="s">
        <v>28</v>
      </c>
      <c r="B43" s="53"/>
      <c r="C43" s="110">
        <f>84383562*1.1</f>
        <v>92821918.200000003</v>
      </c>
      <c r="D43" s="45">
        <v>46196</v>
      </c>
      <c r="F43" s="28"/>
      <c r="I43" s="9"/>
      <c r="J43" s="9"/>
      <c r="K43" s="9"/>
    </row>
    <row r="44" spans="1:11" x14ac:dyDescent="0.2">
      <c r="A44" s="41" t="s">
        <v>28</v>
      </c>
      <c r="B44" s="53"/>
      <c r="C44" s="110">
        <f>3308219*1.1</f>
        <v>3639040.9000000004</v>
      </c>
      <c r="D44" s="45">
        <v>46219</v>
      </c>
      <c r="F44" s="28"/>
      <c r="I44" s="9"/>
      <c r="J44" s="9"/>
      <c r="K44" s="9"/>
    </row>
    <row r="45" spans="1:11" x14ac:dyDescent="0.2">
      <c r="A45" s="41" t="s">
        <v>18</v>
      </c>
      <c r="B45" s="53"/>
      <c r="C45" s="110">
        <f>36402493*1.1</f>
        <v>40042742.300000004</v>
      </c>
      <c r="D45" s="45">
        <v>46138</v>
      </c>
      <c r="F45" s="28"/>
      <c r="I45" s="9"/>
      <c r="J45" s="9"/>
      <c r="K45" s="9"/>
    </row>
    <row r="46" spans="1:11" x14ac:dyDescent="0.2">
      <c r="A46" s="41" t="s">
        <v>18</v>
      </c>
      <c r="B46" s="53"/>
      <c r="C46" s="110">
        <f>14594548*1.1</f>
        <v>16054002.800000001</v>
      </c>
      <c r="D46" s="45">
        <v>46167</v>
      </c>
      <c r="F46" s="28"/>
      <c r="I46" s="9"/>
      <c r="J46" s="9"/>
      <c r="K46" s="9"/>
    </row>
    <row r="47" spans="1:11" x14ac:dyDescent="0.2">
      <c r="A47" s="41" t="s">
        <v>18</v>
      </c>
      <c r="B47" s="53"/>
      <c r="C47" s="110">
        <f>6290753*1.1</f>
        <v>6919828.3000000007</v>
      </c>
      <c r="D47" s="45">
        <v>46182</v>
      </c>
      <c r="F47" s="28"/>
      <c r="I47" s="9"/>
      <c r="J47" s="9"/>
      <c r="K47" s="9"/>
    </row>
    <row r="48" spans="1:11" x14ac:dyDescent="0.2">
      <c r="A48" s="41" t="s">
        <v>18</v>
      </c>
      <c r="B48" s="53"/>
      <c r="C48" s="110">
        <f>2348548*1.1</f>
        <v>2583402.8000000003</v>
      </c>
      <c r="D48" s="45">
        <v>46189</v>
      </c>
      <c r="F48" s="28"/>
      <c r="I48" s="9"/>
      <c r="J48" s="9"/>
      <c r="K48" s="9"/>
    </row>
    <row r="49" spans="1:11" x14ac:dyDescent="0.2">
      <c r="A49" s="41" t="s">
        <v>18</v>
      </c>
      <c r="B49" s="53"/>
      <c r="C49" s="110">
        <f>5284233*1.1</f>
        <v>5812656.3000000007</v>
      </c>
      <c r="D49" s="45">
        <v>46210</v>
      </c>
      <c r="F49" s="28"/>
      <c r="I49" s="9"/>
      <c r="J49" s="9"/>
      <c r="K49" s="9"/>
    </row>
    <row r="50" spans="1:11" x14ac:dyDescent="0.2">
      <c r="A50" s="41" t="s">
        <v>18</v>
      </c>
      <c r="B50" s="53"/>
      <c r="C50" s="110">
        <f>2348548*1.1</f>
        <v>2583402.8000000003</v>
      </c>
      <c r="D50" s="45">
        <v>46224</v>
      </c>
      <c r="F50" s="28"/>
      <c r="I50" s="9"/>
      <c r="J50" s="9"/>
      <c r="K50" s="9"/>
    </row>
    <row r="51" spans="1:11" x14ac:dyDescent="0.2">
      <c r="A51" s="41" t="s">
        <v>18</v>
      </c>
      <c r="B51" s="53"/>
      <c r="C51" s="110">
        <f>1174274*1.1</f>
        <v>1291701.4000000001</v>
      </c>
      <c r="D51" s="45">
        <v>46238</v>
      </c>
      <c r="F51" s="28"/>
      <c r="I51" s="9"/>
      <c r="J51" s="9"/>
      <c r="K51" s="9"/>
    </row>
    <row r="53" spans="1:11" ht="13.5" thickBot="1" x14ac:dyDescent="0.25">
      <c r="I53" s="9"/>
      <c r="J53" s="9"/>
      <c r="K53" s="9"/>
    </row>
    <row r="54" spans="1:11" ht="13.5" thickBot="1" x14ac:dyDescent="0.25">
      <c r="A54" s="46"/>
      <c r="B54" s="56"/>
      <c r="C54" s="112">
        <f>SUM(C38:C53)</f>
        <v>197373156.80000007</v>
      </c>
      <c r="D54" s="47"/>
      <c r="I54" s="9"/>
      <c r="J54" s="9"/>
      <c r="K54" s="9"/>
    </row>
    <row r="57" spans="1:11" x14ac:dyDescent="0.2">
      <c r="A57" s="40" t="s">
        <v>30</v>
      </c>
      <c r="B57" s="53"/>
      <c r="C57" s="108"/>
      <c r="D57" s="41"/>
      <c r="I57" s="9"/>
      <c r="J57" s="9"/>
      <c r="K57" s="9"/>
    </row>
    <row r="58" spans="1:11" ht="13.5" thickBot="1" x14ac:dyDescent="0.25">
      <c r="A58" s="42" t="s">
        <v>24</v>
      </c>
      <c r="B58" s="54" t="s">
        <v>25</v>
      </c>
      <c r="C58" s="109" t="s">
        <v>26</v>
      </c>
      <c r="D58" s="43" t="s">
        <v>27</v>
      </c>
      <c r="I58" s="9"/>
      <c r="J58" s="9"/>
      <c r="K58" s="9"/>
    </row>
    <row r="59" spans="1:11" x14ac:dyDescent="0.2">
      <c r="A59" s="41" t="s">
        <v>31</v>
      </c>
      <c r="B59" s="53">
        <v>62500</v>
      </c>
      <c r="C59" s="110">
        <f t="shared" ref="C59:C66" si="0">+B59*$C$12</f>
        <v>406854375</v>
      </c>
      <c r="D59" s="45">
        <v>46154</v>
      </c>
      <c r="F59" s="28"/>
      <c r="I59" s="9"/>
      <c r="J59" s="9"/>
      <c r="K59" s="9"/>
    </row>
    <row r="60" spans="1:11" x14ac:dyDescent="0.2">
      <c r="A60" s="41" t="s">
        <v>31</v>
      </c>
      <c r="B60" s="53">
        <v>62500</v>
      </c>
      <c r="C60" s="110">
        <f t="shared" si="0"/>
        <v>406854375</v>
      </c>
      <c r="D60" s="45">
        <v>46185</v>
      </c>
      <c r="F60" s="28"/>
      <c r="I60" s="9"/>
      <c r="J60" s="9"/>
      <c r="K60" s="9"/>
    </row>
    <row r="61" spans="1:11" x14ac:dyDescent="0.2">
      <c r="A61" s="41" t="s">
        <v>31</v>
      </c>
      <c r="B61" s="53">
        <v>62500</v>
      </c>
      <c r="C61" s="110">
        <f t="shared" si="0"/>
        <v>406854375</v>
      </c>
      <c r="D61" s="45">
        <v>46216</v>
      </c>
      <c r="F61" s="28"/>
      <c r="I61" s="9"/>
      <c r="J61" s="9"/>
      <c r="K61" s="9"/>
    </row>
    <row r="62" spans="1:11" x14ac:dyDescent="0.2">
      <c r="A62" s="41" t="s">
        <v>31</v>
      </c>
      <c r="B62" s="53">
        <v>62500</v>
      </c>
      <c r="C62" s="110">
        <f t="shared" si="0"/>
        <v>406854375</v>
      </c>
      <c r="D62" s="45">
        <v>46247</v>
      </c>
      <c r="F62" s="28"/>
      <c r="I62" s="9"/>
      <c r="J62" s="9"/>
      <c r="K62" s="9"/>
    </row>
    <row r="63" spans="1:11" x14ac:dyDescent="0.2">
      <c r="A63" s="41" t="s">
        <v>31</v>
      </c>
      <c r="B63" s="53">
        <v>62500</v>
      </c>
      <c r="C63" s="110">
        <f t="shared" si="0"/>
        <v>406854375</v>
      </c>
      <c r="D63" s="45">
        <v>46276</v>
      </c>
      <c r="F63" s="28"/>
      <c r="I63" s="9"/>
      <c r="J63" s="9"/>
      <c r="K63" s="9"/>
    </row>
    <row r="64" spans="1:11" x14ac:dyDescent="0.2">
      <c r="A64" s="41" t="s">
        <v>31</v>
      </c>
      <c r="B64" s="53">
        <v>62500</v>
      </c>
      <c r="C64" s="110">
        <f t="shared" si="0"/>
        <v>406854375</v>
      </c>
      <c r="D64" s="45">
        <v>46307</v>
      </c>
      <c r="F64" s="28"/>
      <c r="I64" s="9"/>
      <c r="J64" s="9"/>
      <c r="K64" s="9"/>
    </row>
    <row r="65" spans="1:11" x14ac:dyDescent="0.2">
      <c r="A65" s="41" t="s">
        <v>31</v>
      </c>
      <c r="B65" s="53">
        <v>62500</v>
      </c>
      <c r="C65" s="110">
        <f t="shared" si="0"/>
        <v>406854375</v>
      </c>
      <c r="D65" s="45">
        <v>46337</v>
      </c>
      <c r="F65" s="28"/>
      <c r="I65" s="9"/>
      <c r="J65" s="9"/>
      <c r="K65" s="9"/>
    </row>
    <row r="66" spans="1:11" x14ac:dyDescent="0.2">
      <c r="A66" s="41" t="s">
        <v>31</v>
      </c>
      <c r="B66" s="53">
        <v>62500</v>
      </c>
      <c r="C66" s="110">
        <f t="shared" si="0"/>
        <v>406854375</v>
      </c>
      <c r="D66" s="45">
        <v>46367</v>
      </c>
      <c r="F66" s="28"/>
      <c r="I66" s="9"/>
      <c r="J66" s="9"/>
      <c r="K66" s="9"/>
    </row>
    <row r="68" spans="1:11" ht="13.5" thickBot="1" x14ac:dyDescent="0.25">
      <c r="I68" s="9"/>
      <c r="J68" s="9"/>
      <c r="K68" s="9"/>
    </row>
    <row r="69" spans="1:11" ht="13.5" thickBot="1" x14ac:dyDescent="0.25">
      <c r="A69" s="46"/>
      <c r="B69" s="56"/>
      <c r="C69" s="112">
        <f>SUM(C59:C68)</f>
        <v>3254835000</v>
      </c>
      <c r="D69" s="47"/>
      <c r="I69" s="9"/>
      <c r="J69" s="9"/>
      <c r="K69" s="9"/>
    </row>
    <row r="72" spans="1:11" x14ac:dyDescent="0.2">
      <c r="A72" s="40" t="s">
        <v>32</v>
      </c>
      <c r="B72" s="53"/>
      <c r="C72" s="108"/>
      <c r="D72" s="41"/>
      <c r="I72" s="9"/>
      <c r="J72" s="9"/>
      <c r="K72" s="9"/>
    </row>
    <row r="73" spans="1:11" ht="13.5" thickBot="1" x14ac:dyDescent="0.25">
      <c r="A73" s="42" t="s">
        <v>24</v>
      </c>
      <c r="B73" s="54" t="s">
        <v>25</v>
      </c>
      <c r="C73" s="109" t="s">
        <v>26</v>
      </c>
      <c r="D73" s="43" t="s">
        <v>27</v>
      </c>
      <c r="I73" s="9"/>
      <c r="J73" s="9"/>
      <c r="K73" s="9"/>
    </row>
    <row r="74" spans="1:11" x14ac:dyDescent="0.2">
      <c r="A74" s="41" t="s">
        <v>31</v>
      </c>
      <c r="B74" s="53">
        <v>9657.5300000000007</v>
      </c>
      <c r="C74" s="110">
        <f>+B74*$C$12</f>
        <v>62867333.315100007</v>
      </c>
      <c r="D74" s="45">
        <v>46185</v>
      </c>
      <c r="F74" s="28"/>
      <c r="I74" s="9"/>
      <c r="J74" s="9"/>
      <c r="K74" s="9"/>
    </row>
    <row r="75" spans="1:11" x14ac:dyDescent="0.2">
      <c r="A75" s="41" t="s">
        <v>31</v>
      </c>
      <c r="B75" s="53">
        <v>6260.27</v>
      </c>
      <c r="C75" s="110">
        <f>+B75*$C$12</f>
        <v>40752291.810900003</v>
      </c>
      <c r="D75" s="45">
        <v>46276</v>
      </c>
      <c r="F75" s="28"/>
      <c r="I75" s="9"/>
      <c r="J75" s="9"/>
      <c r="K75" s="9"/>
    </row>
    <row r="76" spans="1:11" x14ac:dyDescent="0.2">
      <c r="A76" s="41" t="s">
        <v>31</v>
      </c>
      <c r="B76" s="53">
        <v>10595.8905</v>
      </c>
      <c r="C76" s="110">
        <f t="shared" ref="C76:C86" si="1">+B76*$C$12</f>
        <v>68975750.511134997</v>
      </c>
      <c r="D76" s="45">
        <v>46191</v>
      </c>
      <c r="F76" s="28"/>
      <c r="I76" s="9"/>
      <c r="J76" s="9"/>
      <c r="K76" s="9"/>
    </row>
    <row r="77" spans="1:11" x14ac:dyDescent="0.2">
      <c r="A77" s="41" t="s">
        <v>31</v>
      </c>
      <c r="B77" s="53">
        <v>10595.8905</v>
      </c>
      <c r="C77" s="110">
        <f t="shared" si="1"/>
        <v>68975750.511134997</v>
      </c>
      <c r="D77" s="45">
        <v>46282</v>
      </c>
      <c r="F77" s="28"/>
      <c r="I77" s="9"/>
      <c r="J77" s="9"/>
      <c r="K77" s="9"/>
    </row>
    <row r="78" spans="1:11" x14ac:dyDescent="0.2">
      <c r="A78" s="41" t="s">
        <v>31</v>
      </c>
      <c r="B78" s="53">
        <v>2506.85</v>
      </c>
      <c r="C78" s="110">
        <f t="shared" si="1"/>
        <v>16318766.239499999</v>
      </c>
      <c r="D78" s="45">
        <v>46367</v>
      </c>
      <c r="F78" s="28"/>
      <c r="I78" s="9"/>
      <c r="J78" s="9"/>
      <c r="K78" s="9"/>
    </row>
    <row r="79" spans="1:11" x14ac:dyDescent="0.2">
      <c r="A79" s="41" t="s">
        <v>31</v>
      </c>
      <c r="B79" s="53">
        <v>10595.8905</v>
      </c>
      <c r="C79" s="110">
        <f t="shared" si="1"/>
        <v>68975750.511134997</v>
      </c>
      <c r="D79" s="45">
        <v>46373</v>
      </c>
      <c r="F79" s="28"/>
      <c r="I79" s="9"/>
      <c r="J79" s="9"/>
      <c r="K79" s="9"/>
    </row>
    <row r="80" spans="1:11" x14ac:dyDescent="0.2">
      <c r="A80" s="41" t="s">
        <v>31</v>
      </c>
      <c r="B80" s="101">
        <v>5297.9452499999998</v>
      </c>
      <c r="C80" s="110">
        <f t="shared" si="1"/>
        <v>34487875.255567499</v>
      </c>
      <c r="D80" s="45">
        <v>46146</v>
      </c>
      <c r="F80" s="28"/>
      <c r="I80" s="9"/>
      <c r="J80" s="9"/>
      <c r="K80" s="9"/>
    </row>
    <row r="81" spans="1:11" x14ac:dyDescent="0.2">
      <c r="A81" s="41" t="s">
        <v>31</v>
      </c>
      <c r="B81" s="101">
        <v>5297.9452499999998</v>
      </c>
      <c r="C81" s="110">
        <f t="shared" si="1"/>
        <v>34487875.255567499</v>
      </c>
      <c r="D81" s="45">
        <v>46237</v>
      </c>
      <c r="F81" s="28"/>
      <c r="I81" s="9"/>
      <c r="J81" s="9"/>
      <c r="K81" s="9"/>
    </row>
    <row r="82" spans="1:11" x14ac:dyDescent="0.2">
      <c r="A82" s="41" t="s">
        <v>31</v>
      </c>
      <c r="B82" s="101">
        <v>5297.9452499999998</v>
      </c>
      <c r="C82" s="110">
        <f t="shared" si="1"/>
        <v>34487875.255567499</v>
      </c>
      <c r="D82" s="45">
        <v>46328</v>
      </c>
      <c r="F82" s="28"/>
      <c r="I82" s="9"/>
      <c r="J82" s="9"/>
      <c r="K82" s="9"/>
    </row>
    <row r="83" spans="1:11" x14ac:dyDescent="0.2">
      <c r="A83" s="41" t="s">
        <v>31</v>
      </c>
      <c r="B83" s="101">
        <v>6497.2602000000006</v>
      </c>
      <c r="C83" s="110">
        <f t="shared" si="1"/>
        <v>42295019.806134008</v>
      </c>
      <c r="D83" s="45">
        <v>46126</v>
      </c>
      <c r="F83" s="28"/>
      <c r="I83" s="9"/>
      <c r="J83" s="9"/>
      <c r="K83" s="9"/>
    </row>
    <row r="84" spans="1:11" x14ac:dyDescent="0.2">
      <c r="A84" s="41" t="s">
        <v>31</v>
      </c>
      <c r="B84" s="101">
        <v>4768.1507249999995</v>
      </c>
      <c r="C84" s="110">
        <f t="shared" si="1"/>
        <v>31039087.730010748</v>
      </c>
      <c r="D84" s="45">
        <v>46217</v>
      </c>
      <c r="F84" s="28"/>
      <c r="I84" s="9"/>
      <c r="J84" s="9"/>
      <c r="K84" s="9"/>
    </row>
    <row r="85" spans="1:11" x14ac:dyDescent="0.2">
      <c r="A85" s="41" t="s">
        <v>31</v>
      </c>
      <c r="B85" s="101">
        <v>4768.1507249999995</v>
      </c>
      <c r="C85" s="110">
        <f t="shared" si="1"/>
        <v>31039087.730010748</v>
      </c>
      <c r="D85" s="45">
        <v>46308</v>
      </c>
      <c r="F85" s="28"/>
      <c r="I85" s="9"/>
      <c r="J85" s="9"/>
      <c r="K85" s="9"/>
    </row>
    <row r="86" spans="1:11" x14ac:dyDescent="0.2">
      <c r="A86" s="41" t="s">
        <v>31</v>
      </c>
      <c r="B86" s="101">
        <v>10595.8905</v>
      </c>
      <c r="C86" s="110">
        <f t="shared" si="1"/>
        <v>68975750.511134997</v>
      </c>
      <c r="D86" s="45">
        <v>46464</v>
      </c>
      <c r="F86" s="28"/>
      <c r="I86" s="9"/>
      <c r="J86" s="9"/>
      <c r="K86" s="9"/>
    </row>
    <row r="87" spans="1:11" x14ac:dyDescent="0.2">
      <c r="A87" s="41" t="s">
        <v>31</v>
      </c>
      <c r="B87" s="101">
        <v>5297.9452499999998</v>
      </c>
      <c r="C87" s="110">
        <f>+B87*$C$12</f>
        <v>34487875.255567499</v>
      </c>
      <c r="D87" s="45">
        <v>46419</v>
      </c>
      <c r="F87" s="28"/>
      <c r="I87" s="9"/>
      <c r="J87" s="9"/>
      <c r="K87" s="9"/>
    </row>
    <row r="88" spans="1:11" x14ac:dyDescent="0.2">
      <c r="A88" s="41" t="s">
        <v>31</v>
      </c>
      <c r="B88" s="101">
        <v>4768.1507249999995</v>
      </c>
      <c r="C88" s="110">
        <f>+B88*$C$12</f>
        <v>31039087.730010748</v>
      </c>
      <c r="D88" s="45">
        <v>46399</v>
      </c>
      <c r="F88" s="28"/>
      <c r="I88" s="9"/>
      <c r="J88" s="9"/>
      <c r="K88" s="9"/>
    </row>
    <row r="89" spans="1:11" x14ac:dyDescent="0.2">
      <c r="A89" s="41" t="s">
        <v>31</v>
      </c>
      <c r="B89" s="101">
        <v>4664.25</v>
      </c>
      <c r="C89" s="110">
        <f t="shared" ref="C89:C92" si="2">+B89*$C$12</f>
        <v>30362728.297499999</v>
      </c>
      <c r="D89" s="45">
        <v>46162</v>
      </c>
      <c r="F89" s="28"/>
      <c r="I89" s="9"/>
      <c r="J89" s="9"/>
      <c r="K89" s="9"/>
    </row>
    <row r="90" spans="1:11" x14ac:dyDescent="0.2">
      <c r="A90" s="41" t="s">
        <v>31</v>
      </c>
      <c r="B90" s="101">
        <v>4819.5</v>
      </c>
      <c r="C90" s="110">
        <f t="shared" si="2"/>
        <v>31373354.565000001</v>
      </c>
      <c r="D90" s="45">
        <v>46254</v>
      </c>
      <c r="F90" s="28"/>
      <c r="I90" s="9"/>
      <c r="J90" s="9"/>
      <c r="K90" s="9"/>
    </row>
    <row r="91" spans="1:11" x14ac:dyDescent="0.2">
      <c r="A91" s="41" t="s">
        <v>31</v>
      </c>
      <c r="B91" s="101">
        <v>4819.5</v>
      </c>
      <c r="C91" s="110">
        <f t="shared" si="2"/>
        <v>31373354.565000001</v>
      </c>
      <c r="D91" s="45">
        <v>46346</v>
      </c>
      <c r="F91" s="28"/>
      <c r="I91" s="9"/>
      <c r="J91" s="9"/>
      <c r="K91" s="9"/>
    </row>
    <row r="92" spans="1:11" x14ac:dyDescent="0.2">
      <c r="A92" s="41" t="s">
        <v>31</v>
      </c>
      <c r="B92" s="101">
        <v>4819.5</v>
      </c>
      <c r="C92" s="110">
        <f t="shared" si="2"/>
        <v>31373354.565000001</v>
      </c>
      <c r="D92" s="45">
        <v>46438</v>
      </c>
      <c r="F92" s="28"/>
      <c r="I92" s="9"/>
      <c r="J92" s="9"/>
      <c r="K92" s="9"/>
    </row>
    <row r="94" spans="1:11" ht="13.5" thickBot="1" x14ac:dyDescent="0.25">
      <c r="I94" s="9"/>
      <c r="J94" s="9"/>
      <c r="K94" s="9"/>
    </row>
    <row r="95" spans="1:11" ht="13.5" thickBot="1" x14ac:dyDescent="0.25">
      <c r="A95" s="46"/>
      <c r="B95" s="56"/>
      <c r="C95" s="112">
        <f>SUM(C74:C94)</f>
        <v>793687969.4209764</v>
      </c>
      <c r="D95" s="47"/>
      <c r="F95" s="32"/>
      <c r="I95" s="9"/>
      <c r="J95" s="9"/>
      <c r="K95" s="9"/>
    </row>
    <row r="97" spans="1:11" ht="13.5" thickBot="1" x14ac:dyDescent="0.25">
      <c r="A97" s="42" t="s">
        <v>33</v>
      </c>
      <c r="B97" s="54"/>
      <c r="C97" s="109">
        <f>-47306466-26321918-10733717-783910089</f>
        <v>-868272190</v>
      </c>
      <c r="D97" s="43"/>
      <c r="I97" s="9"/>
      <c r="J97" s="9"/>
      <c r="K97" s="9"/>
    </row>
    <row r="98" spans="1:11" x14ac:dyDescent="0.2">
      <c r="I98" s="9"/>
      <c r="J98" s="9"/>
      <c r="K98" s="9"/>
    </row>
    <row r="99" spans="1:11" x14ac:dyDescent="0.2">
      <c r="I99" s="9"/>
      <c r="J99" s="9"/>
      <c r="K99" s="9"/>
    </row>
    <row r="100" spans="1:11" ht="13.5" thickBot="1" x14ac:dyDescent="0.25">
      <c r="A100" s="42" t="s">
        <v>80</v>
      </c>
      <c r="B100" s="54"/>
      <c r="C100" s="109">
        <v>0</v>
      </c>
      <c r="D100" s="43"/>
      <c r="I100" s="9"/>
      <c r="J100" s="9"/>
      <c r="K100" s="9"/>
    </row>
    <row r="101" spans="1:11" x14ac:dyDescent="0.2">
      <c r="I101" s="9"/>
      <c r="J101" s="9"/>
      <c r="K101" s="9"/>
    </row>
    <row r="102" spans="1:11" ht="13.5" thickBot="1" x14ac:dyDescent="0.25">
      <c r="I102" s="9"/>
      <c r="J102" s="9"/>
      <c r="K102" s="9"/>
    </row>
    <row r="103" spans="1:11" ht="13.5" thickBot="1" x14ac:dyDescent="0.25">
      <c r="A103" s="94" t="s">
        <v>34</v>
      </c>
      <c r="B103" s="59"/>
      <c r="C103" s="113">
        <f>+C34+C54+C69+C95+C97+C100</f>
        <v>9017623936.2209759</v>
      </c>
      <c r="D103" s="58"/>
      <c r="F103" s="32"/>
      <c r="I103" s="9"/>
      <c r="J103" s="9"/>
      <c r="K103" s="9"/>
    </row>
    <row r="106" spans="1:11" x14ac:dyDescent="0.2">
      <c r="A106" s="24" t="s">
        <v>19</v>
      </c>
      <c r="I106" s="9"/>
      <c r="J106" s="9"/>
      <c r="K106" s="9"/>
    </row>
    <row r="108" spans="1:11" x14ac:dyDescent="0.2">
      <c r="A108" s="40" t="s">
        <v>23</v>
      </c>
      <c r="B108" s="53"/>
      <c r="C108" s="108"/>
      <c r="D108" s="41"/>
      <c r="I108" s="9"/>
      <c r="J108" s="9"/>
      <c r="K108" s="9"/>
    </row>
    <row r="109" spans="1:11" ht="13.5" thickBot="1" x14ac:dyDescent="0.25">
      <c r="A109" s="42" t="s">
        <v>24</v>
      </c>
      <c r="B109" s="54" t="s">
        <v>25</v>
      </c>
      <c r="C109" s="109" t="s">
        <v>26</v>
      </c>
      <c r="D109" s="43" t="s">
        <v>27</v>
      </c>
      <c r="I109" s="9"/>
      <c r="J109" s="9"/>
      <c r="K109" s="9"/>
    </row>
    <row r="111" spans="1:11" ht="13.5" thickBot="1" x14ac:dyDescent="0.25">
      <c r="I111" s="9"/>
      <c r="J111" s="9"/>
      <c r="K111" s="9"/>
    </row>
    <row r="112" spans="1:11" ht="13.5" thickBot="1" x14ac:dyDescent="0.25">
      <c r="A112" s="46"/>
      <c r="B112" s="56"/>
      <c r="C112" s="112">
        <f>SUM(C110:C111)</f>
        <v>0</v>
      </c>
      <c r="D112" s="47"/>
      <c r="I112" s="9"/>
      <c r="J112" s="9"/>
      <c r="K112" s="9"/>
    </row>
    <row r="115" spans="1:11" x14ac:dyDescent="0.2">
      <c r="A115" s="40" t="s">
        <v>29</v>
      </c>
      <c r="B115" s="53"/>
      <c r="C115" s="108"/>
      <c r="D115" s="41"/>
      <c r="I115" s="9"/>
      <c r="J115" s="9"/>
      <c r="K115" s="9"/>
    </row>
    <row r="116" spans="1:11" ht="13.5" thickBot="1" x14ac:dyDescent="0.25">
      <c r="A116" s="42" t="s">
        <v>24</v>
      </c>
      <c r="B116" s="54" t="s">
        <v>25</v>
      </c>
      <c r="C116" s="109" t="s">
        <v>26</v>
      </c>
      <c r="D116" s="43" t="s">
        <v>27</v>
      </c>
      <c r="I116" s="9"/>
      <c r="J116" s="9"/>
      <c r="K116" s="9"/>
    </row>
    <row r="117" spans="1:11" x14ac:dyDescent="0.2">
      <c r="A117" s="41"/>
      <c r="B117" s="53"/>
      <c r="C117" s="110"/>
      <c r="D117" s="45"/>
      <c r="F117" s="28"/>
      <c r="I117" s="9"/>
      <c r="J117" s="9"/>
      <c r="K117" s="9"/>
    </row>
    <row r="118" spans="1:11" ht="13.5" thickBot="1" x14ac:dyDescent="0.25">
      <c r="I118" s="9"/>
      <c r="J118" s="9"/>
      <c r="K118" s="9"/>
    </row>
    <row r="119" spans="1:11" ht="13.5" thickBot="1" x14ac:dyDescent="0.25">
      <c r="A119" s="46"/>
      <c r="B119" s="56"/>
      <c r="C119" s="112">
        <f>SUM(C117:C118)</f>
        <v>0</v>
      </c>
      <c r="D119" s="47"/>
      <c r="I119" s="9"/>
      <c r="J119" s="9"/>
      <c r="K119" s="9"/>
    </row>
    <row r="122" spans="1:11" x14ac:dyDescent="0.2">
      <c r="A122" s="40" t="s">
        <v>30</v>
      </c>
      <c r="B122" s="53"/>
      <c r="C122" s="108"/>
      <c r="D122" s="41"/>
      <c r="I122" s="9"/>
      <c r="J122" s="9"/>
      <c r="K122" s="9"/>
    </row>
    <row r="123" spans="1:11" ht="13.5" thickBot="1" x14ac:dyDescent="0.25">
      <c r="A123" s="42" t="s">
        <v>24</v>
      </c>
      <c r="B123" s="54" t="s">
        <v>25</v>
      </c>
      <c r="C123" s="109" t="s">
        <v>26</v>
      </c>
      <c r="D123" s="43" t="s">
        <v>27</v>
      </c>
      <c r="I123" s="9"/>
      <c r="J123" s="9"/>
      <c r="K123" s="9"/>
    </row>
    <row r="124" spans="1:11" x14ac:dyDescent="0.2">
      <c r="A124" s="41" t="s">
        <v>31</v>
      </c>
      <c r="B124" s="53">
        <v>62500</v>
      </c>
      <c r="C124" s="110">
        <f t="shared" ref="C124:C134" si="3">+B124*$C$12</f>
        <v>406854375</v>
      </c>
      <c r="D124" s="45">
        <v>47861</v>
      </c>
      <c r="F124" s="28"/>
      <c r="I124" s="9"/>
      <c r="J124" s="9"/>
      <c r="K124" s="9"/>
    </row>
    <row r="125" spans="1:11" x14ac:dyDescent="0.2">
      <c r="A125" s="41" t="s">
        <v>31</v>
      </c>
      <c r="B125" s="53">
        <v>62500</v>
      </c>
      <c r="C125" s="110">
        <f t="shared" si="3"/>
        <v>406854375</v>
      </c>
      <c r="D125" s="45">
        <v>47891</v>
      </c>
      <c r="F125" s="28"/>
      <c r="I125" s="9"/>
      <c r="J125" s="9"/>
      <c r="K125" s="9"/>
    </row>
    <row r="126" spans="1:11" x14ac:dyDescent="0.2">
      <c r="A126" s="41" t="s">
        <v>31</v>
      </c>
      <c r="B126" s="53">
        <v>62500</v>
      </c>
      <c r="C126" s="110">
        <f t="shared" si="3"/>
        <v>406854375</v>
      </c>
      <c r="D126" s="45">
        <v>47919</v>
      </c>
      <c r="F126" s="28"/>
      <c r="I126" s="9"/>
      <c r="J126" s="9"/>
      <c r="K126" s="9"/>
    </row>
    <row r="127" spans="1:11" x14ac:dyDescent="0.2">
      <c r="A127" s="41" t="s">
        <v>31</v>
      </c>
      <c r="B127" s="53">
        <v>62500</v>
      </c>
      <c r="C127" s="110">
        <f t="shared" si="3"/>
        <v>406854375</v>
      </c>
      <c r="D127" s="45">
        <v>47952</v>
      </c>
      <c r="F127" s="28"/>
      <c r="I127" s="9"/>
      <c r="J127" s="9"/>
      <c r="K127" s="9"/>
    </row>
    <row r="128" spans="1:11" x14ac:dyDescent="0.2">
      <c r="A128" s="41" t="s">
        <v>31</v>
      </c>
      <c r="B128" s="53">
        <v>62500</v>
      </c>
      <c r="C128" s="110">
        <f t="shared" si="3"/>
        <v>406854375</v>
      </c>
      <c r="D128" s="45">
        <v>47980</v>
      </c>
      <c r="F128" s="28"/>
      <c r="I128" s="9"/>
      <c r="J128" s="9"/>
      <c r="K128" s="9"/>
    </row>
    <row r="129" spans="1:11" x14ac:dyDescent="0.2">
      <c r="A129" s="41" t="s">
        <v>31</v>
      </c>
      <c r="B129" s="53">
        <v>62500</v>
      </c>
      <c r="C129" s="110">
        <f t="shared" si="3"/>
        <v>406854375</v>
      </c>
      <c r="D129" s="45">
        <v>48011</v>
      </c>
      <c r="F129" s="28"/>
      <c r="I129" s="9"/>
      <c r="J129" s="9"/>
      <c r="K129" s="9"/>
    </row>
    <row r="130" spans="1:11" x14ac:dyDescent="0.2">
      <c r="A130" s="41" t="s">
        <v>31</v>
      </c>
      <c r="B130" s="53">
        <v>62500</v>
      </c>
      <c r="C130" s="110">
        <f t="shared" si="3"/>
        <v>406854375</v>
      </c>
      <c r="D130" s="45">
        <v>48043</v>
      </c>
      <c r="F130" s="28"/>
      <c r="I130" s="9"/>
      <c r="J130" s="9"/>
      <c r="K130" s="9"/>
    </row>
    <row r="131" spans="1:11" x14ac:dyDescent="0.2">
      <c r="A131" s="41" t="s">
        <v>31</v>
      </c>
      <c r="B131" s="53">
        <v>62500</v>
      </c>
      <c r="C131" s="110">
        <f t="shared" si="3"/>
        <v>406854375</v>
      </c>
      <c r="D131" s="45">
        <v>48072</v>
      </c>
      <c r="F131" s="28"/>
      <c r="I131" s="9"/>
      <c r="J131" s="9"/>
      <c r="K131" s="9"/>
    </row>
    <row r="132" spans="1:11" x14ac:dyDescent="0.2">
      <c r="A132" s="41" t="s">
        <v>31</v>
      </c>
      <c r="B132" s="53">
        <v>250000</v>
      </c>
      <c r="C132" s="110">
        <f t="shared" si="3"/>
        <v>1627417500</v>
      </c>
      <c r="D132" s="45">
        <v>48164</v>
      </c>
      <c r="F132" s="28"/>
      <c r="I132" s="9"/>
      <c r="J132" s="9"/>
      <c r="K132" s="9"/>
    </row>
    <row r="133" spans="1:11" x14ac:dyDescent="0.2">
      <c r="A133" s="41" t="s">
        <v>31</v>
      </c>
      <c r="B133" s="53">
        <v>225000</v>
      </c>
      <c r="C133" s="110">
        <f t="shared" si="3"/>
        <v>1464675750</v>
      </c>
      <c r="D133" s="45">
        <v>48264</v>
      </c>
      <c r="F133" s="28"/>
      <c r="I133" s="9"/>
      <c r="J133" s="9"/>
      <c r="K133" s="9"/>
    </row>
    <row r="134" spans="1:11" x14ac:dyDescent="0.2">
      <c r="A134" s="41" t="s">
        <v>31</v>
      </c>
      <c r="B134" s="53">
        <v>225000</v>
      </c>
      <c r="C134" s="110">
        <f t="shared" si="3"/>
        <v>1464675750</v>
      </c>
      <c r="D134" s="45">
        <v>48354</v>
      </c>
      <c r="F134" s="28"/>
      <c r="I134" s="9"/>
      <c r="J134" s="9"/>
      <c r="K134" s="9"/>
    </row>
    <row r="135" spans="1:11" x14ac:dyDescent="0.2">
      <c r="A135" s="41"/>
      <c r="B135" s="53"/>
      <c r="C135" s="110"/>
      <c r="D135" s="45"/>
      <c r="F135" s="28"/>
      <c r="I135" s="9"/>
      <c r="J135" s="9"/>
      <c r="K135" s="9"/>
    </row>
    <row r="136" spans="1:11" ht="13.5" thickBot="1" x14ac:dyDescent="0.25">
      <c r="I136" s="9"/>
      <c r="J136" s="9"/>
      <c r="K136" s="9"/>
    </row>
    <row r="137" spans="1:11" ht="13.5" thickBot="1" x14ac:dyDescent="0.25">
      <c r="A137" s="46"/>
      <c r="B137" s="56"/>
      <c r="C137" s="112">
        <f>SUM(C124:C136)</f>
        <v>7811604000</v>
      </c>
      <c r="D137" s="47"/>
      <c r="I137" s="9"/>
      <c r="J137" s="9"/>
      <c r="K137" s="9"/>
    </row>
    <row r="138" spans="1:11" x14ac:dyDescent="0.2">
      <c r="C138" s="114"/>
      <c r="I138" s="9"/>
      <c r="J138" s="9"/>
      <c r="K138" s="9"/>
    </row>
    <row r="140" spans="1:11" x14ac:dyDescent="0.2">
      <c r="A140" s="40" t="s">
        <v>32</v>
      </c>
      <c r="B140" s="53"/>
      <c r="C140" s="108"/>
      <c r="D140" s="41"/>
      <c r="I140" s="9"/>
      <c r="J140" s="9"/>
      <c r="K140" s="9"/>
    </row>
    <row r="141" spans="1:11" ht="13.5" thickBot="1" x14ac:dyDescent="0.25">
      <c r="A141" s="42" t="s">
        <v>24</v>
      </c>
      <c r="B141" s="54" t="s">
        <v>25</v>
      </c>
      <c r="C141" s="109" t="s">
        <v>26</v>
      </c>
      <c r="D141" s="43" t="s">
        <v>27</v>
      </c>
      <c r="I141" s="9"/>
      <c r="J141" s="9"/>
      <c r="K141" s="9"/>
    </row>
    <row r="142" spans="1:11" x14ac:dyDescent="0.2">
      <c r="A142" s="41" t="s">
        <v>31</v>
      </c>
      <c r="B142" s="53">
        <v>10595.8905</v>
      </c>
      <c r="C142" s="110">
        <f t="shared" ref="C142:C202" si="4">+B142*$C$12</f>
        <v>68975750.511134997</v>
      </c>
      <c r="D142" s="45">
        <v>46555</v>
      </c>
      <c r="F142" s="28"/>
      <c r="I142" s="9"/>
      <c r="J142" s="9"/>
      <c r="K142" s="9"/>
    </row>
    <row r="143" spans="1:11" x14ac:dyDescent="0.2">
      <c r="A143" s="41" t="s">
        <v>31</v>
      </c>
      <c r="B143" s="53">
        <v>10595.8905</v>
      </c>
      <c r="C143" s="110">
        <f t="shared" si="4"/>
        <v>68975750.511134997</v>
      </c>
      <c r="D143" s="45">
        <v>46646</v>
      </c>
      <c r="F143" s="28"/>
      <c r="I143" s="9"/>
      <c r="J143" s="9"/>
      <c r="K143" s="9"/>
    </row>
    <row r="144" spans="1:11" x14ac:dyDescent="0.2">
      <c r="A144" s="41" t="s">
        <v>31</v>
      </c>
      <c r="B144" s="53">
        <v>10595.8905</v>
      </c>
      <c r="C144" s="110">
        <f t="shared" si="4"/>
        <v>68975750.511134997</v>
      </c>
      <c r="D144" s="45">
        <v>46737</v>
      </c>
      <c r="F144" s="28"/>
      <c r="I144" s="9"/>
      <c r="J144" s="9"/>
      <c r="K144" s="9"/>
    </row>
    <row r="145" spans="1:11" x14ac:dyDescent="0.2">
      <c r="A145" s="41" t="s">
        <v>31</v>
      </c>
      <c r="B145" s="53">
        <v>10595.8905</v>
      </c>
      <c r="C145" s="110">
        <f t="shared" si="4"/>
        <v>68975750.511134997</v>
      </c>
      <c r="D145" s="45">
        <v>46828</v>
      </c>
      <c r="F145" s="28"/>
      <c r="I145" s="9"/>
      <c r="J145" s="9"/>
      <c r="K145" s="9"/>
    </row>
    <row r="146" spans="1:11" x14ac:dyDescent="0.2">
      <c r="A146" s="41" t="s">
        <v>31</v>
      </c>
      <c r="B146" s="53">
        <v>10595.8905</v>
      </c>
      <c r="C146" s="110">
        <f t="shared" si="4"/>
        <v>68975750.511134997</v>
      </c>
      <c r="D146" s="45">
        <v>46919</v>
      </c>
      <c r="F146" s="28"/>
      <c r="I146" s="9"/>
      <c r="J146" s="9"/>
      <c r="K146" s="9"/>
    </row>
    <row r="147" spans="1:11" x14ac:dyDescent="0.2">
      <c r="A147" s="41" t="s">
        <v>31</v>
      </c>
      <c r="B147" s="53">
        <v>10595.8905</v>
      </c>
      <c r="C147" s="110">
        <f t="shared" si="4"/>
        <v>68975750.511134997</v>
      </c>
      <c r="D147" s="45">
        <v>47010</v>
      </c>
      <c r="F147" s="28"/>
      <c r="I147" s="9"/>
      <c r="J147" s="9"/>
      <c r="K147" s="9"/>
    </row>
    <row r="148" spans="1:11" x14ac:dyDescent="0.2">
      <c r="A148" s="41" t="s">
        <v>31</v>
      </c>
      <c r="B148" s="53">
        <v>10595.8905</v>
      </c>
      <c r="C148" s="110">
        <f t="shared" si="4"/>
        <v>68975750.511134997</v>
      </c>
      <c r="D148" s="45">
        <v>47101</v>
      </c>
      <c r="F148" s="28"/>
      <c r="I148" s="9"/>
      <c r="J148" s="9"/>
      <c r="K148" s="9"/>
    </row>
    <row r="149" spans="1:11" x14ac:dyDescent="0.2">
      <c r="A149" s="41" t="s">
        <v>31</v>
      </c>
      <c r="B149" s="53">
        <v>10595.8905</v>
      </c>
      <c r="C149" s="110">
        <f t="shared" si="4"/>
        <v>68975750.511134997</v>
      </c>
      <c r="D149" s="45">
        <v>47192</v>
      </c>
      <c r="F149" s="28"/>
      <c r="I149" s="9"/>
      <c r="J149" s="9"/>
      <c r="K149" s="9"/>
    </row>
    <row r="150" spans="1:11" x14ac:dyDescent="0.2">
      <c r="A150" s="41" t="s">
        <v>31</v>
      </c>
      <c r="B150" s="53">
        <v>10595.8905</v>
      </c>
      <c r="C150" s="110">
        <f t="shared" si="4"/>
        <v>68975750.511134997</v>
      </c>
      <c r="D150" s="45">
        <v>47283</v>
      </c>
      <c r="F150" s="28"/>
      <c r="I150" s="9"/>
      <c r="J150" s="9"/>
      <c r="K150" s="9"/>
    </row>
    <row r="151" spans="1:11" x14ac:dyDescent="0.2">
      <c r="A151" s="41" t="s">
        <v>31</v>
      </c>
      <c r="B151" s="53">
        <v>10595.8905</v>
      </c>
      <c r="C151" s="110">
        <f t="shared" si="4"/>
        <v>68975750.511134997</v>
      </c>
      <c r="D151" s="45">
        <v>47374</v>
      </c>
      <c r="F151" s="28"/>
      <c r="I151" s="9"/>
      <c r="J151" s="9"/>
      <c r="K151" s="9"/>
    </row>
    <row r="152" spans="1:11" x14ac:dyDescent="0.2">
      <c r="A152" s="41" t="s">
        <v>31</v>
      </c>
      <c r="B152" s="53">
        <v>10595.8905</v>
      </c>
      <c r="C152" s="110">
        <f t="shared" si="4"/>
        <v>68975750.511134997</v>
      </c>
      <c r="D152" s="45">
        <v>47465</v>
      </c>
      <c r="F152" s="28"/>
      <c r="I152" s="9"/>
      <c r="J152" s="9"/>
      <c r="K152" s="9"/>
    </row>
    <row r="153" spans="1:11" x14ac:dyDescent="0.2">
      <c r="A153" s="41" t="s">
        <v>31</v>
      </c>
      <c r="B153" s="53">
        <v>10595.8905</v>
      </c>
      <c r="C153" s="110">
        <f t="shared" si="4"/>
        <v>68975750.511134997</v>
      </c>
      <c r="D153" s="45">
        <v>47556</v>
      </c>
      <c r="F153" s="28"/>
      <c r="I153" s="9"/>
      <c r="J153" s="9"/>
      <c r="K153" s="9"/>
    </row>
    <row r="154" spans="1:11" x14ac:dyDescent="0.2">
      <c r="A154" s="41" t="s">
        <v>31</v>
      </c>
      <c r="B154" s="53">
        <v>10595.8905</v>
      </c>
      <c r="C154" s="110">
        <f t="shared" si="4"/>
        <v>68975750.511134997</v>
      </c>
      <c r="D154" s="45">
        <v>47647</v>
      </c>
      <c r="F154" s="28"/>
      <c r="I154" s="9"/>
      <c r="J154" s="9"/>
      <c r="K154" s="9"/>
    </row>
    <row r="155" spans="1:11" x14ac:dyDescent="0.2">
      <c r="A155" s="41" t="s">
        <v>31</v>
      </c>
      <c r="B155" s="53">
        <v>10595.8905</v>
      </c>
      <c r="C155" s="110">
        <f t="shared" si="4"/>
        <v>68975750.511134997</v>
      </c>
      <c r="D155" s="45">
        <v>47738</v>
      </c>
      <c r="F155" s="28"/>
      <c r="I155" s="9"/>
      <c r="J155" s="9"/>
      <c r="K155" s="9"/>
    </row>
    <row r="156" spans="1:11" x14ac:dyDescent="0.2">
      <c r="A156" s="41" t="s">
        <v>31</v>
      </c>
      <c r="B156" s="53">
        <v>10595.8905</v>
      </c>
      <c r="C156" s="110">
        <f t="shared" si="4"/>
        <v>68975750.511134997</v>
      </c>
      <c r="D156" s="45">
        <v>47829</v>
      </c>
      <c r="F156" s="28"/>
      <c r="I156" s="9"/>
      <c r="J156" s="9"/>
      <c r="K156" s="9"/>
    </row>
    <row r="157" spans="1:11" x14ac:dyDescent="0.2">
      <c r="A157" s="41" t="s">
        <v>31</v>
      </c>
      <c r="B157" s="53">
        <v>3726.0274999999997</v>
      </c>
      <c r="C157" s="110">
        <f t="shared" si="4"/>
        <v>24255209.435924999</v>
      </c>
      <c r="D157" s="45">
        <v>47861</v>
      </c>
      <c r="F157" s="28"/>
      <c r="I157" s="9"/>
      <c r="J157" s="9"/>
      <c r="K157" s="9"/>
    </row>
    <row r="158" spans="1:11" x14ac:dyDescent="0.2">
      <c r="A158" s="41" t="s">
        <v>31</v>
      </c>
      <c r="B158" s="53">
        <v>3056.5070000000001</v>
      </c>
      <c r="C158" s="110">
        <f t="shared" si="4"/>
        <v>19896851.92269</v>
      </c>
      <c r="D158" s="45">
        <v>47891</v>
      </c>
      <c r="F158" s="28"/>
      <c r="I158" s="9"/>
      <c r="J158" s="9"/>
      <c r="K158" s="9"/>
    </row>
    <row r="159" spans="1:11" x14ac:dyDescent="0.2">
      <c r="A159" s="41" t="s">
        <v>31</v>
      </c>
      <c r="B159" s="53">
        <v>2445.2055</v>
      </c>
      <c r="C159" s="110">
        <f t="shared" si="4"/>
        <v>15917480.887185</v>
      </c>
      <c r="D159" s="45">
        <v>47919</v>
      </c>
      <c r="F159" s="28"/>
      <c r="I159" s="9"/>
      <c r="J159" s="9"/>
      <c r="K159" s="9"/>
    </row>
    <row r="160" spans="1:11" x14ac:dyDescent="0.2">
      <c r="A160" s="41" t="s">
        <v>31</v>
      </c>
      <c r="B160" s="53">
        <v>2401.5409999999997</v>
      </c>
      <c r="C160" s="110">
        <f t="shared" si="4"/>
        <v>15633239.401469998</v>
      </c>
      <c r="D160" s="45">
        <v>47952</v>
      </c>
      <c r="F160" s="28"/>
      <c r="I160" s="9"/>
      <c r="J160" s="9"/>
      <c r="K160" s="9"/>
    </row>
    <row r="161" spans="1:11" x14ac:dyDescent="0.2">
      <c r="A161" s="41" t="s">
        <v>31</v>
      </c>
      <c r="B161" s="53">
        <v>1630.1369999999999</v>
      </c>
      <c r="C161" s="110">
        <f t="shared" si="4"/>
        <v>10611653.924790001</v>
      </c>
      <c r="D161" s="45">
        <v>47980</v>
      </c>
      <c r="F161" s="28"/>
      <c r="I161" s="9"/>
      <c r="J161" s="9"/>
      <c r="K161" s="9"/>
    </row>
    <row r="162" spans="1:11" x14ac:dyDescent="0.2">
      <c r="A162" s="41" t="s">
        <v>31</v>
      </c>
      <c r="B162" s="53">
        <v>1353.596</v>
      </c>
      <c r="C162" s="110">
        <f t="shared" si="4"/>
        <v>8811463.2733200006</v>
      </c>
      <c r="D162" s="45">
        <v>48011</v>
      </c>
      <c r="F162" s="28"/>
      <c r="I162" s="9"/>
      <c r="J162" s="9"/>
      <c r="K162" s="9"/>
    </row>
    <row r="163" spans="1:11" x14ac:dyDescent="0.2">
      <c r="A163" s="41" t="s">
        <v>31</v>
      </c>
      <c r="B163" s="53">
        <v>931.50699999999995</v>
      </c>
      <c r="C163" s="110">
        <f t="shared" si="4"/>
        <v>6063803.1726899995</v>
      </c>
      <c r="D163" s="45">
        <v>48043</v>
      </c>
      <c r="F163" s="28"/>
      <c r="I163" s="9"/>
      <c r="J163" s="9"/>
      <c r="K163" s="9"/>
    </row>
    <row r="164" spans="1:11" x14ac:dyDescent="0.2">
      <c r="A164" s="41" t="s">
        <v>31</v>
      </c>
      <c r="B164" s="53">
        <v>422.089</v>
      </c>
      <c r="C164" s="110">
        <f t="shared" si="4"/>
        <v>2747660.1006300002</v>
      </c>
      <c r="D164" s="45">
        <v>48072</v>
      </c>
      <c r="F164" s="28"/>
      <c r="I164" s="9"/>
      <c r="J164" s="9"/>
      <c r="K164" s="9"/>
    </row>
    <row r="165" spans="1:11" x14ac:dyDescent="0.2">
      <c r="A165" s="41" t="s">
        <v>31</v>
      </c>
      <c r="B165" s="53">
        <v>5297.9452499999998</v>
      </c>
      <c r="C165" s="110">
        <f t="shared" si="4"/>
        <v>34487875.255567499</v>
      </c>
      <c r="D165" s="45">
        <v>46510</v>
      </c>
      <c r="F165" s="28"/>
      <c r="I165" s="9"/>
      <c r="J165" s="9"/>
      <c r="K165" s="9"/>
    </row>
    <row r="166" spans="1:11" x14ac:dyDescent="0.2">
      <c r="A166" s="41" t="s">
        <v>31</v>
      </c>
      <c r="B166" s="53">
        <v>5297.9452499999998</v>
      </c>
      <c r="C166" s="110">
        <f t="shared" si="4"/>
        <v>34487875.255567499</v>
      </c>
      <c r="D166" s="45">
        <v>46601</v>
      </c>
      <c r="F166" s="28"/>
      <c r="I166" s="9"/>
      <c r="J166" s="9"/>
      <c r="K166" s="9"/>
    </row>
    <row r="167" spans="1:11" x14ac:dyDescent="0.2">
      <c r="A167" s="41" t="s">
        <v>31</v>
      </c>
      <c r="B167" s="53">
        <v>5297.9452499999998</v>
      </c>
      <c r="C167" s="110">
        <f t="shared" si="4"/>
        <v>34487875.255567499</v>
      </c>
      <c r="D167" s="45">
        <v>46692</v>
      </c>
      <c r="F167" s="28"/>
      <c r="I167" s="9"/>
      <c r="J167" s="9"/>
      <c r="K167" s="9"/>
    </row>
    <row r="168" spans="1:11" x14ac:dyDescent="0.2">
      <c r="A168" s="41" t="s">
        <v>31</v>
      </c>
      <c r="B168" s="53">
        <v>5297.9452499999998</v>
      </c>
      <c r="C168" s="110">
        <f t="shared" si="4"/>
        <v>34487875.255567499</v>
      </c>
      <c r="D168" s="45">
        <v>46783</v>
      </c>
      <c r="F168" s="28"/>
      <c r="I168" s="9"/>
      <c r="J168" s="9"/>
      <c r="K168" s="9"/>
    </row>
    <row r="169" spans="1:11" x14ac:dyDescent="0.2">
      <c r="A169" s="41" t="s">
        <v>31</v>
      </c>
      <c r="B169" s="53">
        <v>5297.9452499999998</v>
      </c>
      <c r="C169" s="110">
        <f t="shared" si="4"/>
        <v>34487875.255567499</v>
      </c>
      <c r="D169" s="45">
        <v>46874</v>
      </c>
      <c r="F169" s="28"/>
      <c r="I169" s="9"/>
      <c r="J169" s="9"/>
      <c r="K169" s="9"/>
    </row>
    <row r="170" spans="1:11" x14ac:dyDescent="0.2">
      <c r="A170" s="41" t="s">
        <v>31</v>
      </c>
      <c r="B170" s="53">
        <v>5297.9452499999998</v>
      </c>
      <c r="C170" s="110">
        <f t="shared" si="4"/>
        <v>34487875.255567499</v>
      </c>
      <c r="D170" s="45">
        <v>46965</v>
      </c>
      <c r="F170" s="28"/>
      <c r="I170" s="9"/>
      <c r="J170" s="9"/>
      <c r="K170" s="9"/>
    </row>
    <row r="171" spans="1:11" x14ac:dyDescent="0.2">
      <c r="A171" s="41" t="s">
        <v>31</v>
      </c>
      <c r="B171" s="53">
        <v>5297.9452499999998</v>
      </c>
      <c r="C171" s="110">
        <f t="shared" si="4"/>
        <v>34487875.255567499</v>
      </c>
      <c r="D171" s="45">
        <v>47056</v>
      </c>
      <c r="F171" s="28"/>
      <c r="I171" s="9"/>
      <c r="J171" s="9"/>
      <c r="K171" s="9"/>
    </row>
    <row r="172" spans="1:11" x14ac:dyDescent="0.2">
      <c r="A172" s="41" t="s">
        <v>31</v>
      </c>
      <c r="B172" s="53">
        <v>5297.9452499999998</v>
      </c>
      <c r="C172" s="110">
        <f t="shared" si="4"/>
        <v>34487875.255567499</v>
      </c>
      <c r="D172" s="45">
        <v>47147</v>
      </c>
      <c r="F172" s="28"/>
      <c r="I172" s="9"/>
      <c r="J172" s="9"/>
      <c r="K172" s="9"/>
    </row>
    <row r="173" spans="1:11" x14ac:dyDescent="0.2">
      <c r="A173" s="41" t="s">
        <v>31</v>
      </c>
      <c r="B173" s="53">
        <v>5297.9452499999998</v>
      </c>
      <c r="C173" s="110">
        <f t="shared" si="4"/>
        <v>34487875.255567499</v>
      </c>
      <c r="D173" s="45">
        <v>47238</v>
      </c>
      <c r="F173" s="28"/>
      <c r="I173" s="9"/>
      <c r="J173" s="9"/>
      <c r="K173" s="9"/>
    </row>
    <row r="174" spans="1:11" x14ac:dyDescent="0.2">
      <c r="A174" s="41" t="s">
        <v>31</v>
      </c>
      <c r="B174" s="53">
        <v>5297.9452499999998</v>
      </c>
      <c r="C174" s="110">
        <f t="shared" si="4"/>
        <v>34487875.255567499</v>
      </c>
      <c r="D174" s="45">
        <v>47329</v>
      </c>
      <c r="F174" s="28"/>
      <c r="I174" s="9"/>
      <c r="J174" s="9"/>
      <c r="K174" s="9"/>
    </row>
    <row r="175" spans="1:11" x14ac:dyDescent="0.2">
      <c r="A175" s="41" t="s">
        <v>31</v>
      </c>
      <c r="B175" s="53">
        <v>5297.9452499999998</v>
      </c>
      <c r="C175" s="110">
        <f t="shared" si="4"/>
        <v>34487875.255567499</v>
      </c>
      <c r="D175" s="45">
        <v>47420</v>
      </c>
      <c r="F175" s="28"/>
      <c r="I175" s="9"/>
      <c r="J175" s="9"/>
      <c r="K175" s="9"/>
    </row>
    <row r="176" spans="1:11" x14ac:dyDescent="0.2">
      <c r="A176" s="41" t="s">
        <v>31</v>
      </c>
      <c r="B176" s="53">
        <v>5297.9452499999998</v>
      </c>
      <c r="C176" s="110">
        <f t="shared" si="4"/>
        <v>34487875.255567499</v>
      </c>
      <c r="D176" s="45">
        <v>47511</v>
      </c>
      <c r="F176" s="28"/>
      <c r="I176" s="9"/>
      <c r="J176" s="9"/>
      <c r="K176" s="9"/>
    </row>
    <row r="177" spans="1:11" x14ac:dyDescent="0.2">
      <c r="A177" s="41" t="s">
        <v>31</v>
      </c>
      <c r="B177" s="53">
        <v>5297.9452499999998</v>
      </c>
      <c r="C177" s="110">
        <f t="shared" si="4"/>
        <v>34487875.255567499</v>
      </c>
      <c r="D177" s="45">
        <v>47602</v>
      </c>
      <c r="F177" s="28"/>
      <c r="I177" s="9"/>
      <c r="J177" s="9"/>
      <c r="K177" s="9"/>
    </row>
    <row r="178" spans="1:11" x14ac:dyDescent="0.2">
      <c r="A178" s="41" t="s">
        <v>31</v>
      </c>
      <c r="B178" s="53">
        <v>5297.9452499999998</v>
      </c>
      <c r="C178" s="110">
        <f t="shared" si="4"/>
        <v>34487875.255567499</v>
      </c>
      <c r="D178" s="45">
        <v>47693</v>
      </c>
      <c r="F178" s="28"/>
      <c r="I178" s="9"/>
      <c r="J178" s="9"/>
      <c r="K178" s="9"/>
    </row>
    <row r="179" spans="1:11" x14ac:dyDescent="0.2">
      <c r="A179" s="41" t="s">
        <v>31</v>
      </c>
      <c r="B179" s="53">
        <v>5297.9452499999998</v>
      </c>
      <c r="C179" s="110">
        <f t="shared" si="4"/>
        <v>34487875.255567499</v>
      </c>
      <c r="D179" s="45">
        <v>47784</v>
      </c>
      <c r="F179" s="28"/>
      <c r="I179" s="9"/>
      <c r="J179" s="9"/>
      <c r="K179" s="9"/>
    </row>
    <row r="180" spans="1:11" x14ac:dyDescent="0.2">
      <c r="A180" s="41" t="s">
        <v>31</v>
      </c>
      <c r="B180" s="53">
        <v>5297.9452499999998</v>
      </c>
      <c r="C180" s="110">
        <f t="shared" si="4"/>
        <v>34487875.255567499</v>
      </c>
      <c r="D180" s="45">
        <v>47875</v>
      </c>
      <c r="F180" s="28"/>
      <c r="I180" s="9"/>
      <c r="J180" s="9"/>
      <c r="K180" s="9"/>
    </row>
    <row r="181" spans="1:11" x14ac:dyDescent="0.2">
      <c r="A181" s="41" t="s">
        <v>31</v>
      </c>
      <c r="B181" s="53">
        <v>5297.9452499999998</v>
      </c>
      <c r="C181" s="110">
        <f t="shared" si="4"/>
        <v>34487875.255567499</v>
      </c>
      <c r="D181" s="45">
        <v>47966</v>
      </c>
      <c r="F181" s="28"/>
      <c r="I181" s="9"/>
      <c r="J181" s="9"/>
      <c r="K181" s="9"/>
    </row>
    <row r="182" spans="1:11" x14ac:dyDescent="0.2">
      <c r="A182" s="41" t="s">
        <v>31</v>
      </c>
      <c r="B182" s="53">
        <v>5297.9452499999998</v>
      </c>
      <c r="C182" s="110">
        <f t="shared" si="4"/>
        <v>34487875.255567499</v>
      </c>
      <c r="D182" s="45">
        <v>48057</v>
      </c>
      <c r="F182" s="28"/>
      <c r="I182" s="9"/>
      <c r="J182" s="9"/>
      <c r="K182" s="9"/>
    </row>
    <row r="183" spans="1:11" x14ac:dyDescent="0.2">
      <c r="A183" s="41" t="s">
        <v>31</v>
      </c>
      <c r="B183" s="53">
        <v>6229.4520000000002</v>
      </c>
      <c r="C183" s="110">
        <f t="shared" si="4"/>
        <v>40551676.800840005</v>
      </c>
      <c r="D183" s="45">
        <v>48164</v>
      </c>
      <c r="F183" s="28"/>
      <c r="I183" s="9"/>
      <c r="J183" s="9"/>
      <c r="K183" s="9"/>
    </row>
    <row r="184" spans="1:11" x14ac:dyDescent="0.2">
      <c r="A184" s="41" t="s">
        <v>31</v>
      </c>
      <c r="B184" s="53">
        <v>4768.1507249999995</v>
      </c>
      <c r="C184" s="110">
        <f t="shared" si="4"/>
        <v>31039087.730010748</v>
      </c>
      <c r="D184" s="45">
        <v>46490</v>
      </c>
      <c r="F184" s="28"/>
      <c r="I184" s="9"/>
      <c r="J184" s="9"/>
      <c r="K184" s="9"/>
    </row>
    <row r="185" spans="1:11" x14ac:dyDescent="0.2">
      <c r="A185" s="41" t="s">
        <v>31</v>
      </c>
      <c r="B185" s="53">
        <v>4768.1507249999995</v>
      </c>
      <c r="C185" s="110">
        <f t="shared" si="4"/>
        <v>31039087.730010748</v>
      </c>
      <c r="D185" s="45">
        <v>46581</v>
      </c>
      <c r="F185" s="28"/>
      <c r="I185" s="9"/>
      <c r="J185" s="9"/>
      <c r="K185" s="9"/>
    </row>
    <row r="186" spans="1:11" x14ac:dyDescent="0.2">
      <c r="A186" s="41" t="s">
        <v>31</v>
      </c>
      <c r="B186" s="53">
        <v>4768.1507249999995</v>
      </c>
      <c r="C186" s="110">
        <f t="shared" si="4"/>
        <v>31039087.730010748</v>
      </c>
      <c r="D186" s="45">
        <v>46672</v>
      </c>
      <c r="F186" s="28"/>
      <c r="I186" s="9"/>
      <c r="J186" s="9"/>
      <c r="K186" s="9"/>
    </row>
    <row r="187" spans="1:11" x14ac:dyDescent="0.2">
      <c r="A187" s="41" t="s">
        <v>31</v>
      </c>
      <c r="B187" s="53">
        <v>4768.1507249999995</v>
      </c>
      <c r="C187" s="110">
        <f t="shared" si="4"/>
        <v>31039087.730010748</v>
      </c>
      <c r="D187" s="45">
        <v>46763</v>
      </c>
      <c r="F187" s="28"/>
      <c r="I187" s="9"/>
      <c r="J187" s="9"/>
      <c r="K187" s="9"/>
    </row>
    <row r="188" spans="1:11" x14ac:dyDescent="0.2">
      <c r="A188" s="41" t="s">
        <v>31</v>
      </c>
      <c r="B188" s="53">
        <v>4768.1507249999995</v>
      </c>
      <c r="C188" s="110">
        <f t="shared" si="4"/>
        <v>31039087.730010748</v>
      </c>
      <c r="D188" s="45">
        <v>46854</v>
      </c>
      <c r="F188" s="28"/>
      <c r="I188" s="9"/>
      <c r="J188" s="9"/>
      <c r="K188" s="9"/>
    </row>
    <row r="189" spans="1:11" x14ac:dyDescent="0.2">
      <c r="A189" s="41" t="s">
        <v>31</v>
      </c>
      <c r="B189" s="53">
        <v>4768.1507249999995</v>
      </c>
      <c r="C189" s="110">
        <f t="shared" si="4"/>
        <v>31039087.730010748</v>
      </c>
      <c r="D189" s="45">
        <v>46945</v>
      </c>
      <c r="F189" s="28"/>
      <c r="I189" s="9"/>
      <c r="J189" s="9"/>
      <c r="K189" s="9"/>
    </row>
    <row r="190" spans="1:11" x14ac:dyDescent="0.2">
      <c r="A190" s="41" t="s">
        <v>31</v>
      </c>
      <c r="B190" s="53">
        <v>4768.1507249999995</v>
      </c>
      <c r="C190" s="110">
        <f t="shared" si="4"/>
        <v>31039087.730010748</v>
      </c>
      <c r="D190" s="45">
        <v>47036</v>
      </c>
      <c r="F190" s="28"/>
      <c r="I190" s="9"/>
      <c r="J190" s="9"/>
      <c r="K190" s="9"/>
    </row>
    <row r="191" spans="1:11" x14ac:dyDescent="0.2">
      <c r="A191" s="41" t="s">
        <v>31</v>
      </c>
      <c r="B191" s="53">
        <v>4768.1507249999995</v>
      </c>
      <c r="C191" s="110">
        <f t="shared" si="4"/>
        <v>31039087.730010748</v>
      </c>
      <c r="D191" s="45">
        <v>47127</v>
      </c>
      <c r="F191" s="28"/>
      <c r="I191" s="9"/>
      <c r="J191" s="9"/>
      <c r="K191" s="9"/>
    </row>
    <row r="192" spans="1:11" x14ac:dyDescent="0.2">
      <c r="A192" s="41" t="s">
        <v>31</v>
      </c>
      <c r="B192" s="53">
        <v>4768.1507249999995</v>
      </c>
      <c r="C192" s="110">
        <f t="shared" si="4"/>
        <v>31039087.730010748</v>
      </c>
      <c r="D192" s="45">
        <v>47218</v>
      </c>
      <c r="F192" s="28"/>
      <c r="I192" s="9"/>
      <c r="J192" s="9"/>
      <c r="K192" s="9"/>
    </row>
    <row r="193" spans="1:11" x14ac:dyDescent="0.2">
      <c r="A193" s="41" t="s">
        <v>31</v>
      </c>
      <c r="B193" s="53">
        <v>4768.1507249999995</v>
      </c>
      <c r="C193" s="110">
        <f t="shared" si="4"/>
        <v>31039087.730010748</v>
      </c>
      <c r="D193" s="45">
        <v>47309</v>
      </c>
      <c r="F193" s="28"/>
      <c r="I193" s="9"/>
      <c r="J193" s="9"/>
      <c r="K193" s="9"/>
    </row>
    <row r="194" spans="1:11" x14ac:dyDescent="0.2">
      <c r="A194" s="41" t="s">
        <v>31</v>
      </c>
      <c r="B194" s="53">
        <v>4768.1507249999995</v>
      </c>
      <c r="C194" s="110">
        <f t="shared" si="4"/>
        <v>31039087.730010748</v>
      </c>
      <c r="D194" s="45">
        <v>47400</v>
      </c>
      <c r="F194" s="28"/>
      <c r="I194" s="9"/>
      <c r="J194" s="9"/>
      <c r="K194" s="9"/>
    </row>
    <row r="195" spans="1:11" x14ac:dyDescent="0.2">
      <c r="A195" s="41" t="s">
        <v>31</v>
      </c>
      <c r="B195" s="53">
        <v>4768.1507249999995</v>
      </c>
      <c r="C195" s="110">
        <f t="shared" si="4"/>
        <v>31039087.730010748</v>
      </c>
      <c r="D195" s="45">
        <v>47491</v>
      </c>
      <c r="F195" s="28"/>
      <c r="I195" s="9"/>
      <c r="J195" s="9"/>
      <c r="K195" s="9"/>
    </row>
    <row r="196" spans="1:11" x14ac:dyDescent="0.2">
      <c r="A196" s="41" t="s">
        <v>31</v>
      </c>
      <c r="B196" s="53">
        <v>4768.1507249999995</v>
      </c>
      <c r="C196" s="110">
        <f t="shared" si="4"/>
        <v>31039087.730010748</v>
      </c>
      <c r="D196" s="45">
        <v>47582</v>
      </c>
      <c r="F196" s="28"/>
      <c r="I196" s="9"/>
      <c r="J196" s="9"/>
      <c r="K196" s="9"/>
    </row>
    <row r="197" spans="1:11" x14ac:dyDescent="0.2">
      <c r="A197" s="41" t="s">
        <v>31</v>
      </c>
      <c r="B197" s="53">
        <v>4768.1507249999995</v>
      </c>
      <c r="C197" s="110">
        <f t="shared" si="4"/>
        <v>31039087.730010748</v>
      </c>
      <c r="D197" s="45">
        <v>47673</v>
      </c>
      <c r="F197" s="28"/>
      <c r="I197" s="9"/>
      <c r="J197" s="9"/>
      <c r="K197" s="9"/>
    </row>
    <row r="198" spans="1:11" x14ac:dyDescent="0.2">
      <c r="A198" s="41" t="s">
        <v>31</v>
      </c>
      <c r="B198" s="53">
        <v>4768.1507249999995</v>
      </c>
      <c r="C198" s="110">
        <f t="shared" si="4"/>
        <v>31039087.730010748</v>
      </c>
      <c r="D198" s="45">
        <v>47764</v>
      </c>
      <c r="F198" s="28"/>
      <c r="I198" s="9"/>
      <c r="J198" s="9"/>
      <c r="K198" s="9"/>
    </row>
    <row r="199" spans="1:11" x14ac:dyDescent="0.2">
      <c r="A199" s="41" t="s">
        <v>31</v>
      </c>
      <c r="B199" s="53">
        <v>4768.1507249999995</v>
      </c>
      <c r="C199" s="110">
        <f t="shared" si="4"/>
        <v>31039087.730010748</v>
      </c>
      <c r="D199" s="45">
        <v>47855</v>
      </c>
      <c r="F199" s="28"/>
      <c r="I199" s="9"/>
      <c r="J199" s="9"/>
      <c r="K199" s="9"/>
    </row>
    <row r="200" spans="1:11" x14ac:dyDescent="0.2">
      <c r="A200" s="41" t="s">
        <v>31</v>
      </c>
      <c r="B200" s="53">
        <v>4768.1507249999995</v>
      </c>
      <c r="C200" s="110">
        <f t="shared" si="4"/>
        <v>31039087.730010748</v>
      </c>
      <c r="D200" s="45">
        <v>47946</v>
      </c>
      <c r="F200" s="28"/>
      <c r="I200" s="9"/>
      <c r="J200" s="9"/>
      <c r="K200" s="9"/>
    </row>
    <row r="201" spans="1:11" x14ac:dyDescent="0.2">
      <c r="A201" s="41" t="s">
        <v>31</v>
      </c>
      <c r="B201" s="53">
        <v>4768.1507249999995</v>
      </c>
      <c r="C201" s="110">
        <f t="shared" si="4"/>
        <v>31039087.730010748</v>
      </c>
      <c r="D201" s="45">
        <v>48037</v>
      </c>
      <c r="F201" s="28"/>
      <c r="I201" s="9"/>
      <c r="J201" s="9"/>
      <c r="K201" s="9"/>
    </row>
    <row r="202" spans="1:11" x14ac:dyDescent="0.2">
      <c r="A202" s="41" t="s">
        <v>31</v>
      </c>
      <c r="B202" s="53">
        <v>4768.1507249999995</v>
      </c>
      <c r="C202" s="110">
        <f t="shared" si="4"/>
        <v>31039087.730010748</v>
      </c>
      <c r="D202" s="45">
        <v>48128</v>
      </c>
      <c r="F202" s="28"/>
      <c r="I202" s="9"/>
      <c r="J202" s="9"/>
      <c r="K202" s="9"/>
    </row>
    <row r="203" spans="1:11" x14ac:dyDescent="0.2">
      <c r="A203" s="41" t="s">
        <v>31</v>
      </c>
      <c r="B203" s="53">
        <v>4768.1507249999995</v>
      </c>
      <c r="C203" s="110">
        <f t="shared" ref="C203:C224" si="5">+B203*$C$12</f>
        <v>31039087.730010748</v>
      </c>
      <c r="D203" s="45">
        <v>48219</v>
      </c>
      <c r="F203" s="28"/>
      <c r="I203" s="9"/>
      <c r="J203" s="9"/>
      <c r="K203" s="9"/>
    </row>
    <row r="204" spans="1:11" x14ac:dyDescent="0.2">
      <c r="A204" s="41" t="s">
        <v>31</v>
      </c>
      <c r="B204" s="53">
        <v>2357.8767000000003</v>
      </c>
      <c r="C204" s="110">
        <f t="shared" si="5"/>
        <v>15348999.217689002</v>
      </c>
      <c r="D204" s="45">
        <v>48264</v>
      </c>
      <c r="F204" s="28"/>
      <c r="I204" s="9"/>
      <c r="J204" s="9"/>
      <c r="K204" s="9"/>
    </row>
    <row r="205" spans="1:11" x14ac:dyDescent="0.2">
      <c r="A205" s="41" t="s">
        <v>31</v>
      </c>
      <c r="B205" s="53">
        <v>4664.25</v>
      </c>
      <c r="C205" s="110">
        <f t="shared" si="5"/>
        <v>30362728.297499999</v>
      </c>
      <c r="D205" s="45">
        <v>46527</v>
      </c>
      <c r="F205" s="28"/>
      <c r="I205" s="9"/>
      <c r="J205" s="9"/>
      <c r="K205" s="9"/>
    </row>
    <row r="206" spans="1:11" x14ac:dyDescent="0.2">
      <c r="A206" s="41" t="s">
        <v>31</v>
      </c>
      <c r="B206" s="53">
        <v>4819.5</v>
      </c>
      <c r="C206" s="110">
        <f t="shared" si="5"/>
        <v>31373354.565000001</v>
      </c>
      <c r="D206" s="45">
        <v>46619</v>
      </c>
      <c r="F206" s="28"/>
      <c r="I206" s="9"/>
      <c r="J206" s="9"/>
      <c r="K206" s="9"/>
    </row>
    <row r="207" spans="1:11" x14ac:dyDescent="0.2">
      <c r="A207" s="41" t="s">
        <v>31</v>
      </c>
      <c r="B207" s="53">
        <v>4819.5</v>
      </c>
      <c r="C207" s="110">
        <f t="shared" si="5"/>
        <v>31373354.565000001</v>
      </c>
      <c r="D207" s="45">
        <v>46711</v>
      </c>
      <c r="F207" s="28"/>
      <c r="I207" s="9"/>
      <c r="J207" s="9"/>
      <c r="K207" s="9"/>
    </row>
    <row r="208" spans="1:11" x14ac:dyDescent="0.2">
      <c r="A208" s="41" t="s">
        <v>31</v>
      </c>
      <c r="B208" s="53">
        <v>4819.5</v>
      </c>
      <c r="C208" s="110">
        <f t="shared" si="5"/>
        <v>31373354.565000001</v>
      </c>
      <c r="D208" s="45">
        <v>46803</v>
      </c>
      <c r="F208" s="28"/>
      <c r="I208" s="9"/>
      <c r="J208" s="9"/>
      <c r="K208" s="9"/>
    </row>
    <row r="209" spans="1:11" x14ac:dyDescent="0.2">
      <c r="A209" s="41" t="s">
        <v>31</v>
      </c>
      <c r="B209" s="53">
        <v>4716</v>
      </c>
      <c r="C209" s="110">
        <f t="shared" si="5"/>
        <v>30699603.719999999</v>
      </c>
      <c r="D209" s="45">
        <v>46893</v>
      </c>
      <c r="F209" s="28"/>
      <c r="I209" s="9"/>
      <c r="J209" s="9"/>
      <c r="K209" s="9"/>
    </row>
    <row r="210" spans="1:11" x14ac:dyDescent="0.2">
      <c r="A210" s="41" t="s">
        <v>31</v>
      </c>
      <c r="B210" s="53">
        <v>4819.5</v>
      </c>
      <c r="C210" s="110">
        <f t="shared" si="5"/>
        <v>31373354.565000001</v>
      </c>
      <c r="D210" s="45">
        <v>46985</v>
      </c>
      <c r="F210" s="28"/>
      <c r="I210" s="9"/>
      <c r="J210" s="9"/>
      <c r="K210" s="9"/>
    </row>
    <row r="211" spans="1:11" x14ac:dyDescent="0.2">
      <c r="A211" s="41" t="s">
        <v>31</v>
      </c>
      <c r="B211" s="53">
        <v>4819.5</v>
      </c>
      <c r="C211" s="110">
        <f t="shared" si="5"/>
        <v>31373354.565000001</v>
      </c>
      <c r="D211" s="45">
        <v>47077</v>
      </c>
      <c r="F211" s="28"/>
      <c r="I211" s="9"/>
      <c r="J211" s="9"/>
      <c r="K211" s="9"/>
    </row>
    <row r="212" spans="1:11" x14ac:dyDescent="0.2">
      <c r="A212" s="41" t="s">
        <v>31</v>
      </c>
      <c r="B212" s="53">
        <v>4819.5</v>
      </c>
      <c r="C212" s="110">
        <f t="shared" si="5"/>
        <v>31373354.565000001</v>
      </c>
      <c r="D212" s="45">
        <v>47169</v>
      </c>
      <c r="F212" s="28"/>
      <c r="I212" s="9"/>
      <c r="J212" s="9"/>
      <c r="K212" s="9"/>
    </row>
    <row r="213" spans="1:11" x14ac:dyDescent="0.2">
      <c r="A213" s="41" t="s">
        <v>31</v>
      </c>
      <c r="B213" s="53">
        <v>4664.25</v>
      </c>
      <c r="C213" s="110">
        <f t="shared" si="5"/>
        <v>30362728.297499999</v>
      </c>
      <c r="D213" s="45">
        <v>47258</v>
      </c>
      <c r="F213" s="28"/>
      <c r="I213" s="9"/>
      <c r="J213" s="9"/>
      <c r="K213" s="9"/>
    </row>
    <row r="214" spans="1:11" x14ac:dyDescent="0.2">
      <c r="A214" s="41" t="s">
        <v>31</v>
      </c>
      <c r="B214" s="53">
        <v>4819.5</v>
      </c>
      <c r="C214" s="110">
        <f t="shared" si="5"/>
        <v>31373354.565000001</v>
      </c>
      <c r="D214" s="45">
        <v>47350</v>
      </c>
      <c r="F214" s="28"/>
      <c r="I214" s="9"/>
      <c r="J214" s="9"/>
      <c r="K214" s="9"/>
    </row>
    <row r="215" spans="1:11" x14ac:dyDescent="0.2">
      <c r="A215" s="41" t="s">
        <v>31</v>
      </c>
      <c r="B215" s="53">
        <v>4819.5</v>
      </c>
      <c r="C215" s="110">
        <f t="shared" si="5"/>
        <v>31373354.565000001</v>
      </c>
      <c r="D215" s="45">
        <v>47442</v>
      </c>
      <c r="F215" s="28"/>
      <c r="I215" s="9"/>
      <c r="J215" s="9"/>
      <c r="K215" s="9"/>
    </row>
    <row r="216" spans="1:11" x14ac:dyDescent="0.2">
      <c r="A216" s="41" t="s">
        <v>31</v>
      </c>
      <c r="B216" s="53">
        <v>4819.5</v>
      </c>
      <c r="C216" s="110">
        <f t="shared" si="5"/>
        <v>31373354.565000001</v>
      </c>
      <c r="D216" s="45">
        <v>47534</v>
      </c>
      <c r="F216" s="28"/>
      <c r="I216" s="9"/>
      <c r="J216" s="9"/>
      <c r="K216" s="9"/>
    </row>
    <row r="217" spans="1:11" x14ac:dyDescent="0.2">
      <c r="A217" s="41" t="s">
        <v>31</v>
      </c>
      <c r="B217" s="53">
        <v>4664.25</v>
      </c>
      <c r="C217" s="110">
        <f t="shared" si="5"/>
        <v>30362728.297499999</v>
      </c>
      <c r="D217" s="45">
        <v>47623</v>
      </c>
      <c r="F217" s="28"/>
      <c r="I217" s="9"/>
      <c r="J217" s="9"/>
      <c r="K217" s="9"/>
    </row>
    <row r="218" spans="1:11" x14ac:dyDescent="0.2">
      <c r="A218" s="41" t="s">
        <v>31</v>
      </c>
      <c r="B218" s="53">
        <v>4819.5</v>
      </c>
      <c r="C218" s="110">
        <f t="shared" si="5"/>
        <v>31373354.565000001</v>
      </c>
      <c r="D218" s="45">
        <v>47715</v>
      </c>
      <c r="F218" s="28"/>
      <c r="I218" s="9"/>
      <c r="J218" s="9"/>
      <c r="K218" s="9"/>
    </row>
    <row r="219" spans="1:11" x14ac:dyDescent="0.2">
      <c r="A219" s="41" t="s">
        <v>31</v>
      </c>
      <c r="B219" s="53">
        <v>4819.5</v>
      </c>
      <c r="C219" s="110">
        <f t="shared" si="5"/>
        <v>31373354.565000001</v>
      </c>
      <c r="D219" s="45">
        <v>47807</v>
      </c>
      <c r="F219" s="28"/>
      <c r="I219" s="9"/>
      <c r="J219" s="9"/>
      <c r="K219" s="9"/>
    </row>
    <row r="220" spans="1:11" x14ac:dyDescent="0.2">
      <c r="A220" s="41" t="s">
        <v>31</v>
      </c>
      <c r="B220" s="53">
        <v>4819.5</v>
      </c>
      <c r="C220" s="110">
        <f t="shared" si="5"/>
        <v>31373354.565000001</v>
      </c>
      <c r="D220" s="45">
        <v>47899</v>
      </c>
      <c r="F220" s="28"/>
      <c r="I220" s="9"/>
      <c r="J220" s="9"/>
      <c r="K220" s="9"/>
    </row>
    <row r="221" spans="1:11" x14ac:dyDescent="0.2">
      <c r="A221" s="41" t="s">
        <v>31</v>
      </c>
      <c r="B221" s="53">
        <v>4664.25</v>
      </c>
      <c r="C221" s="110">
        <f t="shared" si="5"/>
        <v>30362728.297499999</v>
      </c>
      <c r="D221" s="45">
        <v>47988</v>
      </c>
      <c r="F221" s="28"/>
      <c r="I221" s="9"/>
      <c r="J221" s="9"/>
      <c r="K221" s="9"/>
    </row>
    <row r="222" spans="1:11" x14ac:dyDescent="0.2">
      <c r="A222" s="41" t="s">
        <v>31</v>
      </c>
      <c r="B222" s="53">
        <v>4819.5</v>
      </c>
      <c r="C222" s="110">
        <f t="shared" si="5"/>
        <v>31373354.565000001</v>
      </c>
      <c r="D222" s="45">
        <v>48080</v>
      </c>
      <c r="F222" s="28"/>
      <c r="I222" s="9"/>
      <c r="J222" s="9"/>
      <c r="K222" s="9"/>
    </row>
    <row r="223" spans="1:11" x14ac:dyDescent="0.2">
      <c r="A223" s="41" t="s">
        <v>31</v>
      </c>
      <c r="B223" s="53">
        <v>4819.5</v>
      </c>
      <c r="C223" s="110">
        <f t="shared" si="5"/>
        <v>31373354.565000001</v>
      </c>
      <c r="D223" s="45">
        <v>48172</v>
      </c>
      <c r="F223" s="28"/>
      <c r="I223" s="9"/>
      <c r="J223" s="9"/>
      <c r="K223" s="9"/>
    </row>
    <row r="224" spans="1:11" x14ac:dyDescent="0.2">
      <c r="A224" s="41" t="s">
        <v>31</v>
      </c>
      <c r="B224" s="53">
        <v>4819.5</v>
      </c>
      <c r="C224" s="110">
        <f t="shared" si="5"/>
        <v>31373354.565000001</v>
      </c>
      <c r="D224" s="45">
        <v>48264</v>
      </c>
      <c r="F224" s="28"/>
      <c r="I224" s="9"/>
      <c r="J224" s="9"/>
      <c r="K224" s="9"/>
    </row>
    <row r="225" spans="1:11" x14ac:dyDescent="0.2">
      <c r="A225" s="41" t="s">
        <v>31</v>
      </c>
      <c r="B225" s="53">
        <v>4716</v>
      </c>
      <c r="C225" s="110">
        <f>+B225*$C$12-29</f>
        <v>30699574.719999999</v>
      </c>
      <c r="D225" s="45">
        <v>48354</v>
      </c>
      <c r="F225" s="28"/>
      <c r="I225" s="9"/>
      <c r="J225" s="9"/>
      <c r="K225" s="9"/>
    </row>
    <row r="226" spans="1:11" x14ac:dyDescent="0.2">
      <c r="A226" s="41"/>
      <c r="B226" s="53"/>
      <c r="C226" s="110"/>
      <c r="D226" s="45"/>
      <c r="F226" s="28"/>
      <c r="I226" s="9"/>
      <c r="J226" s="9"/>
      <c r="K226" s="9"/>
    </row>
    <row r="228" spans="1:11" ht="13.5" thickBot="1" x14ac:dyDescent="0.25">
      <c r="I228" s="9"/>
      <c r="J228" s="9"/>
      <c r="K228" s="9"/>
    </row>
    <row r="229" spans="1:11" ht="13.5" thickBot="1" x14ac:dyDescent="0.25">
      <c r="A229" s="46"/>
      <c r="B229" s="56"/>
      <c r="C229" s="112">
        <f>SUM(C142:C228)</f>
        <v>3089488215.1096869</v>
      </c>
      <c r="D229" s="47"/>
      <c r="I229" s="9"/>
      <c r="J229" s="9"/>
      <c r="K229" s="9"/>
    </row>
    <row r="231" spans="1:11" ht="13.5" thickBot="1" x14ac:dyDescent="0.25">
      <c r="A231" s="42" t="s">
        <v>33</v>
      </c>
      <c r="B231" s="54"/>
      <c r="C231" s="109">
        <v>-3017743334</v>
      </c>
      <c r="D231" s="43"/>
      <c r="I231" s="9"/>
      <c r="J231" s="9"/>
      <c r="K231" s="9"/>
    </row>
    <row r="232" spans="1:11" ht="13.5" thickBot="1" x14ac:dyDescent="0.25">
      <c r="I232" s="9"/>
      <c r="J232" s="9"/>
      <c r="K232" s="9"/>
    </row>
    <row r="233" spans="1:11" ht="13.5" thickBot="1" x14ac:dyDescent="0.25">
      <c r="A233" s="94" t="s">
        <v>35</v>
      </c>
      <c r="B233" s="59"/>
      <c r="C233" s="113">
        <f>+C112+C119+C137+C229+C231</f>
        <v>7883348881.1096878</v>
      </c>
      <c r="D233" s="58"/>
      <c r="F233" s="32"/>
      <c r="I233" s="9"/>
      <c r="J233" s="9"/>
      <c r="K233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ignoredErrors>
    <ignoredError sqref="C4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42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0" customWidth="1"/>
    <col min="3" max="3" width="15" style="27" customWidth="1"/>
    <col min="4" max="4" width="15" style="86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69"/>
      <c r="C1" s="7"/>
      <c r="D1" s="85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1"/>
      <c r="D9" s="87"/>
    </row>
    <row r="10" spans="1:23" x14ac:dyDescent="0.2">
      <c r="B10" s="72"/>
      <c r="C10" s="13"/>
      <c r="D10" s="88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20</v>
      </c>
      <c r="B11" s="73"/>
      <c r="C11" s="30">
        <f>+'1.1'!C11</f>
        <v>46112</v>
      </c>
      <c r="D11" s="8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21</v>
      </c>
      <c r="B12" s="73"/>
      <c r="C12" s="4">
        <f>+'1.1'!C12</f>
        <v>6509.67</v>
      </c>
      <c r="D12" s="90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4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4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4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0" t="s">
        <v>36</v>
      </c>
      <c r="B16" s="75"/>
      <c r="C16" s="41"/>
      <c r="D16" s="91"/>
    </row>
    <row r="17" spans="1:6" ht="13.5" thickBot="1" x14ac:dyDescent="0.25">
      <c r="A17" s="42" t="s">
        <v>37</v>
      </c>
      <c r="B17" s="54" t="s">
        <v>25</v>
      </c>
      <c r="C17" s="62" t="s">
        <v>26</v>
      </c>
      <c r="D17" s="43" t="s">
        <v>27</v>
      </c>
    </row>
    <row r="18" spans="1:6" customFormat="1" x14ac:dyDescent="0.2">
      <c r="A18" t="s">
        <v>119</v>
      </c>
      <c r="B18" s="76"/>
      <c r="C18" s="68">
        <v>13395000</v>
      </c>
      <c r="D18" s="67">
        <v>46134</v>
      </c>
      <c r="E18" s="66"/>
      <c r="F18" s="5"/>
    </row>
    <row r="19" spans="1:6" customFormat="1" x14ac:dyDescent="0.2">
      <c r="A19" t="s">
        <v>38</v>
      </c>
      <c r="B19" s="76"/>
      <c r="C19" s="68">
        <v>4085000</v>
      </c>
      <c r="D19" s="67">
        <v>46131</v>
      </c>
      <c r="E19" s="66"/>
      <c r="F19" s="5"/>
    </row>
    <row r="20" spans="1:6" customFormat="1" x14ac:dyDescent="0.2">
      <c r="A20" t="s">
        <v>206</v>
      </c>
      <c r="B20" s="76"/>
      <c r="C20" s="68">
        <v>800000</v>
      </c>
      <c r="D20" s="67">
        <v>46127</v>
      </c>
      <c r="E20" s="66"/>
      <c r="F20" s="5"/>
    </row>
    <row r="21" spans="1:6" customFormat="1" x14ac:dyDescent="0.2">
      <c r="A21" t="s">
        <v>129</v>
      </c>
      <c r="B21" s="76"/>
      <c r="C21" s="68">
        <v>2397600</v>
      </c>
      <c r="D21" s="67">
        <v>46127</v>
      </c>
      <c r="E21" s="66"/>
      <c r="F21" s="5"/>
    </row>
    <row r="22" spans="1:6" customFormat="1" x14ac:dyDescent="0.2">
      <c r="A22" t="s">
        <v>207</v>
      </c>
      <c r="B22" s="76"/>
      <c r="C22" s="68">
        <v>1802000</v>
      </c>
      <c r="D22" s="67">
        <v>46121</v>
      </c>
      <c r="E22" s="66"/>
      <c r="F22" s="5"/>
    </row>
    <row r="23" spans="1:6" customFormat="1" x14ac:dyDescent="0.2">
      <c r="A23" t="s">
        <v>101</v>
      </c>
      <c r="B23" s="76"/>
      <c r="C23" s="68">
        <v>1320000</v>
      </c>
      <c r="D23" s="67">
        <v>46138</v>
      </c>
      <c r="E23" s="66"/>
      <c r="F23" s="5"/>
    </row>
    <row r="24" spans="1:6" customFormat="1" x14ac:dyDescent="0.2">
      <c r="A24" t="s">
        <v>208</v>
      </c>
      <c r="B24" s="76"/>
      <c r="C24" s="68">
        <v>530000</v>
      </c>
      <c r="D24" s="67">
        <v>46114</v>
      </c>
      <c r="E24" s="66"/>
      <c r="F24" s="5"/>
    </row>
    <row r="25" spans="1:6" customFormat="1" x14ac:dyDescent="0.2">
      <c r="A25" t="s">
        <v>209</v>
      </c>
      <c r="B25" s="76"/>
      <c r="C25" s="68">
        <v>8967451</v>
      </c>
      <c r="D25" s="67">
        <v>46134</v>
      </c>
      <c r="E25" s="66"/>
      <c r="F25" s="5"/>
    </row>
    <row r="26" spans="1:6" customFormat="1" x14ac:dyDescent="0.2">
      <c r="A26" t="s">
        <v>210</v>
      </c>
      <c r="B26" s="76"/>
      <c r="C26" s="68">
        <v>150000</v>
      </c>
      <c r="D26" s="67">
        <v>46130</v>
      </c>
      <c r="E26" s="66"/>
      <c r="F26" s="5"/>
    </row>
    <row r="27" spans="1:6" customFormat="1" x14ac:dyDescent="0.2">
      <c r="A27" t="s">
        <v>211</v>
      </c>
      <c r="B27" s="76"/>
      <c r="C27" s="68">
        <v>1271855</v>
      </c>
      <c r="D27" s="67">
        <v>46138</v>
      </c>
      <c r="E27" s="66"/>
      <c r="F27" s="5"/>
    </row>
    <row r="28" spans="1:6" customFormat="1" x14ac:dyDescent="0.2">
      <c r="A28" t="s">
        <v>79</v>
      </c>
      <c r="B28" s="76"/>
      <c r="C28" s="68">
        <v>16400000</v>
      </c>
      <c r="D28" s="67">
        <v>46131</v>
      </c>
      <c r="E28" s="66"/>
      <c r="F28" s="5"/>
    </row>
    <row r="29" spans="1:6" customFormat="1" x14ac:dyDescent="0.2">
      <c r="A29" t="s">
        <v>212</v>
      </c>
      <c r="B29" s="76"/>
      <c r="C29" s="68">
        <v>287100</v>
      </c>
      <c r="D29" s="67">
        <v>46115</v>
      </c>
      <c r="E29" s="66"/>
      <c r="F29" s="5"/>
    </row>
    <row r="30" spans="1:6" customFormat="1" x14ac:dyDescent="0.2">
      <c r="A30" t="s">
        <v>39</v>
      </c>
      <c r="B30" s="76"/>
      <c r="C30" s="68">
        <v>16754134</v>
      </c>
      <c r="D30" s="67">
        <v>46141</v>
      </c>
      <c r="E30" s="66"/>
      <c r="F30" s="5"/>
    </row>
    <row r="31" spans="1:6" customFormat="1" x14ac:dyDescent="0.2">
      <c r="A31" t="s">
        <v>130</v>
      </c>
      <c r="B31" s="76"/>
      <c r="C31" s="68">
        <v>5550000</v>
      </c>
      <c r="D31" s="67">
        <v>46118</v>
      </c>
      <c r="E31" s="66"/>
      <c r="F31" s="5"/>
    </row>
    <row r="32" spans="1:6" customFormat="1" x14ac:dyDescent="0.2">
      <c r="A32" t="s">
        <v>213</v>
      </c>
      <c r="B32" s="76"/>
      <c r="C32" s="68">
        <v>2400000</v>
      </c>
      <c r="D32" s="67">
        <v>46111</v>
      </c>
      <c r="E32" s="66"/>
      <c r="F32" s="5"/>
    </row>
    <row r="33" spans="1:6" customFormat="1" x14ac:dyDescent="0.2">
      <c r="A33" t="s">
        <v>142</v>
      </c>
      <c r="B33" s="76"/>
      <c r="C33" s="68">
        <v>10044000</v>
      </c>
      <c r="D33" s="67">
        <v>46138</v>
      </c>
      <c r="E33" s="66"/>
      <c r="F33" s="5"/>
    </row>
    <row r="34" spans="1:6" customFormat="1" x14ac:dyDescent="0.2">
      <c r="A34" t="s">
        <v>93</v>
      </c>
      <c r="B34" s="76"/>
      <c r="C34" s="68">
        <v>1980000</v>
      </c>
      <c r="D34" s="67">
        <v>46138</v>
      </c>
      <c r="E34" s="66"/>
      <c r="F34" s="5"/>
    </row>
    <row r="35" spans="1:6" customFormat="1" x14ac:dyDescent="0.2">
      <c r="A35" t="s">
        <v>143</v>
      </c>
      <c r="B35" s="76"/>
      <c r="C35" s="68">
        <v>1279800</v>
      </c>
      <c r="D35" s="67">
        <v>46129</v>
      </c>
      <c r="E35" s="66"/>
      <c r="F35" s="5"/>
    </row>
    <row r="36" spans="1:6" customFormat="1" x14ac:dyDescent="0.2">
      <c r="A36" t="s">
        <v>214</v>
      </c>
      <c r="B36" s="76"/>
      <c r="C36" s="68">
        <v>900000</v>
      </c>
      <c r="D36" s="67">
        <v>46128</v>
      </c>
      <c r="E36" s="66"/>
      <c r="F36" s="5"/>
    </row>
    <row r="37" spans="1:6" customFormat="1" x14ac:dyDescent="0.2">
      <c r="A37" t="s">
        <v>215</v>
      </c>
      <c r="B37" s="76"/>
      <c r="C37" s="68">
        <v>500000</v>
      </c>
      <c r="D37" s="67">
        <v>46134</v>
      </c>
      <c r="E37" s="66"/>
      <c r="F37" s="5"/>
    </row>
    <row r="38" spans="1:6" customFormat="1" x14ac:dyDescent="0.2">
      <c r="A38" t="s">
        <v>216</v>
      </c>
      <c r="B38" s="76"/>
      <c r="C38" s="68">
        <v>2640000</v>
      </c>
      <c r="D38" s="67">
        <v>46120</v>
      </c>
      <c r="E38" s="66"/>
      <c r="F38" s="5"/>
    </row>
    <row r="39" spans="1:6" customFormat="1" x14ac:dyDescent="0.2">
      <c r="A39" t="s">
        <v>144</v>
      </c>
      <c r="B39" s="76"/>
      <c r="C39" s="68">
        <v>9000000</v>
      </c>
      <c r="D39" s="67">
        <v>46132</v>
      </c>
      <c r="E39" s="66"/>
      <c r="F39" s="5"/>
    </row>
    <row r="40" spans="1:6" customFormat="1" x14ac:dyDescent="0.2">
      <c r="A40" t="s">
        <v>76</v>
      </c>
      <c r="B40" s="76"/>
      <c r="C40" s="68">
        <v>2130000</v>
      </c>
      <c r="D40" s="67">
        <v>46131</v>
      </c>
      <c r="E40" s="66"/>
      <c r="F40" s="5"/>
    </row>
    <row r="41" spans="1:6" customFormat="1" x14ac:dyDescent="0.2">
      <c r="A41" t="s">
        <v>131</v>
      </c>
      <c r="B41" s="76"/>
      <c r="C41" s="68">
        <v>2250000</v>
      </c>
      <c r="D41" s="67">
        <v>46122</v>
      </c>
      <c r="E41" s="66"/>
      <c r="F41" s="5"/>
    </row>
    <row r="42" spans="1:6" customFormat="1" x14ac:dyDescent="0.2">
      <c r="A42" t="s">
        <v>120</v>
      </c>
      <c r="B42" s="76"/>
      <c r="C42" s="68">
        <v>6500000</v>
      </c>
      <c r="D42" s="67">
        <v>46129</v>
      </c>
      <c r="E42" s="66"/>
      <c r="F42" s="5"/>
    </row>
    <row r="43" spans="1:6" customFormat="1" x14ac:dyDescent="0.2">
      <c r="A43" t="s">
        <v>145</v>
      </c>
      <c r="B43" s="76"/>
      <c r="C43" s="68">
        <v>900000</v>
      </c>
      <c r="D43" s="67">
        <v>46106</v>
      </c>
      <c r="E43" s="66"/>
      <c r="F43" s="5"/>
    </row>
    <row r="44" spans="1:6" customFormat="1" x14ac:dyDescent="0.2">
      <c r="A44" t="s">
        <v>121</v>
      </c>
      <c r="B44" s="76"/>
      <c r="C44" s="68">
        <v>542000</v>
      </c>
      <c r="D44" s="67">
        <v>46136</v>
      </c>
      <c r="E44" s="66"/>
      <c r="F44" s="5"/>
    </row>
    <row r="45" spans="1:6" customFormat="1" x14ac:dyDescent="0.2">
      <c r="A45" t="s">
        <v>146</v>
      </c>
      <c r="B45" s="76"/>
      <c r="C45" s="68">
        <v>61000000</v>
      </c>
      <c r="D45" s="67">
        <v>46043</v>
      </c>
      <c r="E45" s="66"/>
      <c r="F45" s="5"/>
    </row>
    <row r="46" spans="1:6" customFormat="1" x14ac:dyDescent="0.2">
      <c r="A46" t="s">
        <v>122</v>
      </c>
      <c r="B46" s="76"/>
      <c r="C46" s="68">
        <v>1050000</v>
      </c>
      <c r="D46" s="67">
        <v>46131</v>
      </c>
      <c r="E46" s="66"/>
      <c r="F46" s="5"/>
    </row>
    <row r="47" spans="1:6" customFormat="1" x14ac:dyDescent="0.2">
      <c r="A47" t="s">
        <v>132</v>
      </c>
      <c r="B47" s="76"/>
      <c r="C47" s="68">
        <v>6300000</v>
      </c>
      <c r="D47" s="67">
        <v>46134</v>
      </c>
      <c r="E47" s="66"/>
      <c r="F47" s="5"/>
    </row>
    <row r="48" spans="1:6" customFormat="1" x14ac:dyDescent="0.2">
      <c r="A48" t="s">
        <v>94</v>
      </c>
      <c r="B48" s="76"/>
      <c r="C48" s="68">
        <v>1282000</v>
      </c>
      <c r="D48" s="67">
        <v>46142</v>
      </c>
      <c r="E48" s="66"/>
      <c r="F48" s="5"/>
    </row>
    <row r="49" spans="1:6" customFormat="1" x14ac:dyDescent="0.2">
      <c r="A49" t="s">
        <v>147</v>
      </c>
      <c r="B49" s="76"/>
      <c r="C49" s="68">
        <v>3000000</v>
      </c>
      <c r="D49" s="67">
        <v>46123</v>
      </c>
      <c r="E49" s="66"/>
      <c r="F49" s="5"/>
    </row>
    <row r="50" spans="1:6" customFormat="1" x14ac:dyDescent="0.2">
      <c r="A50" t="s">
        <v>217</v>
      </c>
      <c r="B50" s="76"/>
      <c r="C50" s="68">
        <v>1685200</v>
      </c>
      <c r="D50" s="67">
        <v>46130</v>
      </c>
      <c r="E50" s="66"/>
      <c r="F50" s="5"/>
    </row>
    <row r="51" spans="1:6" customFormat="1" x14ac:dyDescent="0.2">
      <c r="A51" t="s">
        <v>218</v>
      </c>
      <c r="B51" s="76"/>
      <c r="C51" s="68">
        <v>3000000</v>
      </c>
      <c r="D51" s="67">
        <v>46124</v>
      </c>
      <c r="E51" s="66"/>
      <c r="F51" s="5"/>
    </row>
    <row r="52" spans="1:6" customFormat="1" x14ac:dyDescent="0.2">
      <c r="A52" t="s">
        <v>219</v>
      </c>
      <c r="B52" s="76"/>
      <c r="C52" s="68">
        <v>430631</v>
      </c>
      <c r="D52" s="67">
        <v>46123</v>
      </c>
      <c r="E52" s="66"/>
      <c r="F52" s="5"/>
    </row>
    <row r="53" spans="1:6" customFormat="1" x14ac:dyDescent="0.2">
      <c r="A53" t="s">
        <v>220</v>
      </c>
      <c r="B53" s="76"/>
      <c r="C53" s="68">
        <v>10310000</v>
      </c>
      <c r="D53" s="67">
        <v>46101</v>
      </c>
      <c r="E53" s="66"/>
      <c r="F53" s="5"/>
    </row>
    <row r="54" spans="1:6" customFormat="1" x14ac:dyDescent="0.2">
      <c r="A54" t="s">
        <v>123</v>
      </c>
      <c r="B54" s="76"/>
      <c r="C54" s="68">
        <v>3890000</v>
      </c>
      <c r="D54" s="67">
        <v>46132</v>
      </c>
      <c r="E54" s="66"/>
      <c r="F54" s="5"/>
    </row>
    <row r="55" spans="1:6" customFormat="1" x14ac:dyDescent="0.2">
      <c r="A55" t="s">
        <v>221</v>
      </c>
      <c r="B55" s="76"/>
      <c r="C55" s="68">
        <v>550000</v>
      </c>
      <c r="D55" s="67">
        <v>46115</v>
      </c>
      <c r="E55" s="66"/>
      <c r="F55" s="5"/>
    </row>
    <row r="56" spans="1:6" customFormat="1" x14ac:dyDescent="0.2">
      <c r="A56" t="s">
        <v>90</v>
      </c>
      <c r="B56" s="76"/>
      <c r="C56" s="68">
        <v>6887100</v>
      </c>
      <c r="D56" s="67">
        <v>46141</v>
      </c>
      <c r="E56" s="66"/>
      <c r="F56" s="5"/>
    </row>
    <row r="57" spans="1:6" customFormat="1" x14ac:dyDescent="0.2">
      <c r="A57" t="s">
        <v>222</v>
      </c>
      <c r="B57" s="76"/>
      <c r="C57" s="68">
        <v>6660000</v>
      </c>
      <c r="D57" s="67">
        <v>46122</v>
      </c>
      <c r="E57" s="66"/>
      <c r="F57" s="5"/>
    </row>
    <row r="58" spans="1:6" customFormat="1" x14ac:dyDescent="0.2">
      <c r="A58" t="s">
        <v>223</v>
      </c>
      <c r="B58" s="76"/>
      <c r="C58" s="68">
        <v>1950000</v>
      </c>
      <c r="D58" s="67">
        <v>46127</v>
      </c>
      <c r="E58" s="66"/>
      <c r="F58" s="5"/>
    </row>
    <row r="59" spans="1:6" customFormat="1" x14ac:dyDescent="0.2">
      <c r="A59" t="s">
        <v>224</v>
      </c>
      <c r="B59" s="76"/>
      <c r="C59" s="68">
        <v>1131200</v>
      </c>
      <c r="D59" s="67">
        <v>46137</v>
      </c>
      <c r="E59" s="66"/>
      <c r="F59" s="5"/>
    </row>
    <row r="60" spans="1:6" customFormat="1" x14ac:dyDescent="0.2">
      <c r="A60" t="s">
        <v>148</v>
      </c>
      <c r="B60" s="76"/>
      <c r="C60" s="68">
        <v>1750000</v>
      </c>
      <c r="D60" s="67">
        <v>46109</v>
      </c>
      <c r="E60" s="66"/>
      <c r="F60" s="5"/>
    </row>
    <row r="61" spans="1:6" customFormat="1" x14ac:dyDescent="0.2">
      <c r="A61" t="s">
        <v>225</v>
      </c>
      <c r="B61" s="76"/>
      <c r="C61" s="68">
        <v>1485000</v>
      </c>
      <c r="D61" s="67">
        <v>46112</v>
      </c>
      <c r="E61" s="66"/>
      <c r="F61" s="5"/>
    </row>
    <row r="62" spans="1:6" customFormat="1" x14ac:dyDescent="0.2">
      <c r="A62" t="s">
        <v>102</v>
      </c>
      <c r="B62" s="76"/>
      <c r="C62" s="68">
        <v>1120000</v>
      </c>
      <c r="D62" s="67">
        <v>46120</v>
      </c>
      <c r="E62" s="66"/>
      <c r="F62" s="5"/>
    </row>
    <row r="63" spans="1:6" customFormat="1" x14ac:dyDescent="0.2">
      <c r="A63" t="s">
        <v>226</v>
      </c>
      <c r="B63" s="76"/>
      <c r="C63" s="68">
        <v>160000</v>
      </c>
      <c r="D63" s="67">
        <v>46060</v>
      </c>
      <c r="E63" s="66"/>
      <c r="F63" s="5"/>
    </row>
    <row r="64" spans="1:6" customFormat="1" x14ac:dyDescent="0.2">
      <c r="A64" t="s">
        <v>227</v>
      </c>
      <c r="B64" s="76"/>
      <c r="C64" s="68">
        <v>500000</v>
      </c>
      <c r="D64" s="67">
        <v>46137</v>
      </c>
      <c r="E64" s="66"/>
      <c r="F64" s="5"/>
    </row>
    <row r="65" spans="1:6" customFormat="1" x14ac:dyDescent="0.2">
      <c r="A65" t="s">
        <v>103</v>
      </c>
      <c r="B65" s="76"/>
      <c r="C65" s="68">
        <v>363330</v>
      </c>
      <c r="D65" s="67">
        <v>46092</v>
      </c>
      <c r="E65" s="66"/>
      <c r="F65" s="5"/>
    </row>
    <row r="66" spans="1:6" customFormat="1" x14ac:dyDescent="0.2">
      <c r="A66" t="s">
        <v>228</v>
      </c>
      <c r="B66" s="76"/>
      <c r="C66" s="68">
        <v>1930000</v>
      </c>
      <c r="D66" s="67">
        <v>46109</v>
      </c>
      <c r="E66" s="66"/>
      <c r="F66" s="5"/>
    </row>
    <row r="67" spans="1:6" customFormat="1" x14ac:dyDescent="0.2">
      <c r="A67" t="s">
        <v>229</v>
      </c>
      <c r="B67" s="76"/>
      <c r="C67" s="68">
        <v>800000</v>
      </c>
      <c r="D67" s="67">
        <v>46141</v>
      </c>
      <c r="E67" s="66"/>
      <c r="F67" s="5"/>
    </row>
    <row r="68" spans="1:6" customFormat="1" x14ac:dyDescent="0.2">
      <c r="A68" t="s">
        <v>230</v>
      </c>
      <c r="B68" s="76"/>
      <c r="C68" s="68">
        <v>308700</v>
      </c>
      <c r="D68" s="67">
        <v>46121</v>
      </c>
      <c r="E68" s="66"/>
      <c r="F68" s="5"/>
    </row>
    <row r="69" spans="1:6" customFormat="1" x14ac:dyDescent="0.2">
      <c r="A69" t="s">
        <v>231</v>
      </c>
      <c r="B69" s="76"/>
      <c r="C69" s="68">
        <v>3550000</v>
      </c>
      <c r="D69" s="67">
        <v>46118</v>
      </c>
      <c r="E69" s="66"/>
      <c r="F69" s="5"/>
    </row>
    <row r="70" spans="1:6" customFormat="1" x14ac:dyDescent="0.2">
      <c r="A70" t="s">
        <v>104</v>
      </c>
      <c r="B70" s="76"/>
      <c r="C70" s="68">
        <v>616658</v>
      </c>
      <c r="D70" s="67">
        <v>46134</v>
      </c>
      <c r="E70" s="66"/>
      <c r="F70" s="5"/>
    </row>
    <row r="71" spans="1:6" customFormat="1" x14ac:dyDescent="0.2">
      <c r="A71" t="s">
        <v>83</v>
      </c>
      <c r="B71" s="76"/>
      <c r="C71" s="68">
        <v>250000</v>
      </c>
      <c r="D71" s="67">
        <v>45437</v>
      </c>
      <c r="E71" s="66"/>
      <c r="F71" s="5"/>
    </row>
    <row r="72" spans="1:6" customFormat="1" x14ac:dyDescent="0.2">
      <c r="A72" t="s">
        <v>232</v>
      </c>
      <c r="B72" s="76"/>
      <c r="C72" s="68">
        <v>60000</v>
      </c>
      <c r="D72" s="67">
        <v>46072</v>
      </c>
      <c r="E72" s="66"/>
      <c r="F72" s="5"/>
    </row>
    <row r="73" spans="1:6" customFormat="1" x14ac:dyDescent="0.2">
      <c r="A73" t="s">
        <v>91</v>
      </c>
      <c r="B73" s="76"/>
      <c r="C73" s="68">
        <v>14879425</v>
      </c>
      <c r="D73" s="67">
        <v>46128</v>
      </c>
      <c r="E73" s="66"/>
      <c r="F73" s="5"/>
    </row>
    <row r="74" spans="1:6" customFormat="1" x14ac:dyDescent="0.2">
      <c r="A74" t="s">
        <v>149</v>
      </c>
      <c r="B74" s="76"/>
      <c r="C74" s="68">
        <v>650000</v>
      </c>
      <c r="D74" s="67">
        <v>46102</v>
      </c>
      <c r="E74" s="66"/>
      <c r="F74" s="5"/>
    </row>
    <row r="75" spans="1:6" customFormat="1" x14ac:dyDescent="0.2">
      <c r="A75" t="s">
        <v>124</v>
      </c>
      <c r="B75" s="76"/>
      <c r="C75" s="68">
        <v>16644007</v>
      </c>
      <c r="D75" s="67">
        <v>46138</v>
      </c>
      <c r="E75" s="66"/>
      <c r="F75" s="5"/>
    </row>
    <row r="76" spans="1:6" customFormat="1" x14ac:dyDescent="0.2">
      <c r="A76" t="s">
        <v>150</v>
      </c>
      <c r="B76" s="76"/>
      <c r="C76" s="68">
        <v>375000</v>
      </c>
      <c r="D76" s="67">
        <v>46037</v>
      </c>
      <c r="E76" s="66"/>
      <c r="F76" s="5"/>
    </row>
    <row r="77" spans="1:6" customFormat="1" x14ac:dyDescent="0.2">
      <c r="A77" t="s">
        <v>233</v>
      </c>
      <c r="B77" s="76"/>
      <c r="C77" s="68">
        <v>1350000</v>
      </c>
      <c r="D77" s="67">
        <v>46124</v>
      </c>
      <c r="E77" s="66"/>
      <c r="F77" s="5"/>
    </row>
    <row r="78" spans="1:6" customFormat="1" x14ac:dyDescent="0.2">
      <c r="A78" t="s">
        <v>133</v>
      </c>
      <c r="B78" s="76"/>
      <c r="C78" s="68">
        <v>5700000</v>
      </c>
      <c r="D78" s="67">
        <v>46171</v>
      </c>
      <c r="E78" s="66"/>
      <c r="F78" s="5"/>
    </row>
    <row r="79" spans="1:6" customFormat="1" x14ac:dyDescent="0.2">
      <c r="A79" t="s">
        <v>234</v>
      </c>
      <c r="B79" s="76"/>
      <c r="C79" s="68">
        <v>480000</v>
      </c>
      <c r="D79" s="67">
        <v>46113</v>
      </c>
      <c r="E79" s="66"/>
      <c r="F79" s="5"/>
    </row>
    <row r="80" spans="1:6" customFormat="1" x14ac:dyDescent="0.2">
      <c r="A80" t="s">
        <v>235</v>
      </c>
      <c r="B80" s="76"/>
      <c r="C80" s="68">
        <v>450000</v>
      </c>
      <c r="D80" s="67">
        <v>46121</v>
      </c>
      <c r="E80" s="66"/>
      <c r="F80" s="5"/>
    </row>
    <row r="81" spans="1:6" customFormat="1" x14ac:dyDescent="0.2">
      <c r="A81" t="s">
        <v>40</v>
      </c>
      <c r="B81" s="76"/>
      <c r="C81" s="68">
        <v>72031566</v>
      </c>
      <c r="D81" s="67">
        <v>46351</v>
      </c>
      <c r="E81" s="66"/>
      <c r="F81" s="5"/>
    </row>
    <row r="82" spans="1:6" customFormat="1" x14ac:dyDescent="0.2">
      <c r="A82" t="s">
        <v>151</v>
      </c>
      <c r="B82" s="76"/>
      <c r="C82" s="68">
        <v>311000</v>
      </c>
      <c r="D82" s="67">
        <v>46141</v>
      </c>
      <c r="E82" s="66"/>
      <c r="F82" s="96"/>
    </row>
    <row r="83" spans="1:6" customFormat="1" x14ac:dyDescent="0.2">
      <c r="A83" t="s">
        <v>236</v>
      </c>
      <c r="B83" s="76"/>
      <c r="C83" s="68">
        <v>1240000</v>
      </c>
      <c r="D83" s="67">
        <v>46141</v>
      </c>
      <c r="E83" s="66"/>
      <c r="F83" s="96"/>
    </row>
    <row r="84" spans="1:6" customFormat="1" x14ac:dyDescent="0.2">
      <c r="A84" t="s">
        <v>237</v>
      </c>
      <c r="B84" s="76"/>
      <c r="C84" s="68">
        <v>1658300</v>
      </c>
      <c r="D84" s="67">
        <v>46141</v>
      </c>
      <c r="E84" s="66"/>
      <c r="F84" s="96"/>
    </row>
    <row r="85" spans="1:6" customFormat="1" x14ac:dyDescent="0.2">
      <c r="A85" t="s">
        <v>134</v>
      </c>
      <c r="B85" s="76"/>
      <c r="C85" s="68">
        <v>1116000</v>
      </c>
      <c r="D85" s="67">
        <v>46469</v>
      </c>
      <c r="E85" s="66"/>
      <c r="F85" s="96"/>
    </row>
    <row r="86" spans="1:6" customFormat="1" x14ac:dyDescent="0.2">
      <c r="A86" t="s">
        <v>105</v>
      </c>
      <c r="B86" s="76"/>
      <c r="C86" s="68">
        <v>3920000</v>
      </c>
      <c r="D86" s="67">
        <v>45710</v>
      </c>
      <c r="E86" s="66"/>
      <c r="F86" s="96"/>
    </row>
    <row r="87" spans="1:6" customFormat="1" x14ac:dyDescent="0.2">
      <c r="A87" t="s">
        <v>92</v>
      </c>
      <c r="B87" s="76"/>
      <c r="C87" s="68">
        <v>4613064</v>
      </c>
      <c r="D87" s="67">
        <v>46158</v>
      </c>
      <c r="E87" s="66"/>
      <c r="F87" s="96"/>
    </row>
    <row r="88" spans="1:6" customFormat="1" x14ac:dyDescent="0.2">
      <c r="A88" t="s">
        <v>95</v>
      </c>
      <c r="B88" s="76"/>
      <c r="C88" s="68">
        <v>4034353</v>
      </c>
      <c r="D88" s="67">
        <v>46115</v>
      </c>
      <c r="E88" s="66"/>
      <c r="F88" s="96"/>
    </row>
    <row r="89" spans="1:6" customFormat="1" x14ac:dyDescent="0.2">
      <c r="A89" t="s">
        <v>135</v>
      </c>
      <c r="B89" s="76"/>
      <c r="C89" s="68">
        <v>1100000</v>
      </c>
      <c r="D89" s="67">
        <v>46142</v>
      </c>
      <c r="E89" s="66"/>
      <c r="F89" s="96"/>
    </row>
    <row r="90" spans="1:6" customFormat="1" x14ac:dyDescent="0.2">
      <c r="B90" s="76"/>
      <c r="C90" s="82"/>
      <c r="D90" s="67"/>
      <c r="E90" s="66"/>
      <c r="F90" s="96"/>
    </row>
    <row r="91" spans="1:6" ht="13.5" thickBot="1" x14ac:dyDescent="0.25">
      <c r="F91" s="32"/>
    </row>
    <row r="92" spans="1:6" ht="13.5" thickBot="1" x14ac:dyDescent="0.25">
      <c r="A92" s="46"/>
      <c r="B92" s="77"/>
      <c r="C92" s="64">
        <f>SUM(C18:C91)</f>
        <v>367348474</v>
      </c>
      <c r="D92" s="92"/>
      <c r="E92" s="95"/>
      <c r="F92" s="32"/>
    </row>
    <row r="93" spans="1:6" x14ac:dyDescent="0.2">
      <c r="E93" s="95"/>
      <c r="F93" s="32"/>
    </row>
    <row r="95" spans="1:6" x14ac:dyDescent="0.2">
      <c r="A95" s="40" t="s">
        <v>41</v>
      </c>
      <c r="B95" s="75"/>
      <c r="C95" s="41"/>
      <c r="D95" s="91"/>
    </row>
    <row r="96" spans="1:6" ht="13.5" thickBot="1" x14ac:dyDescent="0.25">
      <c r="A96" s="42" t="s">
        <v>37</v>
      </c>
      <c r="B96" s="54" t="s">
        <v>25</v>
      </c>
      <c r="C96" s="62" t="s">
        <v>26</v>
      </c>
      <c r="D96" s="43" t="s">
        <v>27</v>
      </c>
    </row>
    <row r="97" spans="1:6" customFormat="1" x14ac:dyDescent="0.2">
      <c r="A97" t="s">
        <v>238</v>
      </c>
      <c r="B97" s="76">
        <v>74.25</v>
      </c>
      <c r="C97" s="68">
        <f t="shared" ref="C97:C98" si="0">+B97*$C$12</f>
        <v>483342.9975</v>
      </c>
      <c r="D97" s="67">
        <v>46127</v>
      </c>
      <c r="E97" s="66"/>
      <c r="F97" s="5"/>
    </row>
    <row r="98" spans="1:6" customFormat="1" x14ac:dyDescent="0.2">
      <c r="A98" t="s">
        <v>211</v>
      </c>
      <c r="B98" s="76">
        <v>392</v>
      </c>
      <c r="C98" s="68">
        <f t="shared" si="0"/>
        <v>2551790.64</v>
      </c>
      <c r="D98" s="67">
        <v>46127</v>
      </c>
      <c r="E98" s="66"/>
      <c r="F98" s="5"/>
    </row>
    <row r="99" spans="1:6" customFormat="1" x14ac:dyDescent="0.2">
      <c r="A99" t="s">
        <v>77</v>
      </c>
      <c r="B99" s="83">
        <v>94774.98</v>
      </c>
      <c r="C99" s="68">
        <f>+B99*$C$12</f>
        <v>616953844.05659997</v>
      </c>
      <c r="D99" s="67">
        <v>46198</v>
      </c>
      <c r="E99" s="66"/>
      <c r="F99" s="5"/>
    </row>
    <row r="100" spans="1:6" customFormat="1" x14ac:dyDescent="0.2">
      <c r="A100" t="s">
        <v>106</v>
      </c>
      <c r="B100" s="83">
        <v>140</v>
      </c>
      <c r="C100" s="68">
        <f>+B100*$C$12</f>
        <v>911353.8</v>
      </c>
      <c r="D100" s="67">
        <v>46106</v>
      </c>
      <c r="E100" s="66"/>
      <c r="F100" s="5"/>
    </row>
    <row r="101" spans="1:6" customFormat="1" x14ac:dyDescent="0.2">
      <c r="A101" t="s">
        <v>42</v>
      </c>
      <c r="B101" s="83">
        <v>4855.3599999999997</v>
      </c>
      <c r="C101" s="68">
        <f t="shared" ref="C101:C106" si="1">+B101*$C$12</f>
        <v>31606791.3312</v>
      </c>
      <c r="D101" s="67">
        <v>46139</v>
      </c>
      <c r="E101" s="66"/>
      <c r="F101" s="5"/>
    </row>
    <row r="102" spans="1:6" customFormat="1" x14ac:dyDescent="0.2">
      <c r="A102" t="s">
        <v>146</v>
      </c>
      <c r="B102" s="83">
        <v>19500</v>
      </c>
      <c r="C102" s="68">
        <f t="shared" si="1"/>
        <v>126938565</v>
      </c>
      <c r="D102" s="67">
        <v>46134</v>
      </c>
      <c r="E102" s="66"/>
      <c r="F102" s="5"/>
    </row>
    <row r="103" spans="1:6" customFormat="1" x14ac:dyDescent="0.2">
      <c r="A103" t="s">
        <v>82</v>
      </c>
      <c r="B103" s="83">
        <v>84560</v>
      </c>
      <c r="C103" s="68">
        <f t="shared" si="1"/>
        <v>550457695.20000005</v>
      </c>
      <c r="D103" s="67">
        <v>46082</v>
      </c>
      <c r="E103" s="66"/>
      <c r="F103" s="5"/>
    </row>
    <row r="104" spans="1:6" customFormat="1" x14ac:dyDescent="0.2">
      <c r="A104" t="s">
        <v>125</v>
      </c>
      <c r="B104" s="83">
        <v>9052.4</v>
      </c>
      <c r="C104" s="68">
        <f t="shared" si="1"/>
        <v>58928136.707999997</v>
      </c>
      <c r="D104" s="67">
        <v>46127</v>
      </c>
      <c r="E104" s="66"/>
      <c r="F104" s="5"/>
    </row>
    <row r="105" spans="1:6" customFormat="1" x14ac:dyDescent="0.2">
      <c r="A105" t="s">
        <v>239</v>
      </c>
      <c r="B105" s="83">
        <v>13012.25</v>
      </c>
      <c r="C105" s="68">
        <f t="shared" si="1"/>
        <v>84705453.457499996</v>
      </c>
      <c r="D105" s="67">
        <v>46131</v>
      </c>
      <c r="E105" s="66"/>
      <c r="F105" s="5"/>
    </row>
    <row r="106" spans="1:6" customFormat="1" x14ac:dyDescent="0.2">
      <c r="A106" t="s">
        <v>240</v>
      </c>
      <c r="B106" s="83">
        <v>-470</v>
      </c>
      <c r="C106" s="68">
        <f t="shared" si="1"/>
        <v>-3059544.9</v>
      </c>
      <c r="D106" s="67">
        <v>45890</v>
      </c>
      <c r="E106" s="66"/>
      <c r="F106" s="5"/>
    </row>
    <row r="107" spans="1:6" customFormat="1" x14ac:dyDescent="0.2">
      <c r="A107" t="s">
        <v>88</v>
      </c>
      <c r="B107" s="83">
        <v>334.47</v>
      </c>
      <c r="C107" s="68">
        <f t="shared" ref="C107:C108" si="2">+B107*$C$12</f>
        <v>2177289.3249000004</v>
      </c>
      <c r="D107" s="67">
        <v>46128</v>
      </c>
      <c r="E107" s="66"/>
      <c r="F107" s="5"/>
    </row>
    <row r="108" spans="1:6" customFormat="1" x14ac:dyDescent="0.2">
      <c r="A108" t="s">
        <v>43</v>
      </c>
      <c r="B108" s="83">
        <v>197156.45</v>
      </c>
      <c r="C108" s="68">
        <f t="shared" si="2"/>
        <v>1283423427.8715</v>
      </c>
      <c r="D108" s="67">
        <v>46061</v>
      </c>
      <c r="E108" s="66"/>
      <c r="F108" s="5"/>
    </row>
    <row r="110" spans="1:6" ht="13.5" thickBot="1" x14ac:dyDescent="0.25"/>
    <row r="111" spans="1:6" ht="13.5" thickBot="1" x14ac:dyDescent="0.25">
      <c r="A111" s="46"/>
      <c r="B111" s="77"/>
      <c r="C111" s="64">
        <f>SUM(C97:C110)</f>
        <v>2756078145.4871998</v>
      </c>
      <c r="D111" s="92"/>
    </row>
    <row r="113" spans="1:11" ht="13.5" thickBot="1" x14ac:dyDescent="0.25">
      <c r="B113" s="57"/>
      <c r="C113" s="10"/>
      <c r="D113" s="93"/>
      <c r="I113" s="10"/>
      <c r="J113" s="10"/>
      <c r="K113" s="11"/>
    </row>
    <row r="114" spans="1:11" ht="13.5" thickBot="1" x14ac:dyDescent="0.25">
      <c r="A114" s="60" t="s">
        <v>44</v>
      </c>
      <c r="B114" s="59"/>
      <c r="C114" s="65">
        <f>+C92+C111</f>
        <v>3123426619.4871998</v>
      </c>
      <c r="D114" s="58"/>
      <c r="E114" s="95"/>
      <c r="F114" s="32"/>
      <c r="I114" s="10"/>
      <c r="J114" s="10"/>
      <c r="K114" s="11"/>
    </row>
    <row r="115" spans="1:11" x14ac:dyDescent="0.2">
      <c r="E115" s="95"/>
      <c r="G115" s="81"/>
    </row>
    <row r="116" spans="1:11" ht="13.5" thickBot="1" x14ac:dyDescent="0.25">
      <c r="A116" s="42" t="s">
        <v>86</v>
      </c>
      <c r="B116" s="54"/>
      <c r="C116" s="62">
        <v>0</v>
      </c>
      <c r="D116" s="43"/>
    </row>
    <row r="117" spans="1:11" x14ac:dyDescent="0.2">
      <c r="C117" s="78"/>
    </row>
    <row r="118" spans="1:11" ht="13.5" thickBot="1" x14ac:dyDescent="0.25">
      <c r="B118" s="57"/>
      <c r="C118" s="10"/>
      <c r="D118" s="10"/>
    </row>
    <row r="119" spans="1:11" ht="13.5" thickBot="1" x14ac:dyDescent="0.25">
      <c r="A119" s="94" t="s">
        <v>34</v>
      </c>
      <c r="B119" s="59"/>
      <c r="C119" s="65">
        <f>+C114+C116</f>
        <v>3123426619.4871998</v>
      </c>
      <c r="D119" s="58"/>
      <c r="E119" s="95"/>
      <c r="F119" s="32"/>
    </row>
    <row r="120" spans="1:11" x14ac:dyDescent="0.2">
      <c r="B120" s="57"/>
      <c r="C120" s="10"/>
      <c r="D120" s="10"/>
      <c r="E120" s="95"/>
      <c r="I120" s="10"/>
      <c r="J120" s="10"/>
      <c r="K120" s="11"/>
    </row>
    <row r="121" spans="1:11" x14ac:dyDescent="0.2">
      <c r="B121" s="57"/>
      <c r="C121" s="10"/>
      <c r="D121" s="10"/>
      <c r="I121" s="10"/>
      <c r="J121" s="10"/>
      <c r="K121" s="11"/>
    </row>
    <row r="122" spans="1:11" x14ac:dyDescent="0.2">
      <c r="A122" s="24" t="s">
        <v>19</v>
      </c>
      <c r="B122" s="57"/>
      <c r="C122" s="10"/>
      <c r="D122" s="10"/>
    </row>
    <row r="123" spans="1:11" x14ac:dyDescent="0.2">
      <c r="A123" s="24"/>
      <c r="B123" s="57"/>
      <c r="C123" s="10"/>
      <c r="D123" s="10"/>
    </row>
    <row r="124" spans="1:11" x14ac:dyDescent="0.2">
      <c r="A124" s="40" t="s">
        <v>36</v>
      </c>
      <c r="B124" s="75"/>
      <c r="C124" s="41"/>
      <c r="D124" s="91"/>
    </row>
    <row r="125" spans="1:11" ht="13.5" thickBot="1" x14ac:dyDescent="0.25">
      <c r="A125" s="42" t="s">
        <v>37</v>
      </c>
      <c r="B125" s="54" t="s">
        <v>25</v>
      </c>
      <c r="C125" s="62" t="s">
        <v>26</v>
      </c>
      <c r="D125" s="43" t="s">
        <v>27</v>
      </c>
    </row>
    <row r="126" spans="1:11" customFormat="1" x14ac:dyDescent="0.2">
      <c r="A126" t="s">
        <v>134</v>
      </c>
      <c r="B126" s="76"/>
      <c r="C126" s="68">
        <v>558000</v>
      </c>
      <c r="D126" s="67">
        <v>46653</v>
      </c>
      <c r="E126" s="66"/>
      <c r="F126" s="96"/>
    </row>
    <row r="127" spans="1:11" x14ac:dyDescent="0.2">
      <c r="A127" s="24"/>
      <c r="B127" s="57"/>
      <c r="C127" s="10"/>
      <c r="D127" s="10"/>
    </row>
    <row r="128" spans="1:11" ht="13.5" thickBot="1" x14ac:dyDescent="0.25">
      <c r="A128" s="24"/>
      <c r="B128" s="57"/>
      <c r="C128" s="10"/>
      <c r="D128" s="10"/>
    </row>
    <row r="129" spans="1:11" ht="13.5" thickBot="1" x14ac:dyDescent="0.25">
      <c r="A129" s="46"/>
      <c r="B129" s="77"/>
      <c r="C129" s="64">
        <f>SUM(C126:C128)</f>
        <v>558000</v>
      </c>
      <c r="D129" s="92"/>
      <c r="E129" s="95"/>
      <c r="F129" s="32"/>
    </row>
    <row r="130" spans="1:11" x14ac:dyDescent="0.2">
      <c r="A130" s="24"/>
      <c r="B130" s="57"/>
      <c r="C130" s="10"/>
      <c r="D130" s="10"/>
    </row>
    <row r="131" spans="1:11" ht="13.5" thickBot="1" x14ac:dyDescent="0.25">
      <c r="A131" s="24"/>
      <c r="B131" s="57"/>
      <c r="C131" s="10"/>
      <c r="D131" s="10"/>
    </row>
    <row r="132" spans="1:11" ht="13.5" thickBot="1" x14ac:dyDescent="0.25">
      <c r="A132" s="60" t="s">
        <v>44</v>
      </c>
      <c r="B132" s="59"/>
      <c r="C132" s="65">
        <f>+C129</f>
        <v>558000</v>
      </c>
      <c r="D132" s="58"/>
      <c r="E132" s="95"/>
      <c r="F132" s="32"/>
      <c r="I132" s="10"/>
      <c r="J132" s="10"/>
      <c r="K132" s="11"/>
    </row>
    <row r="133" spans="1:11" x14ac:dyDescent="0.2">
      <c r="A133" s="24"/>
      <c r="B133" s="57"/>
      <c r="C133" s="10"/>
      <c r="D133" s="10"/>
    </row>
    <row r="134" spans="1:11" ht="13.5" thickBot="1" x14ac:dyDescent="0.25">
      <c r="A134" s="24"/>
      <c r="B134" s="57"/>
      <c r="C134" s="10"/>
      <c r="D134" s="10"/>
    </row>
    <row r="135" spans="1:11" ht="13.5" thickBot="1" x14ac:dyDescent="0.25">
      <c r="A135" s="94" t="s">
        <v>35</v>
      </c>
      <c r="B135" s="59"/>
      <c r="C135" s="65">
        <f>+C132</f>
        <v>558000</v>
      </c>
      <c r="D135" s="58"/>
      <c r="F135" s="32"/>
    </row>
    <row r="136" spans="1:11" x14ac:dyDescent="0.2">
      <c r="A136" s="24"/>
      <c r="B136" s="57"/>
      <c r="C136" s="10"/>
      <c r="D136" s="10"/>
    </row>
    <row r="137" spans="1:11" ht="13.5" thickBot="1" x14ac:dyDescent="0.25"/>
    <row r="138" spans="1:11" ht="13.5" thickBot="1" x14ac:dyDescent="0.25">
      <c r="A138" s="94" t="s">
        <v>87</v>
      </c>
      <c r="B138" s="59"/>
      <c r="C138" s="65">
        <f>+C119+C135</f>
        <v>3123984619.4871998</v>
      </c>
      <c r="D138" s="58"/>
    </row>
    <row r="142" spans="1:11" x14ac:dyDescent="0.2">
      <c r="C142" s="78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60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x14ac:dyDescent="0.2">
      <c r="A8" t="s">
        <v>13</v>
      </c>
      <c r="B8" s="34"/>
      <c r="I8" s="9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46112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6509.67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45</v>
      </c>
      <c r="B17" s="54"/>
      <c r="C17" s="62" t="s">
        <v>26</v>
      </c>
      <c r="D17" s="43" t="s">
        <v>27</v>
      </c>
      <c r="F17" s="28"/>
    </row>
    <row r="18" spans="1:6" x14ac:dyDescent="0.2">
      <c r="A18" t="s">
        <v>46</v>
      </c>
      <c r="C18" s="68">
        <v>32763761</v>
      </c>
      <c r="D18" s="67">
        <v>46119</v>
      </c>
      <c r="F18" s="28"/>
    </row>
    <row r="19" spans="1:6" x14ac:dyDescent="0.2">
      <c r="A19" t="s">
        <v>47</v>
      </c>
      <c r="C19" s="68">
        <v>7658</v>
      </c>
      <c r="D19" s="67">
        <v>46119</v>
      </c>
      <c r="F19" s="28"/>
    </row>
    <row r="20" spans="1:6" x14ac:dyDescent="0.2">
      <c r="A20" t="s">
        <v>48</v>
      </c>
      <c r="C20" s="68">
        <v>120608813</v>
      </c>
      <c r="D20" s="67">
        <v>46126</v>
      </c>
      <c r="F20" s="28"/>
    </row>
    <row r="21" spans="1:6" x14ac:dyDescent="0.2">
      <c r="A21" t="s">
        <v>141</v>
      </c>
      <c r="C21" s="68">
        <v>144967789</v>
      </c>
      <c r="D21" s="67">
        <v>46133</v>
      </c>
      <c r="F21" s="28"/>
    </row>
    <row r="22" spans="1:6" x14ac:dyDescent="0.2">
      <c r="A22" t="s">
        <v>140</v>
      </c>
      <c r="C22" s="68">
        <v>40896236</v>
      </c>
      <c r="D22" s="67">
        <v>46133</v>
      </c>
      <c r="F22" s="28"/>
    </row>
    <row r="23" spans="1:6" ht="13.5" thickBot="1" x14ac:dyDescent="0.25">
      <c r="C23" s="68"/>
      <c r="D23" s="67"/>
      <c r="F23" s="28"/>
    </row>
    <row r="24" spans="1:6" ht="13.5" thickBot="1" x14ac:dyDescent="0.25">
      <c r="A24" s="79" t="s">
        <v>49</v>
      </c>
      <c r="B24" s="77"/>
      <c r="C24" s="64">
        <f>SUM(C18:C23)</f>
        <v>339244257</v>
      </c>
      <c r="D24" s="47"/>
      <c r="F24" s="28"/>
    </row>
    <row r="25" spans="1:6" x14ac:dyDescent="0.2">
      <c r="C25" s="68"/>
      <c r="D25" s="67"/>
      <c r="F25" s="28"/>
    </row>
    <row r="26" spans="1:6" x14ac:dyDescent="0.2">
      <c r="C26" s="68"/>
      <c r="D26" s="67"/>
      <c r="F26" s="28"/>
    </row>
    <row r="27" spans="1:6" ht="13.5" thickBot="1" x14ac:dyDescent="0.25">
      <c r="A27" s="42" t="s">
        <v>50</v>
      </c>
      <c r="B27" s="54"/>
      <c r="C27" s="62" t="s">
        <v>26</v>
      </c>
      <c r="D27" s="43"/>
      <c r="F27" s="28"/>
    </row>
    <row r="28" spans="1:6" x14ac:dyDescent="0.2">
      <c r="A28" t="s">
        <v>241</v>
      </c>
      <c r="C28" s="68">
        <v>23863675</v>
      </c>
      <c r="D28" s="67"/>
      <c r="F28" s="28"/>
    </row>
    <row r="29" spans="1:6" x14ac:dyDescent="0.2">
      <c r="A29" t="s">
        <v>51</v>
      </c>
      <c r="C29" s="68">
        <v>-32643163</v>
      </c>
      <c r="D29" s="67"/>
      <c r="F29" s="28"/>
    </row>
    <row r="30" spans="1:6" x14ac:dyDescent="0.2">
      <c r="A30" t="s">
        <v>52</v>
      </c>
      <c r="C30" s="68">
        <v>133998719</v>
      </c>
      <c r="D30" s="67"/>
      <c r="F30" s="28"/>
    </row>
    <row r="31" spans="1:6" x14ac:dyDescent="0.2">
      <c r="A31" t="s">
        <v>78</v>
      </c>
      <c r="C31" s="68">
        <v>0</v>
      </c>
      <c r="D31" s="67"/>
      <c r="F31" s="28"/>
    </row>
    <row r="32" spans="1:6" x14ac:dyDescent="0.2">
      <c r="A32" t="s">
        <v>53</v>
      </c>
      <c r="C32" s="68">
        <v>0</v>
      </c>
      <c r="D32" s="67"/>
      <c r="F32" s="28"/>
    </row>
    <row r="33" spans="1:6" x14ac:dyDescent="0.2">
      <c r="A33" t="s">
        <v>54</v>
      </c>
      <c r="C33" s="68">
        <v>0</v>
      </c>
      <c r="D33" s="67"/>
      <c r="F33" s="28"/>
    </row>
    <row r="34" spans="1:6" x14ac:dyDescent="0.2">
      <c r="A34" t="s">
        <v>139</v>
      </c>
      <c r="C34" s="68">
        <v>239639753</v>
      </c>
      <c r="D34" s="67"/>
      <c r="F34" s="28"/>
    </row>
    <row r="35" spans="1:6" x14ac:dyDescent="0.2">
      <c r="A35" t="s">
        <v>55</v>
      </c>
      <c r="C35" s="68">
        <f>206682796+95610612</f>
        <v>302293408</v>
      </c>
      <c r="D35" s="67"/>
      <c r="F35" s="28"/>
    </row>
    <row r="36" spans="1:6" x14ac:dyDescent="0.2">
      <c r="A36" t="s">
        <v>56</v>
      </c>
      <c r="C36" s="68">
        <v>2269899</v>
      </c>
      <c r="D36" s="67"/>
      <c r="F36" s="28"/>
    </row>
    <row r="37" spans="1:6" x14ac:dyDescent="0.2">
      <c r="C37" s="68"/>
      <c r="D37" s="67"/>
      <c r="F37" s="28"/>
    </row>
    <row r="38" spans="1:6" ht="13.5" thickBot="1" x14ac:dyDescent="0.25">
      <c r="C38" s="68"/>
      <c r="D38" s="67"/>
      <c r="F38" s="28"/>
    </row>
    <row r="39" spans="1:6" ht="13.5" thickBot="1" x14ac:dyDescent="0.25">
      <c r="A39" s="79" t="s">
        <v>57</v>
      </c>
      <c r="B39" s="77"/>
      <c r="C39" s="64">
        <f>SUM(C28:C38)</f>
        <v>669422291</v>
      </c>
      <c r="D39" s="47"/>
      <c r="F39" s="28"/>
    </row>
    <row r="40" spans="1:6" x14ac:dyDescent="0.2">
      <c r="C40" s="68"/>
      <c r="D40" s="67"/>
      <c r="F40" s="28"/>
    </row>
    <row r="41" spans="1:6" x14ac:dyDescent="0.2">
      <c r="C41" s="68"/>
      <c r="D41" s="67"/>
      <c r="F41" s="28"/>
    </row>
    <row r="42" spans="1:6" x14ac:dyDescent="0.2">
      <c r="C42" s="68"/>
      <c r="D42" s="67"/>
      <c r="F42" s="28"/>
    </row>
    <row r="43" spans="1:6" x14ac:dyDescent="0.2">
      <c r="C43" s="68"/>
      <c r="D43" s="67"/>
      <c r="F43" s="28"/>
    </row>
    <row r="44" spans="1:6" x14ac:dyDescent="0.2">
      <c r="C44" s="68"/>
      <c r="D44" s="67"/>
      <c r="F44" s="28"/>
    </row>
    <row r="45" spans="1:6" x14ac:dyDescent="0.2">
      <c r="C45" s="68"/>
      <c r="D45" s="67"/>
      <c r="F45" s="28"/>
    </row>
    <row r="46" spans="1:6" x14ac:dyDescent="0.2">
      <c r="C46" s="68"/>
      <c r="D46" s="67"/>
      <c r="F46" s="28"/>
    </row>
    <row r="47" spans="1:6" x14ac:dyDescent="0.2">
      <c r="C47" s="68"/>
      <c r="D47" s="67"/>
      <c r="F47" s="28"/>
    </row>
    <row r="48" spans="1:6" x14ac:dyDescent="0.2">
      <c r="C48" s="68"/>
      <c r="F48" s="28"/>
    </row>
    <row r="49" spans="3:6" x14ac:dyDescent="0.2">
      <c r="C49" s="68"/>
      <c r="F49" s="28"/>
    </row>
    <row r="50" spans="3:6" x14ac:dyDescent="0.2">
      <c r="C50" s="68"/>
      <c r="F50" s="28"/>
    </row>
    <row r="51" spans="3:6" x14ac:dyDescent="0.2">
      <c r="C51" s="68"/>
      <c r="F51" s="28"/>
    </row>
    <row r="52" spans="3:6" x14ac:dyDescent="0.2">
      <c r="C52" s="68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6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>
      <c r="A8" t="s">
        <v>13</v>
      </c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46112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6509.67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4"/>
      <c r="C14" s="22"/>
      <c r="D14" s="31"/>
      <c r="F14" s="28"/>
    </row>
    <row r="15" spans="1:22" x14ac:dyDescent="0.2">
      <c r="A15" s="24"/>
      <c r="B15" s="74"/>
      <c r="C15" s="22"/>
      <c r="D15" s="31"/>
      <c r="F15" s="28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58</v>
      </c>
      <c r="B17" s="54"/>
      <c r="C17" s="62" t="s">
        <v>26</v>
      </c>
      <c r="D17" s="43"/>
      <c r="F17" s="28"/>
    </row>
    <row r="18" spans="1:6" x14ac:dyDescent="0.2">
      <c r="A18" t="s">
        <v>59</v>
      </c>
      <c r="C18" s="68">
        <v>5600000</v>
      </c>
      <c r="D18" s="67"/>
      <c r="F18" s="28"/>
    </row>
    <row r="19" spans="1:6" x14ac:dyDescent="0.2">
      <c r="A19"/>
      <c r="C19" s="68"/>
      <c r="D19" s="67"/>
      <c r="F19" s="28"/>
    </row>
    <row r="20" spans="1:6" ht="13.5" thickBot="1" x14ac:dyDescent="0.25">
      <c r="C20" s="68"/>
      <c r="D20" s="67"/>
      <c r="F20" s="28"/>
    </row>
    <row r="21" spans="1:6" ht="13.5" thickBot="1" x14ac:dyDescent="0.25">
      <c r="A21" s="79" t="s">
        <v>60</v>
      </c>
      <c r="B21" s="77"/>
      <c r="C21" s="64">
        <f>SUM(C18:C20)</f>
        <v>5600000</v>
      </c>
      <c r="D21" s="47"/>
      <c r="F21" s="28"/>
    </row>
    <row r="22" spans="1:6" x14ac:dyDescent="0.2">
      <c r="A22"/>
      <c r="C22" s="68"/>
      <c r="D22" s="67"/>
      <c r="F22" s="28"/>
    </row>
    <row r="23" spans="1:6" x14ac:dyDescent="0.2">
      <c r="A23"/>
      <c r="C23" s="68"/>
      <c r="D23" s="67"/>
      <c r="F23" s="28"/>
    </row>
    <row r="24" spans="1:6" x14ac:dyDescent="0.2"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14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/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46112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6509.67</v>
      </c>
      <c r="D12" s="3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0"/>
      <c r="B16" s="75"/>
      <c r="C16" s="41"/>
      <c r="D16" s="41"/>
      <c r="F16" s="28"/>
    </row>
    <row r="17" spans="1:6" ht="13.5" thickBot="1" x14ac:dyDescent="0.25">
      <c r="A17" s="42" t="s">
        <v>61</v>
      </c>
      <c r="B17" s="54"/>
      <c r="C17" s="62" t="s">
        <v>26</v>
      </c>
      <c r="D17" s="43"/>
      <c r="F17" s="28"/>
    </row>
    <row r="18" spans="1:6" x14ac:dyDescent="0.2">
      <c r="A18" t="s">
        <v>62</v>
      </c>
      <c r="C18" s="68">
        <v>-365098946</v>
      </c>
      <c r="D18" s="67"/>
      <c r="F18" s="28"/>
    </row>
    <row r="19" spans="1:6" x14ac:dyDescent="0.2">
      <c r="A19" t="s">
        <v>63</v>
      </c>
      <c r="C19" s="68">
        <v>278687926</v>
      </c>
      <c r="D19" s="67"/>
      <c r="F19" s="28"/>
    </row>
    <row r="20" spans="1:6" ht="13.5" thickBot="1" x14ac:dyDescent="0.25">
      <c r="C20" s="68"/>
      <c r="D20" s="67"/>
      <c r="F20" s="28"/>
    </row>
    <row r="21" spans="1:6" ht="13.5" thickBot="1" x14ac:dyDescent="0.25">
      <c r="A21" s="79" t="s">
        <v>60</v>
      </c>
      <c r="B21" s="77"/>
      <c r="C21" s="64">
        <f>SUM(C18:C20)</f>
        <v>-86411020</v>
      </c>
      <c r="D21" s="47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64</v>
      </c>
      <c r="F24" s="28"/>
    </row>
    <row r="25" spans="1:6" ht="13.5" thickBot="1" x14ac:dyDescent="0.25">
      <c r="A25" s="42" t="s">
        <v>65</v>
      </c>
      <c r="B25" s="54" t="s">
        <v>25</v>
      </c>
      <c r="C25" s="62" t="s">
        <v>26</v>
      </c>
      <c r="D25" s="43"/>
      <c r="F25" s="28"/>
    </row>
    <row r="26" spans="1:6" x14ac:dyDescent="0.2">
      <c r="A26" t="s">
        <v>81</v>
      </c>
      <c r="C26" s="68">
        <v>185000</v>
      </c>
      <c r="D26" s="67"/>
      <c r="F26" s="28"/>
    </row>
    <row r="27" spans="1:6" x14ac:dyDescent="0.2">
      <c r="A27" t="s">
        <v>152</v>
      </c>
      <c r="C27" s="68">
        <v>3212501</v>
      </c>
      <c r="D27" s="67"/>
      <c r="F27" s="28"/>
    </row>
    <row r="28" spans="1:6" x14ac:dyDescent="0.2">
      <c r="A28" t="s">
        <v>153</v>
      </c>
      <c r="C28" s="68">
        <v>406500</v>
      </c>
      <c r="D28" s="67"/>
      <c r="F28" s="28"/>
    </row>
    <row r="29" spans="1:6" x14ac:dyDescent="0.2">
      <c r="A29" t="s">
        <v>136</v>
      </c>
      <c r="C29" s="68">
        <v>110000</v>
      </c>
      <c r="D29" s="67"/>
      <c r="F29" s="28"/>
    </row>
    <row r="30" spans="1:6" x14ac:dyDescent="0.2">
      <c r="A30" t="s">
        <v>154</v>
      </c>
      <c r="C30" s="68">
        <v>84250</v>
      </c>
      <c r="D30" s="67"/>
      <c r="F30" s="28"/>
    </row>
    <row r="31" spans="1:6" x14ac:dyDescent="0.2">
      <c r="A31" t="s">
        <v>155</v>
      </c>
      <c r="C31" s="68">
        <v>200000</v>
      </c>
      <c r="D31" s="67"/>
      <c r="F31" s="28"/>
    </row>
    <row r="32" spans="1:6" x14ac:dyDescent="0.2">
      <c r="A32" t="s">
        <v>156</v>
      </c>
      <c r="C32" s="68">
        <v>40000</v>
      </c>
      <c r="D32" s="67"/>
      <c r="F32" s="28"/>
    </row>
    <row r="33" spans="1:6" x14ac:dyDescent="0.2">
      <c r="A33" t="s">
        <v>157</v>
      </c>
      <c r="C33" s="68">
        <v>245000</v>
      </c>
      <c r="D33" s="67"/>
      <c r="F33" s="28"/>
    </row>
    <row r="34" spans="1:6" x14ac:dyDescent="0.2">
      <c r="A34" t="s">
        <v>158</v>
      </c>
      <c r="C34" s="68">
        <v>131500</v>
      </c>
      <c r="D34" s="67"/>
      <c r="F34" s="28"/>
    </row>
    <row r="35" spans="1:6" x14ac:dyDescent="0.2">
      <c r="A35" t="s">
        <v>159</v>
      </c>
      <c r="C35" s="68">
        <v>145000</v>
      </c>
      <c r="D35" s="67"/>
      <c r="F35" s="28"/>
    </row>
    <row r="36" spans="1:6" x14ac:dyDescent="0.2">
      <c r="A36" t="s">
        <v>160</v>
      </c>
      <c r="C36" s="68">
        <v>37800</v>
      </c>
      <c r="D36" s="67"/>
      <c r="F36" s="28"/>
    </row>
    <row r="37" spans="1:6" x14ac:dyDescent="0.2">
      <c r="A37" t="s">
        <v>137</v>
      </c>
      <c r="C37" s="68">
        <v>168000</v>
      </c>
      <c r="D37" s="67"/>
      <c r="F37" s="28"/>
    </row>
    <row r="38" spans="1:6" x14ac:dyDescent="0.2">
      <c r="A38" t="s">
        <v>113</v>
      </c>
      <c r="C38" s="68">
        <v>75000000</v>
      </c>
      <c r="D38" s="67"/>
      <c r="F38" s="28"/>
    </row>
    <row r="39" spans="1:6" x14ac:dyDescent="0.2">
      <c r="A39" t="s">
        <v>161</v>
      </c>
      <c r="C39" s="68">
        <v>1000000</v>
      </c>
      <c r="D39" s="67"/>
      <c r="F39" s="28"/>
    </row>
    <row r="40" spans="1:6" x14ac:dyDescent="0.2">
      <c r="A40" t="s">
        <v>126</v>
      </c>
      <c r="C40" s="68">
        <v>400000</v>
      </c>
      <c r="D40" s="67"/>
      <c r="F40" s="28"/>
    </row>
    <row r="41" spans="1:6" x14ac:dyDescent="0.2">
      <c r="A41" t="s">
        <v>162</v>
      </c>
      <c r="C41" s="68">
        <v>25000</v>
      </c>
      <c r="D41" s="67"/>
      <c r="F41" s="28"/>
    </row>
    <row r="42" spans="1:6" x14ac:dyDescent="0.2">
      <c r="A42" t="s">
        <v>163</v>
      </c>
      <c r="C42" s="68">
        <v>500000</v>
      </c>
      <c r="D42" s="67"/>
      <c r="F42" s="28"/>
    </row>
    <row r="43" spans="1:6" x14ac:dyDescent="0.2">
      <c r="A43" t="s">
        <v>107</v>
      </c>
      <c r="C43" s="68">
        <v>300829</v>
      </c>
      <c r="D43" s="67"/>
      <c r="F43" s="28"/>
    </row>
    <row r="44" spans="1:6" x14ac:dyDescent="0.2">
      <c r="A44" t="s">
        <v>108</v>
      </c>
      <c r="C44" s="68">
        <v>10000</v>
      </c>
      <c r="D44" s="67"/>
      <c r="F44" s="28"/>
    </row>
    <row r="45" spans="1:6" x14ac:dyDescent="0.2">
      <c r="A45" t="s">
        <v>242</v>
      </c>
      <c r="C45" s="68">
        <v>3526700</v>
      </c>
      <c r="D45" s="67"/>
      <c r="F45" s="28"/>
    </row>
    <row r="46" spans="1:6" x14ac:dyDescent="0.2">
      <c r="A46" t="s">
        <v>164</v>
      </c>
      <c r="C46" s="68">
        <v>110000</v>
      </c>
      <c r="D46" s="67"/>
      <c r="F46" s="28"/>
    </row>
    <row r="47" spans="1:6" x14ac:dyDescent="0.2">
      <c r="A47" t="s">
        <v>165</v>
      </c>
      <c r="C47" s="68">
        <v>489999</v>
      </c>
      <c r="D47" s="67"/>
      <c r="F47" s="28"/>
    </row>
    <row r="48" spans="1:6" x14ac:dyDescent="0.2">
      <c r="A48" t="s">
        <v>166</v>
      </c>
      <c r="C48" s="68">
        <v>700000</v>
      </c>
      <c r="D48" s="67"/>
      <c r="F48" s="28"/>
    </row>
    <row r="49" spans="1:6" x14ac:dyDescent="0.2">
      <c r="A49" t="s">
        <v>243</v>
      </c>
      <c r="C49" s="68">
        <v>1002240</v>
      </c>
      <c r="D49" s="67"/>
      <c r="F49" s="28"/>
    </row>
    <row r="50" spans="1:6" x14ac:dyDescent="0.2">
      <c r="A50" t="s">
        <v>167</v>
      </c>
      <c r="C50" s="68">
        <v>49999</v>
      </c>
      <c r="D50" s="67"/>
      <c r="F50" s="28"/>
    </row>
    <row r="51" spans="1:6" x14ac:dyDescent="0.2">
      <c r="A51" t="s">
        <v>168</v>
      </c>
      <c r="C51" s="68">
        <v>2526000</v>
      </c>
      <c r="D51" s="67"/>
      <c r="F51" s="28"/>
    </row>
    <row r="52" spans="1:6" x14ac:dyDescent="0.2">
      <c r="A52" t="s">
        <v>89</v>
      </c>
      <c r="C52" s="68">
        <v>3647727</v>
      </c>
      <c r="D52" s="67"/>
      <c r="F52" s="28"/>
    </row>
    <row r="53" spans="1:6" x14ac:dyDescent="0.2">
      <c r="A53" t="s">
        <v>169</v>
      </c>
      <c r="C53" s="68">
        <v>100000</v>
      </c>
      <c r="D53" s="67"/>
      <c r="F53" s="28"/>
    </row>
    <row r="54" spans="1:6" x14ac:dyDescent="0.2">
      <c r="A54" t="s">
        <v>170</v>
      </c>
      <c r="C54" s="68">
        <v>629119</v>
      </c>
      <c r="D54" s="67"/>
      <c r="F54" s="28"/>
    </row>
    <row r="55" spans="1:6" x14ac:dyDescent="0.2">
      <c r="A55" t="s">
        <v>244</v>
      </c>
      <c r="C55" s="68">
        <v>30000000</v>
      </c>
      <c r="D55" s="67"/>
      <c r="F55" s="28"/>
    </row>
    <row r="56" spans="1:6" x14ac:dyDescent="0.2">
      <c r="A56" t="s">
        <v>171</v>
      </c>
      <c r="C56" s="68">
        <v>150000</v>
      </c>
      <c r="D56" s="67"/>
      <c r="F56" s="28"/>
    </row>
    <row r="57" spans="1:6" x14ac:dyDescent="0.2">
      <c r="A57" t="s">
        <v>245</v>
      </c>
      <c r="C57" s="68">
        <v>10000000</v>
      </c>
      <c r="D57" s="67"/>
      <c r="F57" s="28"/>
    </row>
    <row r="58" spans="1:6" x14ac:dyDescent="0.2">
      <c r="A58" t="s">
        <v>172</v>
      </c>
      <c r="C58" s="68">
        <v>5259091</v>
      </c>
      <c r="D58" s="67"/>
      <c r="F58" s="28"/>
    </row>
    <row r="59" spans="1:6" x14ac:dyDescent="0.2">
      <c r="A59" t="s">
        <v>246</v>
      </c>
      <c r="C59" s="68">
        <v>20000</v>
      </c>
      <c r="D59" s="67"/>
      <c r="F59" s="28"/>
    </row>
    <row r="60" spans="1:6" x14ac:dyDescent="0.2">
      <c r="A60" t="s">
        <v>173</v>
      </c>
      <c r="C60" s="68">
        <v>53000</v>
      </c>
      <c r="D60" s="67"/>
      <c r="F60" s="28"/>
    </row>
    <row r="61" spans="1:6" x14ac:dyDescent="0.2">
      <c r="A61" t="s">
        <v>112</v>
      </c>
      <c r="C61" s="68">
        <v>50000</v>
      </c>
      <c r="D61" s="67"/>
      <c r="F61" s="28"/>
    </row>
    <row r="62" spans="1:6" x14ac:dyDescent="0.2">
      <c r="A62" t="s">
        <v>174</v>
      </c>
      <c r="C62" s="68">
        <v>662400</v>
      </c>
      <c r="D62" s="67"/>
      <c r="F62" s="28"/>
    </row>
    <row r="63" spans="1:6" x14ac:dyDescent="0.2">
      <c r="A63" t="s">
        <v>175</v>
      </c>
      <c r="C63" s="68">
        <v>45000</v>
      </c>
      <c r="D63" s="67"/>
      <c r="F63" s="28"/>
    </row>
    <row r="64" spans="1:6" x14ac:dyDescent="0.2">
      <c r="A64" t="s">
        <v>247</v>
      </c>
      <c r="C64" s="68">
        <v>1260001</v>
      </c>
      <c r="D64" s="67"/>
      <c r="F64" s="28"/>
    </row>
    <row r="65" spans="1:6" x14ac:dyDescent="0.2">
      <c r="A65" t="s">
        <v>176</v>
      </c>
      <c r="C65" s="68">
        <v>200000</v>
      </c>
      <c r="D65" s="67"/>
      <c r="F65" s="28"/>
    </row>
    <row r="66" spans="1:6" x14ac:dyDescent="0.2">
      <c r="A66" t="s">
        <v>109</v>
      </c>
      <c r="C66" s="68">
        <v>20000</v>
      </c>
      <c r="D66" s="67"/>
      <c r="F66" s="28"/>
    </row>
    <row r="67" spans="1:6" x14ac:dyDescent="0.2">
      <c r="A67" t="s">
        <v>177</v>
      </c>
      <c r="C67" s="68">
        <v>500000</v>
      </c>
      <c r="D67" s="67"/>
      <c r="F67" s="28"/>
    </row>
    <row r="68" spans="1:6" x14ac:dyDescent="0.2">
      <c r="A68" t="s">
        <v>178</v>
      </c>
      <c r="C68" s="68">
        <v>1245300</v>
      </c>
      <c r="D68" s="67"/>
      <c r="F68" s="28"/>
    </row>
    <row r="69" spans="1:6" x14ac:dyDescent="0.2">
      <c r="A69" t="s">
        <v>248</v>
      </c>
      <c r="C69" s="68">
        <v>40000</v>
      </c>
      <c r="D69" s="67"/>
      <c r="F69" s="28"/>
    </row>
    <row r="70" spans="1:6" x14ac:dyDescent="0.2">
      <c r="A70" t="s">
        <v>179</v>
      </c>
      <c r="C70" s="68">
        <v>120600</v>
      </c>
      <c r="D70" s="67"/>
      <c r="F70" s="28"/>
    </row>
    <row r="71" spans="1:6" x14ac:dyDescent="0.2">
      <c r="A71" t="s">
        <v>180</v>
      </c>
      <c r="C71" s="68">
        <v>225000</v>
      </c>
      <c r="D71" s="67"/>
      <c r="F71" s="28"/>
    </row>
    <row r="72" spans="1:6" x14ac:dyDescent="0.2">
      <c r="A72" t="s">
        <v>249</v>
      </c>
      <c r="C72" s="68">
        <v>2000000</v>
      </c>
      <c r="D72" s="67"/>
      <c r="F72" s="28"/>
    </row>
    <row r="73" spans="1:6" x14ac:dyDescent="0.2">
      <c r="A73" t="s">
        <v>250</v>
      </c>
      <c r="C73" s="68">
        <v>75172</v>
      </c>
      <c r="D73" s="67"/>
      <c r="F73" s="28"/>
    </row>
    <row r="74" spans="1:6" x14ac:dyDescent="0.2">
      <c r="A74" t="s">
        <v>181</v>
      </c>
      <c r="C74" s="68">
        <v>2000000</v>
      </c>
      <c r="D74" s="67"/>
      <c r="F74" s="28"/>
    </row>
    <row r="75" spans="1:6" x14ac:dyDescent="0.2">
      <c r="A75" t="s">
        <v>182</v>
      </c>
      <c r="C75" s="68">
        <v>1000000</v>
      </c>
      <c r="D75" s="67"/>
      <c r="F75" s="28"/>
    </row>
    <row r="76" spans="1:6" x14ac:dyDescent="0.2">
      <c r="A76" t="s">
        <v>183</v>
      </c>
      <c r="C76" s="68">
        <v>32965</v>
      </c>
      <c r="D76" s="67"/>
      <c r="F76" s="28"/>
    </row>
    <row r="77" spans="1:6" x14ac:dyDescent="0.2">
      <c r="A77" t="s">
        <v>251</v>
      </c>
      <c r="C77" s="68">
        <v>8225000</v>
      </c>
      <c r="D77" s="67"/>
      <c r="F77" s="28"/>
    </row>
    <row r="78" spans="1:6" x14ac:dyDescent="0.2">
      <c r="A78" t="s">
        <v>110</v>
      </c>
      <c r="C78" s="68">
        <v>16487</v>
      </c>
      <c r="D78" s="67"/>
      <c r="F78" s="28"/>
    </row>
    <row r="79" spans="1:6" x14ac:dyDescent="0.2">
      <c r="A79" t="s">
        <v>184</v>
      </c>
      <c r="C79" s="68">
        <v>700000</v>
      </c>
      <c r="D79" s="67"/>
      <c r="F79" s="28"/>
    </row>
    <row r="80" spans="1:6" x14ac:dyDescent="0.2">
      <c r="A80" t="s">
        <v>96</v>
      </c>
      <c r="C80" s="68">
        <v>613183</v>
      </c>
      <c r="D80" s="67"/>
      <c r="F80" s="28"/>
    </row>
    <row r="81" spans="1:11" x14ac:dyDescent="0.2">
      <c r="A81" t="s">
        <v>185</v>
      </c>
      <c r="C81" s="68">
        <v>30000</v>
      </c>
      <c r="D81" s="67"/>
      <c r="F81" s="28"/>
    </row>
    <row r="82" spans="1:11" x14ac:dyDescent="0.2">
      <c r="A82" t="s">
        <v>97</v>
      </c>
      <c r="C82" s="68">
        <v>621600</v>
      </c>
      <c r="D82" s="67"/>
      <c r="F82" s="28"/>
    </row>
    <row r="83" spans="1:11" x14ac:dyDescent="0.2">
      <c r="A83" t="s">
        <v>186</v>
      </c>
      <c r="C83" s="68">
        <v>1</v>
      </c>
      <c r="D83" s="67"/>
      <c r="F83" s="28"/>
    </row>
    <row r="84" spans="1:11" x14ac:dyDescent="0.2">
      <c r="A84" t="s">
        <v>111</v>
      </c>
      <c r="C84" s="68">
        <v>10000</v>
      </c>
      <c r="D84" s="67"/>
      <c r="F84" s="28"/>
    </row>
    <row r="85" spans="1:11" x14ac:dyDescent="0.2">
      <c r="A85" t="s">
        <v>85</v>
      </c>
      <c r="C85" s="68">
        <v>180000</v>
      </c>
      <c r="D85" s="67"/>
      <c r="F85" s="28"/>
    </row>
    <row r="86" spans="1:11" x14ac:dyDescent="0.2">
      <c r="A86" t="s">
        <v>252</v>
      </c>
      <c r="C86" s="68">
        <v>2800001</v>
      </c>
      <c r="D86" s="67"/>
      <c r="F86" s="28"/>
    </row>
    <row r="87" spans="1:11" x14ac:dyDescent="0.2">
      <c r="A87" t="s">
        <v>187</v>
      </c>
      <c r="C87" s="68">
        <v>31772</v>
      </c>
      <c r="D87" s="67"/>
      <c r="F87" s="28"/>
    </row>
    <row r="88" spans="1:11" x14ac:dyDescent="0.2">
      <c r="A88" t="s">
        <v>253</v>
      </c>
      <c r="C88" s="68">
        <v>183000</v>
      </c>
      <c r="D88" s="67"/>
      <c r="F88" s="28"/>
    </row>
    <row r="89" spans="1:11" x14ac:dyDescent="0.2">
      <c r="A89"/>
      <c r="C89" s="68"/>
      <c r="D89" s="67"/>
      <c r="F89" s="28"/>
    </row>
    <row r="90" spans="1:11" ht="13.5" thickBot="1" x14ac:dyDescent="0.25">
      <c r="C90" s="68"/>
      <c r="D90" s="67"/>
      <c r="F90" s="28"/>
    </row>
    <row r="91" spans="1:11" ht="13.5" thickBot="1" x14ac:dyDescent="0.25">
      <c r="A91" s="79" t="s">
        <v>68</v>
      </c>
      <c r="B91" s="77"/>
      <c r="C91" s="64">
        <f>SUM(C26:C90)</f>
        <v>163352737</v>
      </c>
      <c r="D91" s="47"/>
      <c r="F91" s="28"/>
    </row>
    <row r="92" spans="1:11" x14ac:dyDescent="0.2">
      <c r="F92" s="28"/>
    </row>
    <row r="93" spans="1:11" x14ac:dyDescent="0.2">
      <c r="F93" s="28"/>
    </row>
    <row r="94" spans="1:11" x14ac:dyDescent="0.2">
      <c r="A94" s="12" t="s">
        <v>66</v>
      </c>
      <c r="F94" s="28"/>
    </row>
    <row r="95" spans="1:11" ht="13.5" thickBot="1" x14ac:dyDescent="0.25">
      <c r="A95" s="42" t="s">
        <v>65</v>
      </c>
      <c r="B95" s="54" t="s">
        <v>25</v>
      </c>
      <c r="C95" s="62" t="s">
        <v>26</v>
      </c>
      <c r="D95" s="43"/>
      <c r="F95" s="28"/>
    </row>
    <row r="96" spans="1:11" x14ac:dyDescent="0.2">
      <c r="A96" s="41" t="s">
        <v>188</v>
      </c>
      <c r="B96" s="53">
        <v>72.72</v>
      </c>
      <c r="C96" s="63">
        <f>+B96*$C$12</f>
        <v>473383.20240000001</v>
      </c>
      <c r="D96" s="45"/>
      <c r="F96" s="28"/>
      <c r="I96" s="10"/>
      <c r="J96" s="10"/>
      <c r="K96" s="11"/>
    </row>
    <row r="97" spans="1:11" x14ac:dyDescent="0.2">
      <c r="A97" s="41" t="s">
        <v>127</v>
      </c>
      <c r="B97" s="53">
        <v>807.06</v>
      </c>
      <c r="C97" s="63">
        <f t="shared" ref="C97:C131" si="0">+B97*$C$12</f>
        <v>5253694.2702000001</v>
      </c>
      <c r="D97" s="45"/>
      <c r="F97" s="28"/>
      <c r="I97" s="10"/>
      <c r="J97" s="10"/>
      <c r="K97" s="11"/>
    </row>
    <row r="98" spans="1:11" x14ac:dyDescent="0.2">
      <c r="A98" s="41" t="s">
        <v>118</v>
      </c>
      <c r="B98" s="53">
        <v>20</v>
      </c>
      <c r="C98" s="63">
        <f t="shared" si="0"/>
        <v>130193.4</v>
      </c>
      <c r="D98" s="45"/>
      <c r="F98" s="28"/>
      <c r="I98" s="10"/>
      <c r="J98" s="10"/>
      <c r="K98" s="11"/>
    </row>
    <row r="99" spans="1:11" x14ac:dyDescent="0.2">
      <c r="A99" s="41" t="s">
        <v>254</v>
      </c>
      <c r="B99" s="53">
        <v>1000</v>
      </c>
      <c r="C99" s="63">
        <f t="shared" si="0"/>
        <v>6509670</v>
      </c>
      <c r="D99" s="45"/>
      <c r="F99" s="28"/>
      <c r="I99" s="10"/>
      <c r="J99" s="10"/>
      <c r="K99" s="11"/>
    </row>
    <row r="100" spans="1:11" x14ac:dyDescent="0.2">
      <c r="A100" s="41" t="s">
        <v>98</v>
      </c>
      <c r="B100" s="53">
        <v>-0.01</v>
      </c>
      <c r="C100" s="63">
        <f t="shared" si="0"/>
        <v>-65.096699999999998</v>
      </c>
      <c r="D100" s="45"/>
      <c r="F100" s="28"/>
      <c r="I100" s="10"/>
      <c r="J100" s="10"/>
      <c r="K100" s="11"/>
    </row>
    <row r="101" spans="1:11" x14ac:dyDescent="0.2">
      <c r="A101" s="41" t="s">
        <v>189</v>
      </c>
      <c r="B101" s="53">
        <v>600</v>
      </c>
      <c r="C101" s="63">
        <f t="shared" si="0"/>
        <v>3905802</v>
      </c>
      <c r="D101" s="45"/>
      <c r="F101" s="28"/>
      <c r="I101" s="10"/>
      <c r="J101" s="10"/>
      <c r="K101" s="11"/>
    </row>
    <row r="102" spans="1:11" x14ac:dyDescent="0.2">
      <c r="A102" s="41" t="s">
        <v>190</v>
      </c>
      <c r="B102" s="53">
        <v>100</v>
      </c>
      <c r="C102" s="63">
        <f t="shared" si="0"/>
        <v>650967</v>
      </c>
      <c r="D102" s="45"/>
      <c r="F102" s="28"/>
      <c r="I102" s="10"/>
      <c r="J102" s="10"/>
      <c r="K102" s="11"/>
    </row>
    <row r="103" spans="1:11" x14ac:dyDescent="0.2">
      <c r="A103" s="41" t="s">
        <v>191</v>
      </c>
      <c r="B103" s="53">
        <v>100</v>
      </c>
      <c r="C103" s="63">
        <f t="shared" si="0"/>
        <v>650967</v>
      </c>
      <c r="D103" s="45"/>
      <c r="F103" s="28"/>
      <c r="I103" s="10"/>
      <c r="J103" s="10"/>
      <c r="K103" s="11"/>
    </row>
    <row r="104" spans="1:11" x14ac:dyDescent="0.2">
      <c r="A104" s="41" t="s">
        <v>84</v>
      </c>
      <c r="B104" s="53">
        <v>500</v>
      </c>
      <c r="C104" s="63">
        <f t="shared" si="0"/>
        <v>3254835</v>
      </c>
      <c r="D104" s="45"/>
      <c r="F104" s="28"/>
      <c r="I104" s="10"/>
      <c r="J104" s="10"/>
      <c r="K104" s="11"/>
    </row>
    <row r="105" spans="1:11" x14ac:dyDescent="0.2">
      <c r="A105" s="41" t="s">
        <v>255</v>
      </c>
      <c r="B105" s="53">
        <v>2000</v>
      </c>
      <c r="C105" s="63">
        <f t="shared" si="0"/>
        <v>13019340</v>
      </c>
      <c r="D105" s="45"/>
      <c r="F105" s="28"/>
      <c r="I105" s="10"/>
      <c r="J105" s="10"/>
      <c r="K105" s="11"/>
    </row>
    <row r="106" spans="1:11" x14ac:dyDescent="0.2">
      <c r="A106" s="41" t="s">
        <v>99</v>
      </c>
      <c r="B106" s="53">
        <v>500</v>
      </c>
      <c r="C106" s="63">
        <f t="shared" si="0"/>
        <v>3254835</v>
      </c>
      <c r="D106" s="45"/>
      <c r="F106" s="28"/>
      <c r="I106" s="10"/>
      <c r="J106" s="10"/>
      <c r="K106" s="11"/>
    </row>
    <row r="107" spans="1:11" x14ac:dyDescent="0.2">
      <c r="A107" s="41" t="s">
        <v>256</v>
      </c>
      <c r="B107" s="53">
        <v>713</v>
      </c>
      <c r="C107" s="63">
        <f t="shared" si="0"/>
        <v>4641394.71</v>
      </c>
      <c r="D107" s="45"/>
      <c r="F107" s="28"/>
      <c r="I107" s="10"/>
      <c r="J107" s="10"/>
      <c r="K107" s="11"/>
    </row>
    <row r="108" spans="1:11" x14ac:dyDescent="0.2">
      <c r="A108" s="41" t="s">
        <v>257</v>
      </c>
      <c r="B108" s="53">
        <v>503</v>
      </c>
      <c r="C108" s="63">
        <f t="shared" si="0"/>
        <v>3274364.0100000002</v>
      </c>
      <c r="D108" s="45"/>
      <c r="F108" s="28"/>
      <c r="I108" s="10"/>
      <c r="J108" s="10"/>
      <c r="K108" s="11"/>
    </row>
    <row r="109" spans="1:11" x14ac:dyDescent="0.2">
      <c r="A109" s="41" t="s">
        <v>192</v>
      </c>
      <c r="B109" s="53">
        <v>1000</v>
      </c>
      <c r="C109" s="63">
        <f t="shared" si="0"/>
        <v>6509670</v>
      </c>
      <c r="D109" s="45"/>
      <c r="F109" s="28"/>
      <c r="I109" s="10"/>
      <c r="J109" s="10"/>
      <c r="K109" s="11"/>
    </row>
    <row r="110" spans="1:11" x14ac:dyDescent="0.2">
      <c r="A110" s="41" t="s">
        <v>193</v>
      </c>
      <c r="B110" s="53">
        <v>15</v>
      </c>
      <c r="C110" s="63">
        <f t="shared" si="0"/>
        <v>97645.05</v>
      </c>
      <c r="D110" s="45"/>
      <c r="F110" s="28"/>
      <c r="I110" s="10"/>
      <c r="J110" s="10"/>
      <c r="K110" s="11"/>
    </row>
    <row r="111" spans="1:11" x14ac:dyDescent="0.2">
      <c r="A111" s="41" t="s">
        <v>128</v>
      </c>
      <c r="B111" s="53">
        <v>300</v>
      </c>
      <c r="C111" s="63">
        <f t="shared" si="0"/>
        <v>1952901</v>
      </c>
      <c r="D111" s="45"/>
      <c r="F111" s="28"/>
      <c r="I111" s="10"/>
      <c r="J111" s="10"/>
      <c r="K111" s="11"/>
    </row>
    <row r="112" spans="1:11" x14ac:dyDescent="0.2">
      <c r="A112" s="41" t="s">
        <v>194</v>
      </c>
      <c r="B112" s="53">
        <v>109.44</v>
      </c>
      <c r="C112" s="63">
        <f t="shared" si="0"/>
        <v>712418.28480000002</v>
      </c>
      <c r="D112" s="45"/>
      <c r="F112" s="28"/>
      <c r="I112" s="10"/>
      <c r="J112" s="10"/>
      <c r="K112" s="11"/>
    </row>
    <row r="113" spans="1:11" x14ac:dyDescent="0.2">
      <c r="A113" s="41" t="s">
        <v>117</v>
      </c>
      <c r="B113" s="53">
        <v>410</v>
      </c>
      <c r="C113" s="63">
        <f t="shared" si="0"/>
        <v>2668964.7000000002</v>
      </c>
      <c r="D113" s="45"/>
      <c r="F113" s="28"/>
      <c r="I113" s="10"/>
      <c r="J113" s="10"/>
      <c r="K113" s="11"/>
    </row>
    <row r="114" spans="1:11" x14ac:dyDescent="0.2">
      <c r="A114" s="41" t="s">
        <v>258</v>
      </c>
      <c r="B114" s="53">
        <v>500.01</v>
      </c>
      <c r="C114" s="63">
        <f t="shared" si="0"/>
        <v>3254900.0967000001</v>
      </c>
      <c r="D114" s="45"/>
      <c r="F114" s="28"/>
      <c r="I114" s="10"/>
      <c r="J114" s="10"/>
      <c r="K114" s="11"/>
    </row>
    <row r="115" spans="1:11" x14ac:dyDescent="0.2">
      <c r="A115" s="41" t="s">
        <v>195</v>
      </c>
      <c r="B115" s="53">
        <v>145.34</v>
      </c>
      <c r="C115" s="63">
        <f t="shared" si="0"/>
        <v>946115.43780000007</v>
      </c>
      <c r="D115" s="45"/>
      <c r="F115" s="28"/>
      <c r="I115" s="10"/>
      <c r="J115" s="10"/>
      <c r="K115" s="11"/>
    </row>
    <row r="116" spans="1:11" x14ac:dyDescent="0.2">
      <c r="A116" s="41" t="s">
        <v>196</v>
      </c>
      <c r="B116" s="53">
        <v>34.159999999999997</v>
      </c>
      <c r="C116" s="63">
        <f t="shared" si="0"/>
        <v>222370.32719999997</v>
      </c>
      <c r="D116" s="45"/>
      <c r="F116" s="28"/>
      <c r="I116" s="10"/>
      <c r="J116" s="10"/>
      <c r="K116" s="11"/>
    </row>
    <row r="117" spans="1:11" x14ac:dyDescent="0.2">
      <c r="A117" s="41" t="s">
        <v>197</v>
      </c>
      <c r="B117" s="53">
        <v>300</v>
      </c>
      <c r="C117" s="63">
        <f t="shared" si="0"/>
        <v>1952901</v>
      </c>
      <c r="D117" s="45"/>
      <c r="F117" s="28"/>
      <c r="I117" s="10"/>
      <c r="J117" s="10"/>
      <c r="K117" s="11"/>
    </row>
    <row r="118" spans="1:11" x14ac:dyDescent="0.2">
      <c r="A118" s="41" t="s">
        <v>259</v>
      </c>
      <c r="B118" s="53">
        <v>1000</v>
      </c>
      <c r="C118" s="63">
        <f t="shared" si="0"/>
        <v>6509670</v>
      </c>
      <c r="D118" s="45"/>
      <c r="F118" s="28"/>
      <c r="I118" s="10"/>
      <c r="J118" s="10"/>
      <c r="K118" s="11"/>
    </row>
    <row r="119" spans="1:11" x14ac:dyDescent="0.2">
      <c r="A119" s="41" t="s">
        <v>198</v>
      </c>
      <c r="B119" s="53">
        <v>1000.02</v>
      </c>
      <c r="C119" s="63">
        <f t="shared" si="0"/>
        <v>6509800.1934000002</v>
      </c>
      <c r="D119" s="45"/>
      <c r="F119" s="28"/>
      <c r="I119" s="10"/>
      <c r="J119" s="10"/>
      <c r="K119" s="11"/>
    </row>
    <row r="120" spans="1:11" x14ac:dyDescent="0.2">
      <c r="A120" s="41" t="s">
        <v>115</v>
      </c>
      <c r="B120" s="53">
        <v>29.34</v>
      </c>
      <c r="C120" s="63">
        <f t="shared" si="0"/>
        <v>190993.71780000001</v>
      </c>
      <c r="D120" s="45"/>
      <c r="F120" s="28"/>
      <c r="I120" s="10"/>
      <c r="J120" s="10"/>
      <c r="K120" s="11"/>
    </row>
    <row r="121" spans="1:11" x14ac:dyDescent="0.2">
      <c r="A121" s="41" t="s">
        <v>199</v>
      </c>
      <c r="B121" s="53">
        <v>5000</v>
      </c>
      <c r="C121" s="63">
        <f t="shared" si="0"/>
        <v>32548350</v>
      </c>
      <c r="D121" s="45"/>
      <c r="F121" s="28"/>
      <c r="I121" s="10"/>
      <c r="J121" s="10"/>
      <c r="K121" s="11"/>
    </row>
    <row r="122" spans="1:11" x14ac:dyDescent="0.2">
      <c r="A122" s="41" t="s">
        <v>200</v>
      </c>
      <c r="B122" s="53">
        <v>722.27</v>
      </c>
      <c r="C122" s="63">
        <f t="shared" si="0"/>
        <v>4701739.3509</v>
      </c>
      <c r="D122" s="45"/>
      <c r="F122" s="28"/>
      <c r="I122" s="10"/>
      <c r="J122" s="10"/>
      <c r="K122" s="11"/>
    </row>
    <row r="123" spans="1:11" x14ac:dyDescent="0.2">
      <c r="A123" s="41" t="s">
        <v>201</v>
      </c>
      <c r="B123" s="53">
        <v>428.13</v>
      </c>
      <c r="C123" s="63">
        <f t="shared" si="0"/>
        <v>2786985.0170999998</v>
      </c>
      <c r="D123" s="45"/>
      <c r="F123" s="28"/>
      <c r="I123" s="10"/>
      <c r="J123" s="10"/>
      <c r="K123" s="11"/>
    </row>
    <row r="124" spans="1:11" x14ac:dyDescent="0.2">
      <c r="A124" s="41" t="s">
        <v>202</v>
      </c>
      <c r="B124" s="53">
        <v>255.32</v>
      </c>
      <c r="C124" s="63">
        <f t="shared" si="0"/>
        <v>1662048.9443999999</v>
      </c>
      <c r="D124" s="45"/>
      <c r="F124" s="28"/>
      <c r="I124" s="10"/>
      <c r="J124" s="10"/>
      <c r="K124" s="11"/>
    </row>
    <row r="125" spans="1:11" x14ac:dyDescent="0.2">
      <c r="A125" s="41" t="s">
        <v>114</v>
      </c>
      <c r="B125" s="53">
        <v>10</v>
      </c>
      <c r="C125" s="63">
        <f t="shared" si="0"/>
        <v>65096.7</v>
      </c>
      <c r="D125" s="45"/>
      <c r="F125" s="28"/>
      <c r="I125" s="10"/>
      <c r="J125" s="10"/>
      <c r="K125" s="11"/>
    </row>
    <row r="126" spans="1:11" x14ac:dyDescent="0.2">
      <c r="A126" s="41" t="s">
        <v>116</v>
      </c>
      <c r="B126" s="53">
        <v>-17</v>
      </c>
      <c r="C126" s="63">
        <f t="shared" si="0"/>
        <v>-110664.39</v>
      </c>
      <c r="D126" s="45"/>
      <c r="F126" s="28"/>
      <c r="I126" s="10"/>
      <c r="J126" s="10"/>
      <c r="K126" s="11"/>
    </row>
    <row r="127" spans="1:11" x14ac:dyDescent="0.2">
      <c r="A127" s="41" t="s">
        <v>203</v>
      </c>
      <c r="B127" s="53">
        <v>111</v>
      </c>
      <c r="C127" s="63">
        <f t="shared" si="0"/>
        <v>722573.37</v>
      </c>
      <c r="D127" s="45"/>
      <c r="F127" s="28"/>
      <c r="I127" s="10"/>
      <c r="J127" s="10"/>
      <c r="K127" s="11"/>
    </row>
    <row r="128" spans="1:11" x14ac:dyDescent="0.2">
      <c r="A128" s="41" t="s">
        <v>204</v>
      </c>
      <c r="B128" s="53">
        <v>10000</v>
      </c>
      <c r="C128" s="63">
        <f t="shared" si="0"/>
        <v>65096700</v>
      </c>
      <c r="D128" s="45"/>
      <c r="F128" s="28"/>
      <c r="I128" s="10"/>
      <c r="J128" s="10"/>
      <c r="K128" s="11"/>
    </row>
    <row r="129" spans="1:11" x14ac:dyDescent="0.2">
      <c r="A129" s="41" t="s">
        <v>205</v>
      </c>
      <c r="B129" s="53">
        <v>370</v>
      </c>
      <c r="C129" s="63">
        <f t="shared" si="0"/>
        <v>2408577.9</v>
      </c>
      <c r="D129" s="45"/>
      <c r="F129" s="28"/>
      <c r="I129" s="10"/>
      <c r="J129" s="10"/>
      <c r="K129" s="11"/>
    </row>
    <row r="130" spans="1:11" x14ac:dyDescent="0.2">
      <c r="A130" s="41" t="s">
        <v>138</v>
      </c>
      <c r="B130" s="53">
        <v>500.01</v>
      </c>
      <c r="C130" s="63">
        <f t="shared" si="0"/>
        <v>3254900.0967000001</v>
      </c>
      <c r="D130" s="45"/>
      <c r="F130" s="28"/>
      <c r="I130" s="10"/>
      <c r="J130" s="10"/>
      <c r="K130" s="11"/>
    </row>
    <row r="131" spans="1:11" x14ac:dyDescent="0.2">
      <c r="A131" s="41" t="s">
        <v>100</v>
      </c>
      <c r="B131" s="53">
        <v>29</v>
      </c>
      <c r="C131" s="63">
        <f t="shared" si="0"/>
        <v>188780.43</v>
      </c>
      <c r="D131" s="45"/>
      <c r="F131" s="28"/>
      <c r="I131" s="10"/>
      <c r="J131" s="10"/>
      <c r="K131" s="11"/>
    </row>
    <row r="132" spans="1:11" x14ac:dyDescent="0.2">
      <c r="A132" s="41"/>
      <c r="B132" s="53"/>
      <c r="C132" s="63"/>
      <c r="D132" s="45"/>
      <c r="F132" s="28"/>
      <c r="I132" s="10"/>
      <c r="J132" s="10"/>
      <c r="K132" s="11"/>
    </row>
    <row r="133" spans="1:11" ht="13.5" thickBot="1" x14ac:dyDescent="0.25">
      <c r="A133" s="41"/>
      <c r="B133" s="53"/>
      <c r="C133" s="63"/>
      <c r="D133" s="45"/>
      <c r="F133" s="28"/>
      <c r="I133" s="10"/>
      <c r="J133" s="10"/>
      <c r="K133" s="11"/>
    </row>
    <row r="134" spans="1:11" ht="13.5" thickBot="1" x14ac:dyDescent="0.25">
      <c r="A134" s="79" t="s">
        <v>67</v>
      </c>
      <c r="B134" s="80">
        <f>SUM(B96:B133)</f>
        <v>29167.81</v>
      </c>
      <c r="C134" s="64">
        <f>SUM(C96:C133)</f>
        <v>189872817.72270003</v>
      </c>
      <c r="D134" s="47"/>
      <c r="F134" s="70"/>
      <c r="G134" s="26"/>
    </row>
    <row r="135" spans="1:11" ht="13.5" thickBot="1" x14ac:dyDescent="0.25"/>
    <row r="136" spans="1:11" ht="13.5" thickBot="1" x14ac:dyDescent="0.25">
      <c r="A136" s="60" t="s">
        <v>69</v>
      </c>
      <c r="B136" s="59"/>
      <c r="C136" s="65">
        <f>+C91+C134</f>
        <v>353225554.7227</v>
      </c>
      <c r="D136" s="58"/>
      <c r="E136" s="95"/>
      <c r="F136" s="32"/>
      <c r="I136" s="10"/>
      <c r="J136" s="10"/>
      <c r="K136" s="11"/>
    </row>
    <row r="137" spans="1:11" x14ac:dyDescent="0.2">
      <c r="B137" s="57"/>
      <c r="C137" s="10"/>
      <c r="D137" s="10"/>
      <c r="I137" s="10"/>
      <c r="J137" s="10"/>
      <c r="K137" s="11"/>
    </row>
    <row r="138" spans="1:11" ht="13.5" thickBot="1" x14ac:dyDescent="0.25"/>
    <row r="139" spans="1:11" ht="13.5" thickBot="1" x14ac:dyDescent="0.25">
      <c r="A139" s="60" t="s">
        <v>71</v>
      </c>
      <c r="B139" s="59"/>
      <c r="C139" s="65">
        <f>+'1.1'!C103+'1.1'!C233+'1.2'!C138+'1.3'!C24+'1.3'!C39+'1.4'!C21+'1.5'!C21+'1.5'!C136</f>
        <v>21306038519.540562</v>
      </c>
      <c r="D139" s="58"/>
      <c r="F139" s="32"/>
      <c r="I139" s="10"/>
      <c r="J139" s="10"/>
      <c r="K139" s="11"/>
    </row>
    <row r="140" spans="1:11" x14ac:dyDescent="0.2">
      <c r="F140" s="32"/>
      <c r="G140" s="81"/>
    </row>
    <row r="142" spans="1:11" x14ac:dyDescent="0.2">
      <c r="A142" s="9" t="s">
        <v>72</v>
      </c>
    </row>
    <row r="144" spans="1:11" x14ac:dyDescent="0.2">
      <c r="A144" s="100" t="s">
        <v>260</v>
      </c>
      <c r="B144" s="100"/>
      <c r="C144" s="100"/>
      <c r="D144" s="100"/>
    </row>
    <row r="145" spans="1:4" x14ac:dyDescent="0.2">
      <c r="A145" s="100"/>
      <c r="B145" s="100"/>
      <c r="C145" s="100"/>
      <c r="D145" s="100"/>
    </row>
    <row r="146" spans="1:4" x14ac:dyDescent="0.2">
      <c r="A146" s="100" t="s">
        <v>73</v>
      </c>
      <c r="B146" s="100"/>
      <c r="C146" s="100"/>
      <c r="D146" s="100"/>
    </row>
    <row r="147" spans="1:4" x14ac:dyDescent="0.2">
      <c r="A147" s="100"/>
      <c r="B147" s="100"/>
      <c r="C147" s="100"/>
      <c r="D147" s="100"/>
    </row>
  </sheetData>
  <sortState xmlns:xlrd2="http://schemas.microsoft.com/office/spreadsheetml/2017/richdata2" ref="A97:C131">
    <sortCondition ref="A97:A131"/>
  </sortState>
  <mergeCells count="2">
    <mergeCell ref="A144:D145"/>
    <mergeCell ref="A146:D14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Q2NfCiwKA195k3+HXrQmZ8Q9ywLSjOwLpr3VBc+Xisc=</DigestValue>
    </Reference>
    <Reference Type="http://www.w3.org/2000/09/xmldsig#Object" URI="#idOfficeObject">
      <DigestMethod Algorithm="http://www.w3.org/2001/04/xmlenc#sha256"/>
      <DigestValue>QDORPnC1crbKwgjhh3bsBnjoeBz7S1kykUYpIZkW/ao=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EICX5ZHt1CnqFjoCK82g7vFILxt84D82TBCX8dEgGcY=</DigestValue>
    </Reference>
  </SignedInfo>
  <SignatureValue>1VRJg9B0YWNQ7e6nQ9gGLzr5BQ49fbViaRu/gfTeckugDXR5wlXjmlG7nYEVkOsR1cpSGZmoCl/j
xBxhUXAeswYFWqaEBcFlXOtHn+roIdE/fYoIavG90UZygz0WddvyBpeZNCKrljt9zJbKOGTtl2ou
fCXHlT69YIYoaKZlZe9V8vMG4i4JGxdcb24WwFvz5/Mka+hq0PRrpSnad/tZsFXcAlPz7CrB98TQ
9KtgHRwMgKCXheDGZoFYGRXhZPAxVgUqn7YUFd/tOrVsNFbpSSeJYMO0BQMnUrtj11kzekBCP9d+
d5MhMHMrP1KQpjf/Pnu9ZTTee1PtlOlgvIbKyw==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JgSTFEtXVa+mdToh6fS4xuj4WUqtEj4NdqgWaF+ksa0=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bXxogrQVPhW7IRQ6jQyy0dVr2e+rRuNub20jJDPV/P0=</DigestValue>
      </Reference>
      <Reference URI="/xl/styles.xml?ContentType=application/vnd.openxmlformats-officedocument.spreadsheetml.styles+xml">
        <DigestMethod Algorithm="http://www.w3.org/2001/04/xmlenc#sha256"/>
        <DigestValue>R6ElJtklQUE0KGTejn18rjcd+dsOq+zQeU4jP5ROyTc=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ctIbnK51ynNqCnh0ghd+q/xnaDgq+ergd4RYS8jpOrc=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7rqBSKSF/6p7CsHh5NgLMJtLKiVF91KJe3R7mEDJZWI=</DigestValue>
      </Reference>
      <Reference URI="/xl/worksheets/sheet2.xml?ContentType=application/vnd.openxmlformats-officedocument.spreadsheetml.worksheet+xml">
        <DigestMethod Algorithm="http://www.w3.org/2001/04/xmlenc#sha256"/>
        <DigestValue>fPR6GbstBsLmT5YoR78sPFjN3jw8qWbttV0SZMXykbU=</DigestValue>
      </Reference>
      <Reference URI="/xl/worksheets/sheet3.xml?ContentType=application/vnd.openxmlformats-officedocument.spreadsheetml.worksheet+xml">
        <DigestMethod Algorithm="http://www.w3.org/2001/04/xmlenc#sha256"/>
        <DigestValue>gU3mW4ELkQZMjXU6Y4N6W3v+yfzswNF6rl+0CSrGrSE=</DigestValue>
      </Reference>
      <Reference URI="/xl/worksheets/sheet4.xml?ContentType=application/vnd.openxmlformats-officedocument.spreadsheetml.worksheet+xml">
        <DigestMethod Algorithm="http://www.w3.org/2001/04/xmlenc#sha256"/>
        <DigestValue>Ss1vYrS9TfuKg2k1bce/IS3LZa5fU+wiS5hNVeL88UU=</DigestValue>
      </Reference>
      <Reference URI="/xl/worksheets/sheet5.xml?ContentType=application/vnd.openxmlformats-officedocument.spreadsheetml.worksheet+xml">
        <DigestMethod Algorithm="http://www.w3.org/2001/04/xmlenc#sha256"/>
        <DigestValue>R9mpV+za3sf199Mb7lwfb4d25BYlhhTDgFtTlnhSCBA=</DigestValue>
      </Reference>
      <Reference URI="/xl/worksheets/sheet6.xml?ContentType=application/vnd.openxmlformats-officedocument.spreadsheetml.worksheet+xml">
        <DigestMethod Algorithm="http://www.w3.org/2001/04/xmlenc#sha256"/>
        <DigestValue>QtrRo7pkb9LyXzPO9N0EsMxWNXcb9xC1aVrJ+Gy9DyA=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2026-04-24T13:18:19Z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2026-04-24T13:18:19Z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 Jefe - Andrea Klassen</cp:lastModifiedBy>
  <dcterms:created xsi:type="dcterms:W3CDTF">2023-07-19T18:38:37Z</dcterms:created>
  <dcterms:modified xsi:type="dcterms:W3CDTF">2026-04-14T18:02:49Z</dcterms:modified>
</cp:coreProperties>
</file>