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CD24D3E7-FAF8-4C51-A3AC-87040239A43D}" xr6:coauthVersionLast="47" xr6:coauthVersionMax="47" xr10:uidLastSave="{00000000-0000-0000-0000-000000000000}"/>
  <bookViews>
    <workbookView xWindow="-120" yWindow="-120" windowWidth="29040" windowHeight="15840" xr2:uid="{BD60D36E-9AAE-42CD-8642-D7D2542F2B86}"/>
  </bookViews>
  <sheets>
    <sheet name="Información General" sheetId="1" r:id="rId1"/>
  </sheets>
  <definedNames>
    <definedName name="_Toc82092289" localSheetId="0">'Información General'!#REF!</definedName>
    <definedName name="_Toc82092290" localSheetId="0">'Información General'!$A$49</definedName>
    <definedName name="_xlnm.Print_Area" localSheetId="0">'Información General'!$A$1:$H$52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1" l="1"/>
  <c r="H42" i="1" s="1"/>
  <c r="G43" i="1"/>
  <c r="H43" i="1" s="1"/>
</calcChain>
</file>

<file path=xl/sharedStrings.xml><?xml version="1.0" encoding="utf-8"?>
<sst xmlns="http://schemas.openxmlformats.org/spreadsheetml/2006/main" count="77" uniqueCount="72">
  <si>
    <t>Sociedad:</t>
  </si>
  <si>
    <t>COMFAR S.A.E.C.A.</t>
  </si>
  <si>
    <t>Indice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</si>
  <si>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</si>
  <si>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</si>
  <si>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</si>
  <si>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</si>
  <si>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</si>
  <si>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ESTATUTARIAS</t>
  </si>
  <si>
    <t>La empresa fue constituida el 29 de Julio de 1977 bajo la Razón Social COMFAR S.R.L. según escritura Nro. 110, a partir de la Escritura Pública Nº 100 de fecha 24 de marzo de 1995 la entidad denominada COMFAR S.R.L. pasó a denominarse  COMFAR S.A. Emisora de Capital Abierto.</t>
  </si>
  <si>
    <t>1.3            RUC</t>
  </si>
  <si>
    <t>80011726-3</t>
  </si>
  <si>
    <t>1.4            ACTIVIDAD PRINCIPAL SEGÚN INSCRIPCION EN EL RUC</t>
  </si>
  <si>
    <t>Fabricación de medicamentos de uso humano</t>
  </si>
  <si>
    <t>1.5            ACTIVIDAD/ES SECUNDARIA/S SEGÚN INSCRIPCION EN EL RUC</t>
  </si>
  <si>
    <t>Elaboración de otros productos alimenticios n.c.p.
Comercio al por mayor de productos farmacéuticos y veterinarios
Comercio al por mayor de libros, revistas, periódicos, papel, cartón, materiales de embalaje y artículosde librería
Comercio al por mayor de otros productos n.c.p.
Comercio al por menor de productos farmacéuticos de uso humano
Comercio al por menor de equipo fotográfi co, óptico y de precisión
Actividades inmobiliarias realizadas con bienes propios o arrendados</t>
  </si>
  <si>
    <t xml:space="preserve">1.6            DOMICILIO LEGAL </t>
  </si>
  <si>
    <t>AVDA. ARTIGAS Nº 2315 Y SGTO. FERNÁNDEZ</t>
  </si>
  <si>
    <t>1.7            TELEFONO</t>
  </si>
  <si>
    <t>(021)292031</t>
  </si>
  <si>
    <t>1.8            FAX</t>
  </si>
  <si>
    <t>(021)292033</t>
  </si>
  <si>
    <t>1.9            E-MAIL</t>
  </si>
  <si>
    <t>COMFAR@COMFAR.COM.PY</t>
  </si>
  <si>
    <t>1.10        SITIO PAGINA WEB</t>
  </si>
  <si>
    <t>https://comfar.com.py/</t>
  </si>
  <si>
    <t xml:space="preserve">2.        ADMINISTRACION:    </t>
  </si>
  <si>
    <t xml:space="preserve"> CARGO</t>
  </si>
  <si>
    <t>Nombre</t>
  </si>
  <si>
    <t>Apellido</t>
  </si>
  <si>
    <t>Representante(s) Legal(es)</t>
  </si>
  <si>
    <t>BEATRIZ MARIA</t>
  </si>
  <si>
    <t>ARTAZA</t>
  </si>
  <si>
    <t>Presidente</t>
  </si>
  <si>
    <t>Director</t>
  </si>
  <si>
    <t>JUAN BAUTISTA</t>
  </si>
  <si>
    <t>FIORIO GIMENEZ</t>
  </si>
  <si>
    <t>ANGEL JAVIER</t>
  </si>
  <si>
    <t>URBIETA HEISECKE</t>
  </si>
  <si>
    <t>MARTIN OSVALDO</t>
  </si>
  <si>
    <t>HEISECKE ARTAZA</t>
  </si>
  <si>
    <t xml:space="preserve">Síndico </t>
  </si>
  <si>
    <t>RUBEN</t>
  </si>
  <si>
    <t>MORALEZ PAOLI</t>
  </si>
  <si>
    <t>Plana Ejecutiva</t>
  </si>
  <si>
    <t>Gerente Administrativo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</si>
  <si>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</si>
  <si>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</si>
  <si>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</si>
  <si>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</si>
  <si>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</si>
  <si>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</si>
  <si>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</si>
  <si>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</si>
  <si>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</si>
  <si>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</si>
  <si>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</si>
  <si>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</si>
  <si>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</si>
  <si>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</si>
  <si>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BEATRIZ MARIA ARTAZA</t>
  </si>
  <si>
    <t>A-B-C</t>
  </si>
  <si>
    <t>4.  AUDITOR EXTERNO INDEPENDIENTE</t>
  </si>
  <si>
    <t xml:space="preserve">4.1 AUDITOR  EXTERNO INDEPENDIENTE DESIGNADO: </t>
  </si>
  <si>
    <t>4.2 NUMERO DE INSCRIPCIÓN EN EL REGISTRO DE LA CNV:</t>
  </si>
  <si>
    <t xml:space="preserve">          </t>
  </si>
  <si>
    <t>RUSSELL BEDFORD PARAGUAY</t>
  </si>
  <si>
    <t>043</t>
  </si>
  <si>
    <t>MARTIN OSVALDO HEISECKE</t>
  </si>
  <si>
    <t>A</t>
  </si>
  <si>
    <t>ANTONIO</t>
  </si>
  <si>
    <t>CRUSET LLEDO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</si>
</sst>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* #,##0_ ;_ * \-#,##0_ ;_ * &quot;-&quot;??_ ;_ @_ "/>
    <numFmt numFmtId="167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7"/>
      <color rgb="FF000000"/>
      <name val="Courier New"/>
      <family val="3"/>
    </font>
    <font>
      <sz val="11"/>
      <color indexed="8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/>
    <xf numFmtId="165" fontId="7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12" fillId="0" borderId="0">
      <alignment horizontal="left" vertical="top"/>
    </xf>
    <xf numFmtId="0" fontId="13" fillId="0" borderId="0"/>
    <xf numFmtId="0" fontId="12" fillId="0" borderId="0">
      <alignment horizontal="right" vertical="top"/>
    </xf>
    <xf numFmtId="167" fontId="5" fillId="0" borderId="0" applyFont="0" applyFill="0" applyBorder="0" applyAlignment="0" applyProtection="0"/>
    <xf numFmtId="16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5" fillId="2" borderId="0" xfId="0" applyFont="1" applyFill="1"/>
    <xf numFmtId="0" fontId="2" fillId="3" borderId="0" xfId="2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4" fontId="6" fillId="2" borderId="1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/>
    <xf numFmtId="0" fontId="2" fillId="2" borderId="1" xfId="2" applyFill="1" applyBorder="1"/>
    <xf numFmtId="0" fontId="6" fillId="0" borderId="1" xfId="0" applyFont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4" fontId="6" fillId="2" borderId="1" xfId="1" applyFont="1" applyFill="1" applyBorder="1"/>
    <xf numFmtId="164" fontId="6" fillId="2" borderId="1" xfId="0" applyNumberFormat="1" applyFont="1" applyFill="1" applyBorder="1"/>
    <xf numFmtId="9" fontId="6" fillId="2" borderId="2" xfId="0" applyNumberFormat="1" applyFont="1" applyFill="1" applyBorder="1"/>
    <xf numFmtId="49" fontId="6" fillId="2" borderId="1" xfId="0" applyNumberFormat="1" applyFont="1" applyFill="1" applyBorder="1"/>
    <xf numFmtId="0" fontId="6" fillId="2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6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14" fontId="5" fillId="2" borderId="0" xfId="0" applyNumberFormat="1" applyFont="1" applyFill="1" applyAlignment="1">
      <alignment wrapText="1"/>
    </xf>
    <xf numFmtId="0" fontId="3" fillId="4" borderId="0" xfId="0" applyFont="1" applyFill="1" applyAlignment="1">
      <alignment wrapText="1"/>
    </xf>
    <xf numFmtId="0" fontId="6" fillId="0" borderId="1" xfId="0" applyFont="1" applyBorder="1" applyAlignment="1">
      <alignment horizontal="right" wrapText="1"/>
    </xf>
    <xf numFmtId="164" fontId="6" fillId="2" borderId="1" xfId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166" fontId="9" fillId="0" borderId="0" xfId="96" applyNumberFormat="1" applyFont="1" applyFill="1" applyBorder="1" applyAlignment="1"/>
    <xf numFmtId="166" fontId="9" fillId="3" borderId="0" xfId="96" applyNumberFormat="1" applyFont="1" applyFill="1" applyBorder="1" applyAlignment="1">
      <alignment horizontal="center" vertical="center"/>
    </xf>
    <xf numFmtId="0" fontId="9" fillId="0" borderId="0" xfId="0" applyFont="1"/>
    <xf numFmtId="166" fontId="8" fillId="0" borderId="0" xfId="96" applyNumberFormat="1" applyFont="1" applyFill="1" applyBorder="1" applyAlignment="1">
      <alignment horizontal="left"/>
    </xf>
    <xf numFmtId="166" fontId="8" fillId="0" borderId="0" xfId="96" applyNumberFormat="1" applyFont="1" applyFill="1" applyBorder="1" applyAlignment="1">
      <alignment horizontal="center" vertical="center"/>
    </xf>
    <xf numFmtId="0" fontId="10" fillId="0" borderId="0" xfId="0" applyFont="1"/>
    <xf numFmtId="166" fontId="10" fillId="0" borderId="0" xfId="96" applyNumberFormat="1" applyFont="1" applyFill="1" applyBorder="1" applyAlignment="1">
      <alignment horizontal="center"/>
    </xf>
    <xf numFmtId="166" fontId="9" fillId="0" borderId="0" xfId="96" applyNumberFormat="1" applyFont="1" applyFill="1" applyBorder="1" applyAlignment="1">
      <alignment horizontal="center"/>
    </xf>
  </cellXfs>
  <cellStyles count="97">
    <cellStyle name="Comma 4 2" xfId="74" xr:uid="{4F8C79E9-C7AA-4BDC-A188-651CBBBE1A5B}"/>
    <cellStyle name="Excel Built-in Normal" xfId="91" xr:uid="{531B17CE-21FE-4575-B5EA-79F43FC173F4}"/>
    <cellStyle name="Hipervínculo" xfId="2" builtinId="8"/>
    <cellStyle name="Millares [0]" xfId="1" builtinId="6"/>
    <cellStyle name="Millares [0] 2" xfId="94" xr:uid="{24A92FF6-305C-4A55-88C3-CCEFF78EB3B9}"/>
    <cellStyle name="Millares [0] 3" xfId="81" xr:uid="{A71A67E6-0693-4625-85E2-A740112895AB}"/>
    <cellStyle name="Millares [0] 4" xfId="10" xr:uid="{F2A3D76F-AA4A-4F52-9290-129A5538B256}"/>
    <cellStyle name="Millares 100 11" xfId="12" xr:uid="{82A96553-7DB1-40B9-A2B5-44C795CF3E0D}"/>
    <cellStyle name="Millares 174 2" xfId="86" xr:uid="{4CBC910B-3315-4F86-9153-B8D99B154E25}"/>
    <cellStyle name="Millares 2" xfId="8" xr:uid="{79AC6E7C-70C8-4D41-B284-0784F675138F}"/>
    <cellStyle name="Millares 2 2" xfId="85" xr:uid="{F2552C07-D3DC-4AF8-B383-6E41979A18A8}"/>
    <cellStyle name="Millares 2 5" xfId="95" xr:uid="{D2A4E4B3-4762-4208-BB52-0A142206D49F}"/>
    <cellStyle name="Millares 212" xfId="11" xr:uid="{E0A33024-974F-45F8-8083-0326C60375E7}"/>
    <cellStyle name="Millares 3" xfId="93" xr:uid="{6EFCD40B-0E55-4F3A-BB0A-E36C35B6B17F}"/>
    <cellStyle name="Millares 3 11" xfId="78" xr:uid="{7867F0C3-D0BC-4953-914A-9083979FFA86}"/>
    <cellStyle name="Millares 4" xfId="3" xr:uid="{8174C5BE-4F3F-4869-9017-28742114BCA7}"/>
    <cellStyle name="Millares 5" xfId="96" xr:uid="{3B153DE0-2859-4416-B471-7507FE5CA80E}"/>
    <cellStyle name="Millares 654 2 2" xfId="79" xr:uid="{C0F68BA8-8B7A-45F3-9B12-F453E0B74FFA}"/>
    <cellStyle name="Millares 656" xfId="89" xr:uid="{CEF26F47-7515-4535-BDFB-349250AF45BC}"/>
    <cellStyle name="Millares 657" xfId="82" xr:uid="{F848A56B-5642-493A-9C72-0541F86C1846}"/>
    <cellStyle name="Normal" xfId="0" builtinId="0"/>
    <cellStyle name="Normal 10 10 2 2 2" xfId="77" xr:uid="{14245C85-E209-43A8-BCE1-6C8137097D9C}"/>
    <cellStyle name="Normal 1016" xfId="15" xr:uid="{49947651-379C-4204-8801-234780DAEBFD}"/>
    <cellStyle name="Normal 1018" xfId="45" xr:uid="{AA542FAD-2492-4E48-A300-A2A27D731253}"/>
    <cellStyle name="Normal 1022" xfId="69" xr:uid="{F0B8009D-21CD-413E-A549-17EB45681CD8}"/>
    <cellStyle name="Normal 1024" xfId="22" xr:uid="{F8AD056A-7B15-4047-AAF9-736630DD3DBF}"/>
    <cellStyle name="Normal 1025" xfId="72" xr:uid="{35692B04-7682-4153-ABA8-E48A1D996D71}"/>
    <cellStyle name="Normal 1026" xfId="71" xr:uid="{FECB7D4B-8CEF-40A5-82CF-236BDB273C16}"/>
    <cellStyle name="Normal 1027" xfId="73" xr:uid="{6445174E-CD8C-49CF-815C-981B0EEED34A}"/>
    <cellStyle name="Normal 105" xfId="83" xr:uid="{0031272B-1FEE-4CFF-AB24-1AAA05DAADEE}"/>
    <cellStyle name="Normal 107" xfId="87" xr:uid="{D2C8649B-2DD8-43B9-9F44-136A7E4BB17E}"/>
    <cellStyle name="Normal 109" xfId="88" xr:uid="{0DA9D85B-E7D1-43D4-A889-55DD8062FFC8}"/>
    <cellStyle name="Normal 12 10" xfId="9" xr:uid="{A18A9930-2A12-4029-B599-A960B67AFAF8}"/>
    <cellStyle name="Normal 12 2 10" xfId="5" xr:uid="{AC5F5834-60D5-473E-9C8A-E81AA83F076F}"/>
    <cellStyle name="Normal 12 2 2 4" xfId="13" xr:uid="{85B50BED-058C-48DE-B995-BFD5C88CCE67}"/>
    <cellStyle name="Normal 125" xfId="7" xr:uid="{8C0CBA32-7D4E-4D76-B601-0240996EA529}"/>
    <cellStyle name="Normal 126" xfId="75" xr:uid="{46E93568-E028-4B91-BF4A-06A88281A3B4}"/>
    <cellStyle name="Normal 199 2 2" xfId="80" xr:uid="{A3A82D5F-8865-4627-B95E-A14EF8DF2B76}"/>
    <cellStyle name="Normal 2" xfId="4" xr:uid="{3C8FA9F7-3241-4524-B302-6FDAD963D07C}"/>
    <cellStyle name="Normal 2 10 2 2 2" xfId="84" xr:uid="{A361871F-EFD3-4730-BE5F-AA039222B840}"/>
    <cellStyle name="Normal 2 2 2 3" xfId="6" xr:uid="{78387585-6D7D-4339-8753-9AECA25041FA}"/>
    <cellStyle name="Normal 601" xfId="64" xr:uid="{97644687-8A31-4DD4-AB4C-BB3067BDE0B1}"/>
    <cellStyle name="Normal 605" xfId="20" xr:uid="{75D40C26-3569-43FE-B129-91E78D2B8BA8}"/>
    <cellStyle name="Normal 606" xfId="19" xr:uid="{D087192A-C9F5-45F0-9702-2BDD20A1C72D}"/>
    <cellStyle name="Normal 636" xfId="17" xr:uid="{E8341C3F-99DE-40A1-8AD8-20C25523326C}"/>
    <cellStyle name="Normal 640" xfId="18" xr:uid="{16D7C1AC-1D7A-42F4-B30F-DAD0F1775F59}"/>
    <cellStyle name="Normal 643" xfId="21" xr:uid="{8648E830-AE25-4E13-A18A-5C0C978493DA}"/>
    <cellStyle name="Normal 646" xfId="23" xr:uid="{5A652DEF-A91F-4F70-82F7-DB769213054E}"/>
    <cellStyle name="Normal 647" xfId="24" xr:uid="{5F183CA1-1AE8-4695-90F7-A058EFC96D81}"/>
    <cellStyle name="Normal 649" xfId="25" xr:uid="{29CF09EE-FF6D-4D1F-BC2F-B506C45705DB}"/>
    <cellStyle name="Normal 650" xfId="26" xr:uid="{63CBC8CF-9178-411F-A6AE-FC30797D2CFE}"/>
    <cellStyle name="Normal 651" xfId="27" xr:uid="{C50F643E-1435-407B-9E5F-452227C7D3EF}"/>
    <cellStyle name="Normal 652" xfId="28" xr:uid="{345C7F7E-35DC-407F-9E51-3AA0B4C4EEE8}"/>
    <cellStyle name="Normal 653" xfId="29" xr:uid="{5575BD7F-0012-4FBD-BF90-D9332E0A4A40}"/>
    <cellStyle name="Normal 654" xfId="30" xr:uid="{7719C8FE-E1A0-44B7-91C0-91B88B005AA0}"/>
    <cellStyle name="Normal 655" xfId="31" xr:uid="{CFEDD935-F0B2-42D1-95C2-BD8DA8200331}"/>
    <cellStyle name="Normal 656" xfId="32" xr:uid="{0E071B8F-F51F-4AD0-BB24-AA7D9EE23DE1}"/>
    <cellStyle name="Normal 657" xfId="33" xr:uid="{73094409-695B-4144-94BD-DF39F878B814}"/>
    <cellStyle name="Normal 658" xfId="35" xr:uid="{8175E65F-5720-4549-A039-57C2FFE6AAE7}"/>
    <cellStyle name="Normal 659" xfId="36" xr:uid="{0A6451A5-3CB6-4286-B845-AD358034D5EC}"/>
    <cellStyle name="Normal 660" xfId="38" xr:uid="{727AD051-5C7A-46B9-8C4B-85AE838E5EAD}"/>
    <cellStyle name="Normal 662" xfId="39" xr:uid="{3A8A0D5F-D10F-4858-B220-94358C7BFD99}"/>
    <cellStyle name="Normal 663" xfId="40" xr:uid="{505D2C0A-A578-46FB-A60E-55097D2C2455}"/>
    <cellStyle name="Normal 664" xfId="41" xr:uid="{4BC0E8E9-5979-4AF2-9BCA-4DA6D81EEC0B}"/>
    <cellStyle name="Normal 665" xfId="42" xr:uid="{54FEDD22-97C4-4112-B077-8C58D02FC93B}"/>
    <cellStyle name="Normal 667" xfId="43" xr:uid="{78737B29-990E-4153-B50E-B70C2D3CCA9B}"/>
    <cellStyle name="Normal 673" xfId="46" xr:uid="{A301F8EF-6A9E-4DD5-99CB-7184A6364F85}"/>
    <cellStyle name="Normal 674" xfId="47" xr:uid="{D3354C53-6871-4CF6-8B15-0C9726522719}"/>
    <cellStyle name="Normal 675" xfId="48" xr:uid="{A8667148-38EA-4C2F-9EE5-0A520B3A01FC}"/>
    <cellStyle name="Normal 676" xfId="49" xr:uid="{4ADE5923-1007-4462-B846-76DB34279A3D}"/>
    <cellStyle name="Normal 677" xfId="53" xr:uid="{AAFEF79A-3455-45A7-B64D-84CD419FF653}"/>
    <cellStyle name="Normal 678" xfId="54" xr:uid="{EBCDF4E6-F3CB-498C-9496-364A93DB652D}"/>
    <cellStyle name="Normal 679" xfId="55" xr:uid="{5AA71852-58C7-4C96-9343-11595095BF8F}"/>
    <cellStyle name="Normal 684" xfId="60" xr:uid="{42F6DB40-745D-4D64-9F1B-AD29CD136116}"/>
    <cellStyle name="Normal 713" xfId="50" xr:uid="{6502B933-710C-43E7-BBCF-29C7F014CC13}"/>
    <cellStyle name="Normal 714" xfId="51" xr:uid="{609AD4F7-D30B-43CD-8FD9-0619DB620007}"/>
    <cellStyle name="Normal 715" xfId="52" xr:uid="{2F15E9F3-7220-45A0-BC32-B122F4FAF560}"/>
    <cellStyle name="Normal 744" xfId="70" xr:uid="{EAC40593-58CD-42F6-B31A-E943601C3ADB}"/>
    <cellStyle name="Normal 802" xfId="76" xr:uid="{C20FFBB2-7402-458E-ABE0-808851129550}"/>
    <cellStyle name="Normal 944" xfId="14" xr:uid="{A697B72F-2E0E-4768-9019-A39DA2508E84}"/>
    <cellStyle name="Normal 947" xfId="16" xr:uid="{0241F3F3-6343-479B-A47A-92B1B68DABFC}"/>
    <cellStyle name="Normal 952" xfId="44" xr:uid="{1247864B-94EA-4178-8222-EE2E58E13283}"/>
    <cellStyle name="Normal 957" xfId="56" xr:uid="{D06DDAEA-03E7-4199-B218-CD59966CEF58}"/>
    <cellStyle name="Normal 958" xfId="57" xr:uid="{5154F60B-59BE-4BBC-8DD4-66F8F3467175}"/>
    <cellStyle name="Normal 959" xfId="58" xr:uid="{45F7D912-17B8-42D4-BD6A-34D141F09211}"/>
    <cellStyle name="Normal 960" xfId="59" xr:uid="{78E46467-A70E-4C5E-B315-77CEAC08D152}"/>
    <cellStyle name="Normal 961" xfId="61" xr:uid="{73A13F48-A292-4118-BD56-0256B018CDB8}"/>
    <cellStyle name="Normal 962" xfId="62" xr:uid="{AE065B67-F529-4875-945F-CA9882E9612E}"/>
    <cellStyle name="Normal 963" xfId="63" xr:uid="{85E5141F-83B5-4033-916B-DEB75219F6C0}"/>
    <cellStyle name="Normal 964" xfId="65" xr:uid="{F336F88A-0CDC-49AF-A3BA-44D9DF3FF57C}"/>
    <cellStyle name="Normal 965" xfId="66" xr:uid="{3F629289-CDD6-433D-82A5-C77F7D9B2316}"/>
    <cellStyle name="Normal 966" xfId="67" xr:uid="{CE27DC75-D996-441A-9FA7-31F4B0BDF3B2}"/>
    <cellStyle name="Normal 967" xfId="68" xr:uid="{61028ECE-EB8E-4772-8FFF-57692D3972EE}"/>
    <cellStyle name="Normal 971" xfId="37" xr:uid="{A4FADAF1-1E99-4BDD-9528-DA16AF882BB6}"/>
    <cellStyle name="Normal 986" xfId="34" xr:uid="{FC8BE850-A805-42BC-9AE4-4F26ED204889}"/>
    <cellStyle name="S6" xfId="90" xr:uid="{5162A6BF-1167-4C73-840B-335BD66D5E7E}"/>
    <cellStyle name="S8" xfId="92" xr:uid="{0F6B13FD-FD1D-4AFC-9EB8-57DFFF2C9C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238124</xdr:colOff>
      <xdr:row>0</xdr:row>
      <xdr:rowOff>0</xdr:rowOff>
    </xdr:from>
    <xdr:to>
      <xdr:col>0</xdr:col>
      <xdr:colOff>1409699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00A3B3-622C-482F-8A8B-EA79ED763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0"/>
          <a:ext cx="1171575" cy="799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FAR@COMF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5F7D9-4A18-4322-9DA0-DE56578C7024}">
  <sheetPr codeName="Hoja45"/>
  <dimension ref="A1:L59"/>
  <sheetViews>
    <sheetView showGridLines="0" tabSelected="1" view="pageBreakPreview" topLeftCell="A10" zoomScaleNormal="85" zoomScaleSheetLayoutView="100" workbookViewId="0">
      <selection activeCell="G32" sqref="G32"/>
    </sheetView>
  </sheetViews>
  <sheetFormatPr baseColWidth="10" defaultColWidth="11.28515625" defaultRowHeight="12.75" x14ac:dyDescent="0.2"/>
  <cols>
    <col min="1" max="1" width="21.28515625" style="1" bestFit="1" customWidth="1"/>
    <col min="2" max="2" width="32.5703125" style="26" customWidth="1"/>
    <col min="3" max="3" width="28.85546875" style="1" customWidth="1"/>
    <col min="4" max="4" width="16.5703125" style="5" customWidth="1"/>
    <col min="5" max="5" width="13.28515625" style="1" customWidth="1"/>
    <col min="6" max="6" width="10.5703125" style="1" customWidth="1"/>
    <col min="7" max="7" width="12.28515625" style="1" customWidth="1"/>
    <col min="8" max="8" width="16.140625" style="1" customWidth="1"/>
    <col min="9" max="16384" width="11.28515625" style="1"/>
  </cols>
  <sheetData>
    <row r="1" spans="1:12" x14ac:dyDescent="0.2">
      <c r="B1" s="27" t="s">
        <v>0</v>
      </c>
      <c r="C1" s="3" t="s">
        <v>1</v>
      </c>
      <c r="D1" s="1"/>
    </row>
    <row r="3" spans="1:12" ht="15" x14ac:dyDescent="0.2">
      <c r="C3" s="4" t="s">
        <v>2</v>
      </c>
    </row>
    <row r="6" spans="1:12" x14ac:dyDescent="0.2">
      <c r="A6" s="2" t="s">
        <v>3</v>
      </c>
      <c r="B6" s="28">
        <v>46112</v>
      </c>
    </row>
    <row r="7" spans="1:12" ht="12.75" hidden="1" customHeight="1" x14ac:dyDescent="0.2">
      <c r="A7" s="6"/>
      <c r="B7" s="29"/>
      <c r="C7" s="6"/>
      <c r="D7" s="7"/>
    </row>
    <row r="8" spans="1:12" x14ac:dyDescent="0.2">
      <c r="A8" s="8"/>
    </row>
    <row r="9" spans="1:12" ht="26.45" customHeight="1" x14ac:dyDescent="0.2">
      <c r="B9" s="25" t="s">
        <v>4</v>
      </c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26.45" customHeight="1" x14ac:dyDescent="0.2">
      <c r="B10" s="30" t="s">
        <v>5</v>
      </c>
      <c r="C10" s="10">
        <v>46112</v>
      </c>
      <c r="D10" s="9"/>
      <c r="E10" s="9"/>
      <c r="F10" s="9"/>
      <c r="G10" s="9"/>
      <c r="H10" s="9"/>
      <c r="I10" s="9"/>
      <c r="J10" s="9"/>
      <c r="K10" s="9"/>
      <c r="L10" s="9"/>
    </row>
    <row r="11" spans="1:12" x14ac:dyDescent="0.2">
      <c r="A11" s="5"/>
      <c r="B11" s="25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2" x14ac:dyDescent="0.2">
      <c r="A12" s="5"/>
      <c r="B12" s="22" t="s">
        <v>6</v>
      </c>
      <c r="C12" s="11"/>
      <c r="D12" s="9"/>
      <c r="E12" s="9"/>
      <c r="F12" s="9"/>
      <c r="G12" s="9"/>
      <c r="H12" s="9"/>
      <c r="I12" s="9"/>
      <c r="J12" s="9"/>
      <c r="K12" s="9"/>
      <c r="L12" s="9"/>
    </row>
    <row r="13" spans="1:12" x14ac:dyDescent="0.2">
      <c r="A13" s="5"/>
      <c r="B13" s="22" t="s">
        <v>7</v>
      </c>
      <c r="C13" s="11" t="s">
        <v>1</v>
      </c>
      <c r="D13" s="9"/>
      <c r="E13" s="9"/>
      <c r="F13" s="9"/>
      <c r="G13" s="9"/>
      <c r="H13" s="9"/>
      <c r="I13" s="9"/>
      <c r="J13" s="9"/>
      <c r="K13" s="9"/>
      <c r="L13" s="9"/>
    </row>
    <row r="14" spans="1:12" ht="90" x14ac:dyDescent="0.2">
      <c r="A14" s="5"/>
      <c r="B14" s="22" t="s">
        <v>8</v>
      </c>
      <c r="C14" s="20" t="s">
        <v>9</v>
      </c>
      <c r="D14" s="9"/>
      <c r="E14" s="9"/>
      <c r="F14" s="9"/>
      <c r="G14" s="9"/>
      <c r="H14" s="9"/>
      <c r="I14" s="9"/>
      <c r="J14" s="9"/>
      <c r="K14" s="9"/>
      <c r="L14" s="9"/>
    </row>
    <row r="15" spans="1:12" x14ac:dyDescent="0.2">
      <c r="A15" s="5"/>
      <c r="B15" s="22" t="s">
        <v>10</v>
      </c>
      <c r="C15" s="20" t="s">
        <v>11</v>
      </c>
      <c r="D15" s="9"/>
      <c r="E15" s="9"/>
      <c r="F15" s="9"/>
      <c r="G15" s="9"/>
      <c r="H15" s="9"/>
      <c r="I15" s="9"/>
      <c r="J15" s="9"/>
      <c r="K15" s="9"/>
      <c r="L15" s="9"/>
    </row>
    <row r="16" spans="1:12" ht="22.5" x14ac:dyDescent="0.2">
      <c r="A16" s="5"/>
      <c r="B16" s="22" t="s">
        <v>12</v>
      </c>
      <c r="C16" s="20" t="s">
        <v>13</v>
      </c>
      <c r="D16" s="9"/>
      <c r="E16" s="9"/>
      <c r="F16" s="9"/>
      <c r="G16" s="9"/>
      <c r="H16" s="9"/>
      <c r="I16" s="9"/>
      <c r="J16" s="9"/>
      <c r="K16" s="9"/>
      <c r="L16" s="9"/>
    </row>
    <row r="17" spans="1:12" ht="177.95" customHeight="1" x14ac:dyDescent="0.2">
      <c r="A17" s="5"/>
      <c r="B17" s="22" t="s">
        <v>14</v>
      </c>
      <c r="C17" s="20" t="s">
        <v>15</v>
      </c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2">
      <c r="A18" s="5"/>
      <c r="B18" s="22" t="s">
        <v>16</v>
      </c>
      <c r="C18" s="12" t="s">
        <v>17</v>
      </c>
      <c r="D18" s="9"/>
      <c r="E18" s="9"/>
      <c r="F18" s="9"/>
      <c r="G18" s="9"/>
      <c r="H18" s="9"/>
      <c r="I18" s="9"/>
      <c r="J18" s="9"/>
      <c r="K18" s="9"/>
      <c r="L18" s="9"/>
    </row>
    <row r="19" spans="1:12" x14ac:dyDescent="0.2">
      <c r="A19" s="5"/>
      <c r="B19" s="22" t="s">
        <v>18</v>
      </c>
      <c r="C19" s="12" t="s">
        <v>19</v>
      </c>
      <c r="D19" s="9"/>
      <c r="E19" s="9"/>
      <c r="F19" s="9"/>
      <c r="G19" s="9"/>
      <c r="H19" s="9"/>
      <c r="I19" s="9"/>
      <c r="J19" s="9"/>
      <c r="K19" s="9"/>
      <c r="L19" s="9"/>
    </row>
    <row r="20" spans="1:12" x14ac:dyDescent="0.2">
      <c r="A20" s="5"/>
      <c r="B20" s="22" t="s">
        <v>20</v>
      </c>
      <c r="C20" s="12" t="s">
        <v>21</v>
      </c>
      <c r="D20" s="9"/>
      <c r="E20" s="9"/>
      <c r="F20" s="9"/>
      <c r="G20" s="9"/>
      <c r="H20" s="9"/>
      <c r="I20" s="9"/>
      <c r="J20" s="9"/>
      <c r="K20" s="9"/>
      <c r="L20" s="9"/>
    </row>
    <row r="21" spans="1:12" ht="15" x14ac:dyDescent="0.25">
      <c r="A21" s="5"/>
      <c r="B21" s="22" t="s">
        <v>22</v>
      </c>
      <c r="C21" s="13" t="s">
        <v>23</v>
      </c>
      <c r="D21" s="9"/>
      <c r="E21" s="9"/>
      <c r="F21" s="9"/>
      <c r="G21" s="9"/>
      <c r="H21" s="9"/>
      <c r="I21" s="9"/>
      <c r="J21" s="9"/>
      <c r="K21" s="9"/>
      <c r="L21" s="9"/>
    </row>
    <row r="22" spans="1:12" x14ac:dyDescent="0.2">
      <c r="A22" s="5"/>
      <c r="B22" s="22" t="s">
        <v>24</v>
      </c>
      <c r="C22" s="12" t="s">
        <v>25</v>
      </c>
      <c r="D22" s="9"/>
      <c r="E22" s="9"/>
      <c r="F22" s="9"/>
      <c r="G22" s="9"/>
      <c r="H22" s="9"/>
      <c r="I22" s="9"/>
      <c r="J22" s="9"/>
      <c r="K22" s="9"/>
      <c r="L22" s="9"/>
    </row>
    <row r="23" spans="1:12" x14ac:dyDescent="0.2">
      <c r="A23" s="5"/>
      <c r="B23" s="22"/>
      <c r="C23" s="12"/>
      <c r="D23" s="9"/>
      <c r="E23" s="9"/>
      <c r="F23" s="9"/>
      <c r="G23" s="9"/>
      <c r="H23" s="9"/>
      <c r="I23" s="9"/>
      <c r="J23" s="9"/>
      <c r="K23" s="9"/>
      <c r="L23" s="9"/>
    </row>
    <row r="24" spans="1:12" x14ac:dyDescent="0.2">
      <c r="A24" s="5"/>
      <c r="C24" s="9"/>
      <c r="D24" s="9"/>
      <c r="E24" s="9"/>
      <c r="F24" s="9"/>
      <c r="G24" s="9"/>
      <c r="H24" s="9"/>
      <c r="I24" s="9"/>
      <c r="J24" s="9"/>
      <c r="K24" s="9"/>
      <c r="L24" s="9"/>
    </row>
    <row r="25" spans="1:12" x14ac:dyDescent="0.2">
      <c r="A25" s="5"/>
      <c r="B25" s="25" t="s">
        <v>26</v>
      </c>
      <c r="C25" s="9"/>
      <c r="D25" s="9"/>
      <c r="E25" s="9"/>
      <c r="F25" s="9"/>
      <c r="G25" s="9"/>
      <c r="H25" s="9"/>
      <c r="I25" s="9"/>
      <c r="J25" s="9"/>
      <c r="K25" s="9"/>
      <c r="L25" s="9"/>
    </row>
    <row r="26" spans="1:12" x14ac:dyDescent="0.2">
      <c r="A26" s="5"/>
      <c r="B26" s="22" t="s">
        <v>27</v>
      </c>
      <c r="C26" s="14" t="s">
        <v>28</v>
      </c>
      <c r="D26" s="14" t="s">
        <v>29</v>
      </c>
      <c r="E26" s="9"/>
      <c r="F26" s="9"/>
      <c r="G26" s="9"/>
      <c r="H26" s="9"/>
      <c r="I26" s="9"/>
      <c r="J26" s="9"/>
      <c r="K26" s="9"/>
      <c r="L26" s="9"/>
    </row>
    <row r="27" spans="1:12" x14ac:dyDescent="0.2">
      <c r="A27" s="5"/>
      <c r="B27" s="22" t="s">
        <v>30</v>
      </c>
      <c r="C27" s="12" t="s">
        <v>31</v>
      </c>
      <c r="D27" s="12" t="s">
        <v>32</v>
      </c>
      <c r="E27" s="9"/>
      <c r="F27" s="9"/>
      <c r="G27" s="9"/>
      <c r="H27" s="9"/>
      <c r="I27" s="9"/>
      <c r="J27" s="9"/>
      <c r="K27" s="9"/>
      <c r="L27" s="9"/>
    </row>
    <row r="28" spans="1:12" x14ac:dyDescent="0.2">
      <c r="A28" s="5"/>
      <c r="B28" s="22" t="s">
        <v>33</v>
      </c>
      <c r="C28" s="12" t="s">
        <v>31</v>
      </c>
      <c r="D28" s="12" t="s">
        <v>32</v>
      </c>
      <c r="E28" s="9"/>
      <c r="F28" s="9"/>
      <c r="G28" s="9"/>
      <c r="H28" s="9"/>
      <c r="I28" s="9"/>
      <c r="J28" s="9"/>
      <c r="K28" s="9"/>
      <c r="L28" s="9"/>
    </row>
    <row r="29" spans="1:12" x14ac:dyDescent="0.2">
      <c r="A29" s="5"/>
      <c r="B29" s="22" t="s">
        <v>34</v>
      </c>
      <c r="C29" s="12" t="s">
        <v>35</v>
      </c>
      <c r="D29" s="12" t="s">
        <v>36</v>
      </c>
      <c r="E29" s="9"/>
      <c r="F29" s="9"/>
      <c r="G29" s="9"/>
      <c r="H29" s="9"/>
      <c r="I29" s="9"/>
      <c r="J29" s="9"/>
      <c r="K29" s="9"/>
      <c r="L29" s="9"/>
    </row>
    <row r="30" spans="1:12" x14ac:dyDescent="0.2">
      <c r="A30" s="5"/>
      <c r="B30" s="22" t="s">
        <v>34</v>
      </c>
      <c r="C30" s="12" t="s">
        <v>37</v>
      </c>
      <c r="D30" s="12" t="s">
        <v>38</v>
      </c>
      <c r="E30" s="9"/>
      <c r="F30" s="9"/>
      <c r="G30" s="9"/>
      <c r="H30" s="9"/>
      <c r="I30" s="9"/>
      <c r="J30" s="9"/>
      <c r="K30" s="9"/>
      <c r="L30" s="9"/>
    </row>
    <row r="31" spans="1:12" x14ac:dyDescent="0.2">
      <c r="A31" s="5"/>
      <c r="B31" s="22" t="s">
        <v>34</v>
      </c>
      <c r="C31" s="12" t="s">
        <v>39</v>
      </c>
      <c r="D31" s="12" t="s">
        <v>40</v>
      </c>
      <c r="E31" s="9"/>
      <c r="F31" s="9"/>
      <c r="G31" s="9"/>
      <c r="H31" s="9"/>
      <c r="I31" s="9"/>
      <c r="J31" s="9"/>
      <c r="K31" s="9"/>
      <c r="L31" s="9"/>
    </row>
    <row r="32" spans="1:12" x14ac:dyDescent="0.2">
      <c r="A32" s="5"/>
      <c r="B32" s="22" t="s">
        <v>41</v>
      </c>
      <c r="C32" s="12" t="s">
        <v>42</v>
      </c>
      <c r="D32" s="12" t="s">
        <v>43</v>
      </c>
      <c r="E32" s="9"/>
      <c r="F32" s="9"/>
      <c r="G32" s="9"/>
      <c r="H32" s="9"/>
      <c r="I32" s="9"/>
      <c r="J32" s="9"/>
      <c r="K32" s="9"/>
      <c r="L32" s="9"/>
    </row>
    <row r="33" spans="1:12" x14ac:dyDescent="0.2">
      <c r="A33" s="5"/>
      <c r="B33" s="22" t="s">
        <v>44</v>
      </c>
      <c r="C33" s="12"/>
      <c r="D33" s="12"/>
      <c r="E33" s="9"/>
      <c r="F33" s="9"/>
      <c r="G33" s="9"/>
      <c r="H33" s="9"/>
      <c r="I33" s="9"/>
      <c r="J33" s="9"/>
      <c r="K33" s="9"/>
      <c r="L33" s="9"/>
    </row>
    <row r="34" spans="1:12" x14ac:dyDescent="0.2">
      <c r="A34" s="5"/>
      <c r="B34" s="22" t="s">
        <v>45</v>
      </c>
      <c r="C34" s="12" t="s">
        <v>70</v>
      </c>
      <c r="D34" s="12" t="s">
        <v>71</v>
      </c>
      <c r="E34" s="9"/>
      <c r="F34" s="9"/>
      <c r="G34" s="9"/>
      <c r="H34" s="9"/>
      <c r="I34" s="9"/>
      <c r="J34" s="9"/>
      <c r="K34" s="9"/>
      <c r="L34" s="9"/>
    </row>
    <row r="35" spans="1:12" x14ac:dyDescent="0.2">
      <c r="A35" s="5"/>
      <c r="B35" s="25"/>
      <c r="C35" s="9"/>
      <c r="D35" s="9"/>
      <c r="E35" s="9"/>
      <c r="F35" s="9"/>
      <c r="G35" s="9"/>
      <c r="H35" s="9"/>
      <c r="I35" s="9"/>
      <c r="J35" s="9"/>
      <c r="K35" s="9"/>
      <c r="L35" s="9"/>
    </row>
    <row r="36" spans="1:12" ht="22.5" x14ac:dyDescent="0.2">
      <c r="A36" s="5"/>
      <c r="B36" s="25" t="s">
        <v>46</v>
      </c>
      <c r="C36" s="9"/>
      <c r="D36" s="9"/>
      <c r="E36" s="9"/>
      <c r="F36" s="9"/>
      <c r="G36" s="9"/>
      <c r="H36" s="9"/>
      <c r="I36" s="9"/>
      <c r="J36" s="9"/>
      <c r="K36" s="9"/>
      <c r="L36" s="9"/>
    </row>
    <row r="37" spans="1:12" s="26" customFormat="1" ht="33.75" x14ac:dyDescent="0.2">
      <c r="A37" s="21"/>
      <c r="B37" s="23" t="s">
        <v>47</v>
      </c>
      <c r="C37" s="23" t="s">
        <v>48</v>
      </c>
      <c r="D37" s="23" t="s">
        <v>49</v>
      </c>
      <c r="E37" s="23" t="s">
        <v>50</v>
      </c>
      <c r="F37" s="22" t="s">
        <v>51</v>
      </c>
      <c r="G37" s="25"/>
      <c r="H37" s="25"/>
      <c r="I37" s="25"/>
      <c r="J37" s="25"/>
      <c r="K37" s="25"/>
    </row>
    <row r="38" spans="1:12" x14ac:dyDescent="0.2">
      <c r="A38" s="5"/>
      <c r="B38" s="31">
        <v>65500000000</v>
      </c>
      <c r="C38" s="15">
        <v>65500000000</v>
      </c>
      <c r="D38" s="15">
        <v>65500000000</v>
      </c>
      <c r="E38" s="15">
        <v>64492000000</v>
      </c>
      <c r="F38" s="15">
        <v>1000000</v>
      </c>
      <c r="G38" s="9"/>
      <c r="H38" s="9"/>
      <c r="I38" s="9"/>
      <c r="J38" s="9"/>
    </row>
    <row r="39" spans="1:12" x14ac:dyDescent="0.2">
      <c r="A39" s="5"/>
      <c r="C39" s="9"/>
      <c r="D39" s="9"/>
      <c r="E39" s="9"/>
      <c r="F39" s="9"/>
      <c r="G39" s="9"/>
      <c r="H39" s="9"/>
      <c r="I39" s="9"/>
      <c r="J39" s="9"/>
      <c r="K39" s="9"/>
      <c r="L39" s="9"/>
    </row>
    <row r="40" spans="1:12" ht="33.75" x14ac:dyDescent="0.2">
      <c r="A40" s="5"/>
      <c r="B40" s="25" t="s">
        <v>52</v>
      </c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s="26" customFormat="1" ht="22.5" x14ac:dyDescent="0.2">
      <c r="A41" s="21"/>
      <c r="B41" s="22" t="s">
        <v>53</v>
      </c>
      <c r="C41" s="23" t="s">
        <v>54</v>
      </c>
      <c r="D41" s="23" t="s">
        <v>55</v>
      </c>
      <c r="E41" s="23" t="s">
        <v>56</v>
      </c>
      <c r="F41" s="23" t="s">
        <v>57</v>
      </c>
      <c r="G41" s="23" t="s">
        <v>58</v>
      </c>
      <c r="H41" s="24" t="s">
        <v>59</v>
      </c>
      <c r="I41" s="25"/>
      <c r="J41" s="25"/>
      <c r="K41" s="25"/>
      <c r="L41" s="25"/>
    </row>
    <row r="42" spans="1:12" x14ac:dyDescent="0.2">
      <c r="A42" s="5"/>
      <c r="B42" s="32">
        <v>1</v>
      </c>
      <c r="C42" s="12" t="s">
        <v>60</v>
      </c>
      <c r="D42" s="16">
        <v>49999</v>
      </c>
      <c r="E42" s="12" t="s">
        <v>61</v>
      </c>
      <c r="F42" s="16">
        <v>8999</v>
      </c>
      <c r="G42" s="16">
        <f>+D42*F38</f>
        <v>49999000000</v>
      </c>
      <c r="H42" s="18">
        <f>+G42/D38</f>
        <v>0.76334351145038171</v>
      </c>
      <c r="I42" s="9"/>
      <c r="J42" s="9"/>
      <c r="K42" s="9"/>
      <c r="L42" s="9"/>
    </row>
    <row r="43" spans="1:12" x14ac:dyDescent="0.2">
      <c r="A43" s="5"/>
      <c r="B43" s="32">
        <v>2</v>
      </c>
      <c r="C43" s="12" t="s">
        <v>68</v>
      </c>
      <c r="D43" s="16">
        <v>15501</v>
      </c>
      <c r="E43" s="12" t="s">
        <v>69</v>
      </c>
      <c r="F43" s="16">
        <v>89999</v>
      </c>
      <c r="G43" s="17">
        <f>+D43*F38</f>
        <v>15501000000</v>
      </c>
      <c r="H43" s="18">
        <f>+G43/D38</f>
        <v>0.23665648854961832</v>
      </c>
      <c r="I43" s="9"/>
      <c r="J43" s="9"/>
      <c r="K43" s="9"/>
      <c r="L43" s="9"/>
    </row>
    <row r="44" spans="1:12" x14ac:dyDescent="0.2">
      <c r="A44" s="5"/>
      <c r="D44" s="9"/>
      <c r="E44" s="9"/>
      <c r="F44" s="9"/>
      <c r="G44" s="9"/>
      <c r="H44" s="9"/>
      <c r="I44" s="9"/>
      <c r="J44" s="9"/>
      <c r="K44" s="9"/>
      <c r="L44" s="9"/>
    </row>
    <row r="45" spans="1:12" x14ac:dyDescent="0.2">
      <c r="A45" s="5"/>
      <c r="D45" s="9"/>
      <c r="E45" s="9"/>
      <c r="F45" s="9"/>
      <c r="G45" s="9"/>
      <c r="H45" s="9"/>
      <c r="I45" s="9"/>
      <c r="J45" s="9"/>
      <c r="K45" s="9"/>
      <c r="L45" s="9"/>
    </row>
    <row r="46" spans="1:12" x14ac:dyDescent="0.2">
      <c r="A46" s="5"/>
      <c r="D46" s="9"/>
      <c r="E46" s="9"/>
      <c r="F46" s="9"/>
      <c r="G46" s="9"/>
      <c r="H46" s="9"/>
      <c r="I46" s="9"/>
      <c r="J46" s="9"/>
      <c r="K46" s="9"/>
      <c r="L46" s="9"/>
    </row>
    <row r="47" spans="1:12" x14ac:dyDescent="0.2">
      <c r="A47" s="5"/>
      <c r="D47" s="9"/>
      <c r="E47" s="9"/>
      <c r="F47" s="9"/>
      <c r="G47" s="9"/>
      <c r="H47" s="9"/>
      <c r="I47" s="9"/>
      <c r="J47" s="9"/>
      <c r="K47" s="9"/>
      <c r="L47" s="9"/>
    </row>
    <row r="48" spans="1:12" x14ac:dyDescent="0.2">
      <c r="A48" s="5"/>
      <c r="B48" s="25"/>
      <c r="C48" s="9"/>
      <c r="D48" s="9"/>
      <c r="E48" s="9"/>
      <c r="F48" s="9"/>
      <c r="G48" s="9"/>
      <c r="H48" s="9"/>
      <c r="I48" s="9"/>
      <c r="J48" s="9"/>
      <c r="K48" s="9"/>
      <c r="L48" s="9"/>
    </row>
    <row r="49" spans="1:7" x14ac:dyDescent="0.2">
      <c r="B49" s="22" t="s">
        <v>62</v>
      </c>
      <c r="C49" s="12" t="s">
        <v>66</v>
      </c>
    </row>
    <row r="50" spans="1:7" ht="22.5" x14ac:dyDescent="0.2">
      <c r="B50" s="22" t="s">
        <v>63</v>
      </c>
      <c r="C50" s="12"/>
    </row>
    <row r="51" spans="1:7" ht="22.5" x14ac:dyDescent="0.2">
      <c r="B51" s="22" t="s">
        <v>64</v>
      </c>
      <c r="C51" s="19" t="s">
        <v>67</v>
      </c>
    </row>
    <row r="52" spans="1:7" x14ac:dyDescent="0.2">
      <c r="B52" s="25" t="s">
        <v>65</v>
      </c>
      <c r="C52" s="9"/>
    </row>
    <row r="58" spans="1:7" ht="15" x14ac:dyDescent="0.2">
      <c r="A58" s="33"/>
      <c r="B58" s="34"/>
      <c r="C58" s="40"/>
      <c r="D58" s="40"/>
      <c r="E58" s="35"/>
      <c r="F58" s="35"/>
      <c r="G58" s="35"/>
    </row>
    <row r="59" spans="1:7" ht="15.75" x14ac:dyDescent="0.25">
      <c r="A59" s="36"/>
      <c r="B59" s="37"/>
      <c r="C59" s="39"/>
      <c r="D59" s="39"/>
      <c r="E59" s="35"/>
      <c r="F59" s="38"/>
    </row>
  </sheetData>
  <mergeCells count="2">
    <mergeCell ref="C59:D59"/>
    <mergeCell ref="C58:D58"/>
  </mergeCells>
  <hyperlinks>
    <hyperlink ref="C3" location="Indice!A1" display="Indice" xr:uid="{C68E8D1D-A554-48C2-88DC-913A3FE772DA}"/>
    <hyperlink ref="C21" r:id="rId1" xr:uid="{F6CBE5A1-89E4-44F6-9485-47C93C08C55B}"/>
  </hyperlinks>
  <pageMargins left="0.7" right="0.7" top="0.33" bottom="0.35" header="0.28999999999999998" footer="0.3"/>
  <pageSetup paperSize="9" scale="55" orientation="landscape" r:id="rId2"/>
  <rowBreaks count="1" manualBreakCount="1">
    <brk id="52" max="7" man="1"/>
  </rowBreaks>
  <ignoredErrors>
    <ignoredError sqref="C51" numberStoredAsText="1"/>
  </ignoredErrors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EdwRKFKbxuZfgKGl4v/UlJ0EYkgiJn3PAM2UocJL3c0=</DigestValue>
    </Reference>
    <Reference Type="http://www.w3.org/2000/09/xmldsig#Object" URI="#idOfficeObject">
      <DigestMethod Algorithm="http://www.w3.org/2001/04/xmlenc#sha256"/>
      <DigestValue>ElBeLNc4rX0rHiIu0mraJ/VPFUBZdRXnue5Y/1OAYoE=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Hmoqz1ayhgjldJmF5r3P0JFDnuC3n3XNljp6xD40t60=</DigestValue>
    </Reference>
  </SignedInfo>
  <SignatureValue>LF6bKC845Vu0twv1YvImQ+PaoX+LDQqEUb/opzBdBokovucgUAJrsTni6Gxuo/Evv3zVYfsH5K5B
xuTzojZCY5TSPKZduH/J3LVE+x8+jQSRAFQwjblmCs2Zzw5x5jHreMh1ke2PtRErjXtRGJZqtx5v
g5O8+63nAMcTu/QZHreyXHNqLHXfKQh+pMfUWPVymE8pUteNH3YqY7SZJipuuOQGxJtMTBVF0wQM
6iH24odWUHCCFSBCjx0uwRV1oywxhtQ+GiBfD/hS1BBNQXq3vn+iACEBsoWUlayBiOuMmgF4qtbZ
2VSLxNDUBh3vu8dmqFGAi2sBWCqvBjLZ1oGXjQ==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j3LPpaksHeq+KPEU9+hwW/z8QEr/EJhd7a8m5GQ30ig=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Gb89GEgBhCF+sDx3Og2aqSIgxL+JQL6y3gKbfRwrx/U=</DigestValue>
      </Reference>
      <Reference URI="/xl/media/image1.jpeg?ContentType=image/jpeg">
        <DigestMethod Algorithm="http://www.w3.org/2001/04/xmlenc#sha256"/>
        <DigestValue>pUQul9V8ekxWetqMEu5KThi2t3KVzcy8p8sy+40eFUA=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s6l80irlBTW+uFk7nR5c7WcaDa2jSh3MPBgl0IjaDO0=</DigestValue>
      </Reference>
      <Reference URI="/xl/sharedStrings.xml?ContentType=application/vnd.openxmlformats-officedocument.spreadsheetml.sharedStrings+xml">
        <DigestMethod Algorithm="http://www.w3.org/2001/04/xmlenc#sha256"/>
        <DigestValue>83/Q28TSBHtTEGglBtxnzD4QmwBdDpW3AZhbmhMMkGo=</DigestValue>
      </Reference>
      <Reference URI="/xl/styles.xml?ContentType=application/vnd.openxmlformats-officedocument.spreadsheetml.styles+xml">
        <DigestMethod Algorithm="http://www.w3.org/2001/04/xmlenc#sha256"/>
        <DigestValue>28k7fqmymzFwN6ueKabWcwngZj5hOBIRUGKirEOW8GI=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r8Enr+c0uKhHotrNxvl9h6vOqrFL1ZvYqlNKehAuTCM=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ACF+KFZlNnipJrEEEODBg7goytHU6Er3klRFPkK3e6I=</DigestValue>
      </Reference>
      <Reference URI="/xl/worksheets/sheet1.xml?ContentType=application/vnd.openxmlformats-officedocument.spreadsheetml.worksheet+xml">
        <DigestMethod Algorithm="http://www.w3.org/2001/04/xmlenc#sha256"/>
        <DigestValue>mGxHa6d8WJzPyyKc76yujxxW/z3DsJR2JbyuwPBqApw=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2026-05-20T23:54:29Z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BEATRIZ ARTAZA</SignatureComments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2026-05-20T23:54:29Z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BEATRIZ ARTAZA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Información General</vt:lpstr>
      <vt:lpstr>'Información General'!_Toc82092290</vt:lpstr>
      <vt:lpstr>'Información General'!Área_de_impresión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BEATRIZ ARTAZA</cp:lastModifiedBy>
  <cp:lastPrinted>2026-03-25T18:17:23Z</cp:lastPrinted>
  <dcterms:created xsi:type="dcterms:W3CDTF">2024-11-15T05:55:57Z</dcterms:created>
  <dcterms:modified xsi:type="dcterms:W3CDTF">2026-05-20T23:54:11Z</dcterms:modified>
</cp:coreProperties>
</file>