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Documentos CNV\CNV Septiembre 2025\EEFF-EM-80012548-20250930\"/>
    </mc:Choice>
  </mc:AlternateContent>
  <xr:revisionPtr revIDLastSave="0" documentId="8_{4D192230-1FF1-4FA5-A832-7063CA0F9C16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SEPTIEMBRE 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C27" i="1"/>
  <c r="E27" i="1" l="1"/>
</calcChain>
</file>

<file path=xl/sharedStrings.xml><?xml version="1.0" encoding="utf-8"?>
<sst xmlns="http://schemas.openxmlformats.org/spreadsheetml/2006/main" count="49" uniqueCount="39">
  <si>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</si>
  <si>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</si>
  <si>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</si>
  <si>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</si>
  <si>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</si>
  <si>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</si>
  <si>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</si>
  <si>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</si>
  <si>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</si>
  <si>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</si>
  <si>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TOTAL  CP</t>
  </si>
  <si>
    <t>CONTI  LP</t>
  </si>
  <si>
    <t>SUDAMERIS  LP</t>
  </si>
  <si>
    <t>FAMILIAR LP</t>
  </si>
  <si>
    <t>BONOS EMITIDOS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</si>
  <si>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</si>
  <si>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</si>
  <si>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</si>
  <si>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</si>
  <si>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</si>
  <si>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</si>
  <si>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</si>
  <si>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</si>
  <si>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</si>
  <si>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</si>
  <si>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</si>
  <si>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</si>
  <si>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</si>
  <si>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</si>
  <si>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</si>
  <si>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</si>
  <si>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SUDAMERIS CP</t>
  </si>
  <si>
    <t>CONTI CP</t>
  </si>
  <si>
    <t>SOLAR CP</t>
  </si>
  <si>
    <t>SOLAR LP</t>
  </si>
  <si>
    <t>BVA CP</t>
  </si>
  <si>
    <t>DETALLE DE PRESTAMOS BANCARIOS Y BONOS AL 30 DE SETIEMBRE DE 2025</t>
  </si>
  <si>
    <t>AL 30/09/2025</t>
  </si>
  <si>
    <t>ITAU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</si>
</sst>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10"/>
      <color rgb="FFFF0000"/>
      <name val="Wingdings 2"/>
      <family val="1"/>
      <charset val="2"/>
    </font>
    <font>
      <sz val="11"/>
      <color indexed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21" fillId="0" borderId="0"/>
  </cellStyleXfs>
  <cellXfs count="57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3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9" fillId="0" borderId="0" xfId="0" applyFont="1"/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0" fontId="5" fillId="0" borderId="0" xfId="0" applyFo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3" fillId="0" borderId="0" xfId="0" applyNumberFormat="1" applyFont="1"/>
    <xf numFmtId="0" fontId="17" fillId="0" borderId="0" xfId="0" applyFont="1" applyAlignment="1">
      <alignment horizontal="left"/>
    </xf>
    <xf numFmtId="166" fontId="6" fillId="0" borderId="0" xfId="0" applyNumberFormat="1" applyFont="1"/>
    <xf numFmtId="3" fontId="5" fillId="0" borderId="0" xfId="0" applyNumberFormat="1" applyFont="1"/>
    <xf numFmtId="0" fontId="19" fillId="5" borderId="0" xfId="0" applyFont="1" applyFill="1"/>
    <xf numFmtId="4" fontId="19" fillId="5" borderId="0" xfId="0" applyNumberFormat="1" applyFont="1" applyFill="1"/>
    <xf numFmtId="167" fontId="13" fillId="0" borderId="0" xfId="0" applyNumberFormat="1" applyFont="1"/>
    <xf numFmtId="167" fontId="6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7" fontId="5" fillId="0" borderId="0" xfId="0" applyNumberFormat="1" applyFont="1"/>
    <xf numFmtId="41" fontId="5" fillId="0" borderId="0" xfId="2" applyFont="1" applyFill="1" applyBorder="1"/>
    <xf numFmtId="167" fontId="6" fillId="0" borderId="0" xfId="0" applyNumberFormat="1" applyFont="1"/>
    <xf numFmtId="167" fontId="6" fillId="4" borderId="0" xfId="0" applyNumberFormat="1" applyFont="1" applyFill="1"/>
    <xf numFmtId="3" fontId="16" fillId="0" borderId="0" xfId="0" applyNumberFormat="1" applyFont="1"/>
    <xf numFmtId="3" fontId="6" fillId="0" borderId="0" xfId="0" applyNumberFormat="1" applyFont="1"/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</cellXfs>
  <cellStyles count="5">
    <cellStyle name="?Q\?1@" xfId="3" xr:uid="{E0183B4D-3F6D-4AF6-B3CD-D7D5C54EC908}"/>
    <cellStyle name="Excel Built-in Normal 2" xfId="4" xr:uid="{E65CF882-CA3D-47AD-9669-43F2B0C2169F}"/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60"/>
  <sheetViews>
    <sheetView showGridLines="0" tabSelected="1" topLeftCell="A55" workbookViewId="0">
      <selection activeCell="J72" sqref="J72"/>
    </sheetView>
  </sheetViews>
  <sheetFormatPr baseColWidth="10" defaultRowHeight="14.4" x14ac:dyDescent="0.3"/>
  <cols>
    <col min="1" max="1" width="2.5546875" customWidth="1"/>
    <col min="2" max="2" width="24" customWidth="1"/>
    <col min="3" max="3" width="17" bestFit="1" customWidth="1"/>
    <col min="4" max="6" width="18" bestFit="1" customWidth="1"/>
    <col min="7" max="7" width="17.6640625" customWidth="1"/>
    <col min="9" max="9" width="1.664062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6" t="s">
        <v>1</v>
      </c>
      <c r="D3" s="56"/>
      <c r="E3" s="56"/>
      <c r="F3" s="56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55" t="s">
        <v>36</v>
      </c>
      <c r="C7" s="55"/>
      <c r="D7" s="55"/>
      <c r="E7" s="55"/>
      <c r="F7" s="55"/>
      <c r="G7" s="55"/>
      <c r="H7" s="1"/>
      <c r="I7" s="2"/>
    </row>
    <row r="8" spans="2:9" x14ac:dyDescent="0.3">
      <c r="B8" s="1"/>
      <c r="C8" s="1"/>
      <c r="D8" s="1"/>
      <c r="E8" s="1"/>
      <c r="F8" s="1"/>
      <c r="G8" s="1"/>
      <c r="H8" s="1"/>
      <c r="I8" s="2"/>
    </row>
    <row r="9" spans="2:9" x14ac:dyDescent="0.3">
      <c r="B9" s="54" t="s">
        <v>2</v>
      </c>
      <c r="C9" s="54"/>
      <c r="D9" s="54"/>
      <c r="E9" s="54"/>
      <c r="F9" s="54"/>
      <c r="G9" s="54"/>
      <c r="H9" s="6"/>
      <c r="I9" s="2"/>
    </row>
    <row r="10" spans="2:9" x14ac:dyDescent="0.3">
      <c r="B10" s="54" t="s">
        <v>37</v>
      </c>
      <c r="C10" s="54"/>
      <c r="D10" s="54"/>
      <c r="E10" s="54"/>
      <c r="F10" s="54"/>
      <c r="G10" s="54"/>
      <c r="H10" s="6"/>
      <c r="I10" s="2"/>
    </row>
    <row r="11" spans="2:9" x14ac:dyDescent="0.3">
      <c r="B11" s="18"/>
      <c r="C11" s="18"/>
      <c r="D11" s="18"/>
      <c r="E11" s="18"/>
      <c r="F11" s="18"/>
      <c r="G11" s="18"/>
      <c r="I11" s="2"/>
    </row>
    <row r="12" spans="2:9" x14ac:dyDescent="0.3">
      <c r="B12" s="19"/>
      <c r="C12" s="19"/>
      <c r="D12" s="19"/>
      <c r="E12" s="19"/>
      <c r="F12" s="36" t="s">
        <v>3</v>
      </c>
      <c r="G12" s="37">
        <v>7002.41</v>
      </c>
      <c r="H12" s="7"/>
      <c r="I12" s="2"/>
    </row>
    <row r="13" spans="2:9" x14ac:dyDescent="0.3">
      <c r="B13" s="19"/>
      <c r="C13" s="20" t="s">
        <v>4</v>
      </c>
      <c r="D13" s="20" t="s">
        <v>5</v>
      </c>
      <c r="E13" s="20" t="s">
        <v>6</v>
      </c>
      <c r="F13" s="20" t="s">
        <v>4</v>
      </c>
      <c r="G13" s="20" t="s">
        <v>5</v>
      </c>
      <c r="H13" s="7"/>
      <c r="I13" s="2"/>
    </row>
    <row r="14" spans="2:9" x14ac:dyDescent="0.3">
      <c r="B14" s="21" t="s">
        <v>7</v>
      </c>
      <c r="C14" s="49">
        <v>182824.53</v>
      </c>
      <c r="D14" s="49">
        <v>22472.97</v>
      </c>
      <c r="E14" s="49">
        <v>205297.5</v>
      </c>
      <c r="F14" s="35">
        <v>1280212317.1173</v>
      </c>
      <c r="G14" s="35">
        <v>157364949.85769999</v>
      </c>
      <c r="H14" s="7"/>
      <c r="I14" s="2"/>
    </row>
    <row r="15" spans="2:9" x14ac:dyDescent="0.3">
      <c r="B15" s="21" t="s">
        <v>8</v>
      </c>
      <c r="C15" s="49">
        <v>127332</v>
      </c>
      <c r="D15" s="49">
        <v>22320.43</v>
      </c>
      <c r="E15" s="49">
        <v>149652.43</v>
      </c>
      <c r="F15" s="35">
        <v>891630870.12</v>
      </c>
      <c r="G15" s="35">
        <v>156296802.23629999</v>
      </c>
      <c r="H15" s="8"/>
      <c r="I15" s="2"/>
    </row>
    <row r="16" spans="2:9" x14ac:dyDescent="0.3">
      <c r="B16" s="6" t="s">
        <v>9</v>
      </c>
      <c r="C16" s="49">
        <v>138701.12</v>
      </c>
      <c r="D16" s="49">
        <v>52307.14</v>
      </c>
      <c r="E16" s="49">
        <v>191008.26</v>
      </c>
      <c r="F16" s="35">
        <v>971242109.69919991</v>
      </c>
      <c r="G16" s="35">
        <v>366276040.20739996</v>
      </c>
      <c r="H16" s="8"/>
      <c r="I16" s="2"/>
    </row>
    <row r="17" spans="2:9" x14ac:dyDescent="0.3">
      <c r="B17" s="6" t="s">
        <v>35</v>
      </c>
      <c r="C17" s="49">
        <v>0</v>
      </c>
      <c r="D17" s="49">
        <v>193191.74</v>
      </c>
      <c r="E17" s="49">
        <v>193191.74</v>
      </c>
      <c r="F17" s="35">
        <v>0</v>
      </c>
      <c r="G17" s="35">
        <v>1352807772.0934</v>
      </c>
      <c r="H17" s="8"/>
      <c r="I17" s="2"/>
    </row>
    <row r="18" spans="2:9" x14ac:dyDescent="0.3">
      <c r="B18" s="22" t="s">
        <v>10</v>
      </c>
      <c r="C18" s="34">
        <v>448857.65</v>
      </c>
      <c r="D18" s="34">
        <v>290292.28000000003</v>
      </c>
      <c r="E18" s="34">
        <v>739149.93</v>
      </c>
      <c r="F18" s="48">
        <v>3143085296.9364996</v>
      </c>
      <c r="G18" s="48">
        <v>2032745564.3947999</v>
      </c>
      <c r="H18" s="8"/>
      <c r="I18" s="10"/>
    </row>
    <row r="19" spans="2:9" x14ac:dyDescent="0.3">
      <c r="B19" s="6"/>
      <c r="C19" s="34"/>
      <c r="D19" s="34"/>
      <c r="E19" s="34"/>
      <c r="F19" s="35"/>
      <c r="G19" s="35"/>
      <c r="H19" s="11"/>
      <c r="I19" s="2"/>
    </row>
    <row r="20" spans="2:9" x14ac:dyDescent="0.3">
      <c r="B20" s="6" t="s">
        <v>11</v>
      </c>
      <c r="C20" s="49">
        <v>7983261.0199999996</v>
      </c>
      <c r="D20" s="49">
        <v>798643.03</v>
      </c>
      <c r="E20" s="49">
        <v>8781904.0499999989</v>
      </c>
      <c r="F20" s="35">
        <v>55902066799.058197</v>
      </c>
      <c r="G20" s="35">
        <v>5592425939.7023001</v>
      </c>
      <c r="H20" s="11"/>
      <c r="I20" s="2"/>
    </row>
    <row r="21" spans="2:9" x14ac:dyDescent="0.3">
      <c r="B21" s="21" t="s">
        <v>12</v>
      </c>
      <c r="C21" s="49">
        <v>1188472</v>
      </c>
      <c r="D21" s="49">
        <v>115111.18</v>
      </c>
      <c r="E21" s="49">
        <v>1303583.18</v>
      </c>
      <c r="F21" s="35">
        <v>8322168217.5199995</v>
      </c>
      <c r="G21" s="35">
        <v>806055677.94379997</v>
      </c>
      <c r="H21" s="12"/>
      <c r="I21" s="10"/>
    </row>
    <row r="22" spans="2:9" x14ac:dyDescent="0.3">
      <c r="B22" s="6" t="s">
        <v>13</v>
      </c>
      <c r="C22" s="49">
        <v>4808326.5199999996</v>
      </c>
      <c r="D22" s="49">
        <v>739133.56</v>
      </c>
      <c r="E22" s="49">
        <v>5547460.0800000001</v>
      </c>
      <c r="F22" s="35">
        <v>33669873706.913197</v>
      </c>
      <c r="G22" s="35">
        <v>5175716231.8796005</v>
      </c>
      <c r="H22" s="13"/>
      <c r="I22" s="2"/>
    </row>
    <row r="23" spans="2:9" x14ac:dyDescent="0.3">
      <c r="B23" s="6" t="s">
        <v>38</v>
      </c>
      <c r="C23" s="49">
        <v>1000000</v>
      </c>
      <c r="D23" s="49">
        <v>57698.63</v>
      </c>
      <c r="E23" s="49">
        <v>1057698.6299999999</v>
      </c>
      <c r="F23" s="35">
        <v>7002410000</v>
      </c>
      <c r="G23" s="35">
        <v>404029463.69829994</v>
      </c>
      <c r="H23" s="12"/>
      <c r="I23" s="2"/>
    </row>
    <row r="24" spans="2:9" x14ac:dyDescent="0.3">
      <c r="B24" s="6" t="s">
        <v>14</v>
      </c>
      <c r="C24" s="49">
        <v>10000025</v>
      </c>
      <c r="D24" s="49">
        <v>3001390.66</v>
      </c>
      <c r="E24" s="49">
        <v>13001415.66</v>
      </c>
      <c r="F24" s="35">
        <v>70024275060.25</v>
      </c>
      <c r="G24" s="35">
        <v>21016967971.490601</v>
      </c>
      <c r="H24" s="12"/>
      <c r="I24" s="10"/>
    </row>
    <row r="25" spans="2:9" x14ac:dyDescent="0.3">
      <c r="B25" s="22" t="s">
        <v>15</v>
      </c>
      <c r="C25" s="34">
        <v>24980084.539999999</v>
      </c>
      <c r="D25" s="34">
        <v>4711977.0600000005</v>
      </c>
      <c r="E25" s="34">
        <v>29692061.600000001</v>
      </c>
      <c r="F25" s="35"/>
      <c r="G25" s="35"/>
      <c r="H25" s="12"/>
      <c r="I25" s="2"/>
    </row>
    <row r="26" spans="2:9" x14ac:dyDescent="0.3">
      <c r="B26" s="6"/>
      <c r="C26" s="34"/>
      <c r="D26" s="34"/>
      <c r="E26" s="34"/>
      <c r="F26" s="35"/>
      <c r="G26" s="35"/>
      <c r="H26" s="12"/>
      <c r="I26" s="2"/>
    </row>
    <row r="27" spans="2:9" x14ac:dyDescent="0.3">
      <c r="B27" s="22" t="s">
        <v>16</v>
      </c>
      <c r="C27" s="34">
        <f>+C18+C25</f>
        <v>25428942.189999998</v>
      </c>
      <c r="D27" s="34">
        <f>+D18+D25</f>
        <v>5002269.3400000008</v>
      </c>
      <c r="E27" s="34">
        <f>+E18+E25</f>
        <v>30431211.530000001</v>
      </c>
      <c r="F27" s="35"/>
      <c r="G27" s="35"/>
      <c r="H27" s="12"/>
      <c r="I27" s="2"/>
    </row>
    <row r="28" spans="2:9" x14ac:dyDescent="0.3">
      <c r="B28" s="6"/>
      <c r="C28" s="34"/>
      <c r="D28" s="34"/>
      <c r="E28" s="34"/>
      <c r="F28" s="35"/>
      <c r="G28" s="35"/>
      <c r="H28" s="12"/>
      <c r="I28" s="2"/>
    </row>
    <row r="29" spans="2:9" x14ac:dyDescent="0.3">
      <c r="B29" s="6"/>
      <c r="C29" s="42" t="s">
        <v>4</v>
      </c>
      <c r="D29" s="42" t="s">
        <v>5</v>
      </c>
      <c r="E29" s="34"/>
      <c r="F29" s="35"/>
      <c r="G29" s="35"/>
      <c r="H29" s="12"/>
      <c r="I29" s="2"/>
    </row>
    <row r="30" spans="2:9" x14ac:dyDescent="0.3">
      <c r="B30" s="6" t="s">
        <v>31</v>
      </c>
      <c r="C30" s="43">
        <v>157425437</v>
      </c>
      <c r="D30" s="43">
        <v>196577020</v>
      </c>
      <c r="E30" s="44">
        <v>354002457</v>
      </c>
      <c r="F30" s="35">
        <v>157425437</v>
      </c>
      <c r="G30" s="35">
        <v>196577020</v>
      </c>
      <c r="H30" s="12"/>
      <c r="I30" s="2"/>
    </row>
    <row r="31" spans="2:9" x14ac:dyDescent="0.3">
      <c r="B31" s="6" t="s">
        <v>9</v>
      </c>
      <c r="C31" s="43">
        <v>239765610</v>
      </c>
      <c r="D31" s="43">
        <v>270984144</v>
      </c>
      <c r="E31" s="44">
        <v>510749754</v>
      </c>
      <c r="F31" s="35">
        <v>239765610</v>
      </c>
      <c r="G31" s="35">
        <v>270984144</v>
      </c>
      <c r="H31" s="12"/>
      <c r="I31" s="2"/>
    </row>
    <row r="32" spans="2:9" x14ac:dyDescent="0.3">
      <c r="B32" s="6" t="s">
        <v>32</v>
      </c>
      <c r="C32" s="43">
        <v>2805333331</v>
      </c>
      <c r="D32" s="43">
        <v>1412056552</v>
      </c>
      <c r="E32" s="44">
        <v>4217389883</v>
      </c>
      <c r="F32" s="35">
        <v>2805333331</v>
      </c>
      <c r="G32" s="35">
        <v>1412056552</v>
      </c>
      <c r="H32" s="12"/>
      <c r="I32" s="2"/>
    </row>
    <row r="33" spans="2:9" x14ac:dyDescent="0.3">
      <c r="B33" s="6" t="s">
        <v>33</v>
      </c>
      <c r="C33" s="43">
        <v>218432122</v>
      </c>
      <c r="D33" s="43">
        <v>89904353</v>
      </c>
      <c r="E33" s="44">
        <v>308336475</v>
      </c>
      <c r="F33" s="35">
        <v>218432122</v>
      </c>
      <c r="G33" s="35">
        <v>89904353</v>
      </c>
      <c r="H33" s="12"/>
      <c r="I33" s="2"/>
    </row>
    <row r="34" spans="2:9" x14ac:dyDescent="0.3">
      <c r="B34" s="6"/>
      <c r="C34" s="43"/>
      <c r="D34" s="43"/>
      <c r="E34" s="44"/>
      <c r="F34" s="35"/>
      <c r="G34" s="35"/>
      <c r="H34" s="12"/>
      <c r="I34" s="2"/>
    </row>
    <row r="35" spans="2:9" x14ac:dyDescent="0.3">
      <c r="B35" s="22" t="s">
        <v>19</v>
      </c>
      <c r="C35" s="46">
        <v>3420956500</v>
      </c>
      <c r="D35" s="46">
        <v>1969522069</v>
      </c>
      <c r="E35" s="43"/>
      <c r="F35" s="48">
        <v>3420956500</v>
      </c>
      <c r="G35" s="48">
        <v>1969522069</v>
      </c>
      <c r="H35" s="12"/>
      <c r="I35" s="2"/>
    </row>
    <row r="36" spans="2:9" x14ac:dyDescent="0.3">
      <c r="H36" s="12"/>
      <c r="I36" s="10"/>
    </row>
    <row r="37" spans="2:9" x14ac:dyDescent="0.3">
      <c r="B37" s="6" t="s">
        <v>17</v>
      </c>
      <c r="C37" s="43">
        <v>9180407917</v>
      </c>
      <c r="D37" s="43">
        <v>3872276828</v>
      </c>
      <c r="E37" s="44">
        <v>13052684745</v>
      </c>
      <c r="F37" s="35">
        <v>9180407917</v>
      </c>
      <c r="G37" s="35">
        <v>3872276828</v>
      </c>
      <c r="H37" s="12"/>
      <c r="I37" s="2"/>
    </row>
    <row r="38" spans="2:9" x14ac:dyDescent="0.3">
      <c r="B38" s="6" t="s">
        <v>13</v>
      </c>
      <c r="C38" s="43">
        <v>12070051119</v>
      </c>
      <c r="D38" s="43">
        <v>5125190500</v>
      </c>
      <c r="E38" s="44">
        <v>17195241619</v>
      </c>
      <c r="F38" s="35">
        <v>12070051119</v>
      </c>
      <c r="G38" s="35">
        <v>5125190500</v>
      </c>
      <c r="H38" s="12"/>
      <c r="I38" s="2"/>
    </row>
    <row r="39" spans="2:9" x14ac:dyDescent="0.3">
      <c r="B39" s="6" t="s">
        <v>34</v>
      </c>
      <c r="C39" s="43">
        <v>4096459251</v>
      </c>
      <c r="D39" s="43">
        <v>734243523</v>
      </c>
      <c r="E39" s="44">
        <v>4830702774</v>
      </c>
      <c r="F39" s="35">
        <v>4096459251</v>
      </c>
      <c r="G39" s="35">
        <v>734243523</v>
      </c>
      <c r="H39" s="12"/>
      <c r="I39" s="2"/>
    </row>
    <row r="40" spans="2:9" x14ac:dyDescent="0.3">
      <c r="B40" s="6" t="s">
        <v>18</v>
      </c>
      <c r="C40" s="43">
        <v>28461777784</v>
      </c>
      <c r="D40" s="43">
        <v>9856295658</v>
      </c>
      <c r="E40" s="44">
        <v>38318073442</v>
      </c>
      <c r="F40" s="35">
        <v>28461777784</v>
      </c>
      <c r="G40" s="35">
        <v>9856295658</v>
      </c>
      <c r="H40" s="12"/>
      <c r="I40" s="2"/>
    </row>
    <row r="41" spans="2:9" x14ac:dyDescent="0.3">
      <c r="B41" s="6"/>
      <c r="C41" s="43"/>
      <c r="D41" s="43"/>
      <c r="E41" s="44"/>
      <c r="F41" s="35"/>
      <c r="G41" s="35"/>
      <c r="H41" s="12"/>
      <c r="I41" s="10"/>
    </row>
    <row r="42" spans="2:9" x14ac:dyDescent="0.3">
      <c r="B42" s="22" t="s">
        <v>19</v>
      </c>
      <c r="C42" s="46">
        <v>53808696071</v>
      </c>
      <c r="D42" s="46">
        <v>19588006509</v>
      </c>
      <c r="E42" s="43"/>
      <c r="F42" s="48">
        <v>53808696071</v>
      </c>
      <c r="G42" s="48">
        <v>19588006509</v>
      </c>
      <c r="H42" s="12"/>
      <c r="I42" s="2"/>
    </row>
    <row r="43" spans="2:9" x14ac:dyDescent="0.3">
      <c r="B43" s="18"/>
      <c r="C43" s="45"/>
      <c r="D43" s="45"/>
      <c r="E43" s="45"/>
      <c r="F43" s="47"/>
      <c r="G43" s="47"/>
      <c r="H43" s="12"/>
      <c r="I43" s="2"/>
    </row>
    <row r="44" spans="2:9" x14ac:dyDescent="0.3">
      <c r="B44" s="23"/>
      <c r="C44" s="23"/>
      <c r="D44" s="6"/>
      <c r="E44" s="24"/>
      <c r="F44" s="24"/>
      <c r="G44" s="25"/>
      <c r="H44" s="12"/>
      <c r="I44" s="10"/>
    </row>
    <row r="45" spans="2:9" x14ac:dyDescent="0.3">
      <c r="B45" s="23"/>
      <c r="C45" s="23"/>
      <c r="D45" s="26"/>
      <c r="E45" s="27"/>
      <c r="F45" s="27"/>
      <c r="G45" s="27"/>
      <c r="H45" s="12"/>
      <c r="I45" s="2"/>
    </row>
    <row r="46" spans="2:9" x14ac:dyDescent="0.3">
      <c r="B46" s="53" t="s">
        <v>20</v>
      </c>
      <c r="C46" s="53"/>
      <c r="D46" s="53"/>
      <c r="E46" s="53"/>
      <c r="F46" s="53"/>
      <c r="G46" s="53"/>
      <c r="H46" s="12"/>
      <c r="I46" s="2"/>
    </row>
    <row r="47" spans="2:9" x14ac:dyDescent="0.3">
      <c r="C47" s="18"/>
      <c r="D47" s="28"/>
      <c r="E47" s="30" t="s">
        <v>21</v>
      </c>
      <c r="F47" s="17" t="s">
        <v>22</v>
      </c>
      <c r="G47" s="17" t="s">
        <v>23</v>
      </c>
      <c r="H47" s="12"/>
      <c r="I47" s="10"/>
    </row>
    <row r="48" spans="2:9" x14ac:dyDescent="0.3">
      <c r="B48" s="23" t="s">
        <v>24</v>
      </c>
      <c r="C48" s="50">
        <v>448857.65</v>
      </c>
      <c r="D48" s="24">
        <v>3420956500</v>
      </c>
      <c r="E48" s="24">
        <v>6564041796.9365005</v>
      </c>
      <c r="F48" s="24">
        <v>6564041797</v>
      </c>
      <c r="G48" s="38">
        <v>-6.349945068359375E-2</v>
      </c>
      <c r="H48" s="12"/>
      <c r="I48" s="2"/>
    </row>
    <row r="49" spans="1:9" x14ac:dyDescent="0.3">
      <c r="B49" s="23" t="s">
        <v>25</v>
      </c>
      <c r="C49" s="51">
        <v>24980084.539999999</v>
      </c>
      <c r="D49" s="52">
        <v>53808696071</v>
      </c>
      <c r="E49" s="24">
        <v>228729489854.74139</v>
      </c>
      <c r="F49" s="24">
        <v>228729489855</v>
      </c>
      <c r="G49" s="38">
        <v>-0.25860595703125</v>
      </c>
      <c r="H49" s="16" t="s">
        <v>26</v>
      </c>
      <c r="I49" s="10"/>
    </row>
    <row r="50" spans="1:9" ht="15" thickBot="1" x14ac:dyDescent="0.35">
      <c r="B50" s="23"/>
      <c r="C50" s="31">
        <v>25428942.189999998</v>
      </c>
      <c r="D50" s="31">
        <v>57229652571</v>
      </c>
      <c r="E50" s="39">
        <v>235293531651.67789</v>
      </c>
      <c r="F50" s="39">
        <v>235293531652</v>
      </c>
      <c r="G50" s="40">
        <v>0</v>
      </c>
      <c r="H50" s="16"/>
      <c r="I50" s="2"/>
    </row>
    <row r="51" spans="1:9" ht="15" thickTop="1" x14ac:dyDescent="0.3">
      <c r="B51" s="23"/>
      <c r="C51" s="31"/>
      <c r="D51" s="27"/>
      <c r="E51" s="27"/>
      <c r="F51" s="27"/>
      <c r="G51" s="32"/>
      <c r="H51" s="13"/>
      <c r="I51" s="2"/>
    </row>
    <row r="52" spans="1:9" x14ac:dyDescent="0.3">
      <c r="B52" s="23" t="s">
        <v>27</v>
      </c>
      <c r="C52" s="50">
        <v>290292.28000000003</v>
      </c>
      <c r="D52" s="24">
        <v>1969522069</v>
      </c>
      <c r="E52" s="24">
        <v>4002267633.3948002</v>
      </c>
      <c r="F52" s="24">
        <v>4002267633</v>
      </c>
      <c r="G52" s="38">
        <v>0.39480018615722656</v>
      </c>
      <c r="H52" s="13"/>
      <c r="I52" s="10"/>
    </row>
    <row r="53" spans="1:9" x14ac:dyDescent="0.3">
      <c r="B53" s="23" t="s">
        <v>28</v>
      </c>
      <c r="C53" s="51">
        <v>4711977.0600000005</v>
      </c>
      <c r="D53" s="52">
        <v>19588006509</v>
      </c>
      <c r="E53" s="24">
        <v>52583201793.7146</v>
      </c>
      <c r="F53" s="24">
        <v>52583201794</v>
      </c>
      <c r="G53" s="38">
        <v>-0.285400390625</v>
      </c>
      <c r="H53" s="16" t="s">
        <v>26</v>
      </c>
      <c r="I53" s="2"/>
    </row>
    <row r="54" spans="1:9" ht="15" thickBot="1" x14ac:dyDescent="0.35">
      <c r="B54" s="23"/>
      <c r="C54" s="31">
        <v>5002269.3400000008</v>
      </c>
      <c r="D54" s="31">
        <v>21557528578</v>
      </c>
      <c r="E54" s="39">
        <v>56585469427.109398</v>
      </c>
      <c r="F54" s="39">
        <v>56585469427</v>
      </c>
      <c r="G54" s="40">
        <v>0</v>
      </c>
      <c r="H54" s="16"/>
      <c r="I54" s="10"/>
    </row>
    <row r="55" spans="1:9" ht="15" thickTop="1" x14ac:dyDescent="0.3">
      <c r="B55" s="23"/>
      <c r="C55" s="31"/>
      <c r="D55" s="27"/>
      <c r="E55" s="27"/>
      <c r="F55" s="27"/>
      <c r="G55" s="32"/>
      <c r="H55" s="12"/>
      <c r="I55" s="2"/>
    </row>
    <row r="56" spans="1:9" x14ac:dyDescent="0.3">
      <c r="B56" s="6" t="s">
        <v>29</v>
      </c>
      <c r="C56" s="28"/>
      <c r="D56" s="24">
        <v>235293531651.67789</v>
      </c>
      <c r="E56" s="41" t="s">
        <v>26</v>
      </c>
      <c r="F56" s="29"/>
      <c r="G56" s="18"/>
      <c r="H56" s="12"/>
      <c r="I56" s="2"/>
    </row>
    <row r="57" spans="1:9" x14ac:dyDescent="0.3">
      <c r="B57" s="6" t="s">
        <v>30</v>
      </c>
      <c r="C57" s="28"/>
      <c r="D57" s="24">
        <v>56585469427.109398</v>
      </c>
      <c r="E57" s="41" t="s">
        <v>26</v>
      </c>
      <c r="F57" s="29"/>
      <c r="G57" s="18"/>
      <c r="H57" s="12"/>
      <c r="I57" s="2"/>
    </row>
    <row r="58" spans="1:9" x14ac:dyDescent="0.3">
      <c r="B58" s="6"/>
      <c r="C58" s="28"/>
      <c r="D58" s="24"/>
      <c r="E58" s="33"/>
      <c r="F58" s="29"/>
      <c r="G58" s="18"/>
      <c r="H58" s="12"/>
      <c r="I58" s="2"/>
    </row>
    <row r="59" spans="1:9" ht="9.9" customHeight="1" x14ac:dyDescent="0.3">
      <c r="A59" s="2"/>
      <c r="B59" s="9"/>
      <c r="C59" s="15"/>
      <c r="D59" s="14"/>
      <c r="E59" s="16"/>
      <c r="F59" s="12"/>
      <c r="G59" s="1"/>
      <c r="H59" s="2"/>
      <c r="I59" s="2"/>
    </row>
    <row r="60" spans="1:9" x14ac:dyDescent="0.3">
      <c r="B60" s="2"/>
      <c r="C60" s="2"/>
      <c r="D60" s="2"/>
      <c r="E60" s="2"/>
      <c r="F60" s="2"/>
      <c r="G60" s="2"/>
    </row>
  </sheetData>
  <mergeCells count="5">
    <mergeCell ref="B46:G46"/>
    <mergeCell ref="B9:G9"/>
    <mergeCell ref="B10:G10"/>
    <mergeCell ref="B7:G7"/>
    <mergeCell ref="C3:F3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1hjGRnydb5UYg6uUQrGuSSP2VygyIeISFsXvqOeUDVs=</DigestValue>
    </Reference>
    <Reference Type="http://www.w3.org/2000/09/xmldsig#Object" URI="#idOfficeObject">
      <DigestMethod Algorithm="http://www.w3.org/2001/04/xmlenc#sha256"/>
      <DigestValue>Hb8wxVFXQJwPDx1yUGCrjy/AFLARWa6+q5Hnj7zw50w=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ka9qY99dS+sD5oVsLJxZjWkgjj9VIrt2oplzcwb45xk=</DigestValue>
    </Reference>
    <Reference Type="http://www.w3.org/2000/09/xmldsig#Object" URI="#idValidSigLnImg">
      <DigestMethod Algorithm="http://www.w3.org/2001/04/xmlenc#sha256"/>
      <DigestValue>86I6G2kr65yWAuhey0d6AMEr1c9Y8f5vbSwc6eXs8Rs=</DigestValue>
    </Reference>
    <Reference Type="http://www.w3.org/2000/09/xmldsig#Object" URI="#idInvalidSigLnImg">
      <DigestMethod Algorithm="http://www.w3.org/2001/04/xmlenc#sha256"/>
      <DigestValue>44WvwvvSOJ4//d+S5S8VX/4Oi1ZmM0SNU7NhHjjajo4=</DigestValue>
    </Reference>
  </SignedInfo>
  <SignatureValue>o8d4+hkODOt76r6KtsMo/hKqq0oaErZkCLtOPBUwhNumbTVyH3lCBLEWr3W6nl//5WRzR0X9Q4j4
EKyjSyAha0/F17A6YvHa3r/5segXCeW+v5KMhfYkFNZLUMRH6W5R5aAwW69EIQ1IrY1EputodgGt
LGBTIWooQvFUpD6oYhZt+4ykE9UTPP+gl1PiI6nPn6B9m19lNCZZk87jUCxifYMCJi/fwgA0uZTA
u9baIpQZf+2m9ySIcmKhrIHv6f7pKkEgsnBJVxiYwIZ0cCTI7uHte6HfvMaTM46JArf/y8VpA14S
MlQuyiJxntRb9/nxYWYfAoAQqxO5Yhpurdm0nA==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v+a8bfAcyMoLxPTeLjMIJc95/4Ic/IUeRTWW5wtWftc=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cVTOyq9XzRt3mAPCm6p4BGvjm/7ROAa/sHwMCNToPSM=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86m3INEkmxKSNo6FZRUFu3LLe5jT/kPuRYEFjt+evoQ=</DigestValue>
      </Reference>
      <Reference URI="/xl/media/image3.emf?ContentType=image/x-emf">
        <DigestMethod Algorithm="http://www.w3.org/2001/04/xmlenc#sha256"/>
        <DigestValue>nQGFo5N6Fqmeivm3X3sN/AcXokN39IjpOQK4Iuk2Cms=</DigestValue>
      </Reference>
      <Reference URI="/xl/sharedStrings.xml?ContentType=application/vnd.openxmlformats-officedocument.spreadsheetml.sharedStrings+xml">
        <DigestMethod Algorithm="http://www.w3.org/2001/04/xmlenc#sha256"/>
        <DigestValue>RgrHRIM40n3d9uRKEE1S+6She1V3iBffcy176NZirFw=</DigestValue>
      </Reference>
      <Reference URI="/xl/styles.xml?ContentType=application/vnd.openxmlformats-officedocument.spreadsheetml.styles+xml">
        <DigestMethod Algorithm="http://www.w3.org/2001/04/xmlenc#sha256"/>
        <DigestValue>E9mi+OCT0bldiq8JdK9Ecvggz/ag5F5VkzX7yWsu0as=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tZnv9t37yIdV9jm6hOq7NzLILd+jm1wnsSXcoiVjvrM=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YQWnWbd+z/RzNF2aEvKMy8teMeEVDdbbr33eSBwoP/I=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2025-11-10T19:45:40Z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{0ED737BC-D16D-46D5-B085-C067EE19A753}</SetupID>
          <SignatureText>JOSE GIMENEZ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2025-11-10T19:45:40Z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8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K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0AAAAVgAAADAAAAA7AAAAh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//////////2QAAABKAE8AUwBFACAARwBJAE0ARQBOAEUAWgAHAAAADwAAAAsAAAAKAAAABQAAAA4AAAAFAAAAEgAAAAoAAAAPAAAACgAAAAsAAABLAAAAQAAAADAAAAAFAAAAIAAAAAEAAAABAAAAEAAAAAAAAAAAAAAAdAEAAKAAAAAAAAAAAAAAAHQBAACgAAAAJQAAAAwAAAACAAAAJwAAABgAAAAFAAAAAAAAAP///wAAAAAAJQAAAAwAAAAFAAAATAAAAGQAAAAAAAAAYQAAAHMBAACbAAAAAAAAAGEAAAB0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lAAAAA8AAABhAAAAZgAAAHEAAAABAAAAVVWPQSa0j0EPAAAAYQAAAAwAAABMAAAAAAAAAAAAAAAAAAAA//////////9kAAAASgBPAFMARQAgAEcASQBNAEUATgBFAFoABQAAAAoAAAAHAAAABwAAAAQAAAAJAAAAAwAAAAwAAAAHAAAACgAAAAcAAAAHAAAASwAAAEAAAAAwAAAABQAAACAAAAABAAAAAQAAABAAAAAAAAAAAAAAAHQBAACgAAAAAAAAAAAAAAB0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wAAAAA8AAAB2AAAAmgAAAIYAAAABAAAAVVWPQSa0j0EPAAAAdgAAABMAAABMAAAAAAAAAAAAAAAAAAAA//////////90AAAAUgBFAFAAUgBFAFMARQBOAFQAQQBOAFQARQAgAEwARQBHAEEATABvAAgAAAAHAAAABwAAAAgAAAAHAAAABwAAAAcAAAAKAAAABwAAAAgAAAAKAAAABwAAAAcAAAAEAAAABgAAAAcAAAAJAAAACAAAAAYAAABLAAAAQAAAADAAAAAFAAAAIAAAAAEAAAABAAAAEAAAAAAAAAAAAAAAdAEAAKAAAAAAAAAAAAAAAHQBAACgAAAAJQAAAAwAAAACAAAAJwAAABgAAAAFAAAAAAAAAP///wAAAAAAJQAAAAwAAAAFAAAATAAAAGQAAAAOAAAAiwAAAGUBAACbAAAADgAAAIsAAABY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EoATwBTAEUAIABNAEEATgBVAEUATAAgAEcASQBNAEUATgBFAFoAIABHAEEAUgBDAEkAQQAgAEQARQAgAFoAVQDRAEkARwBBAE4ABgAAAAMAAAAFAAAACwAAAAcAAAAIAAAACAAAAAQAAAAIAAAACAAAAAUAAAADAAAABAAAAAUAAAAKAAAABwAAAAcAAAAEAAAADAAAAAgAAAAKAAAACQAAAAcAAAAGAAAABAAAAAkAAAADAAAADAAAAAcAAAAKAAAABwAAAAcAAAAEAAAACQAAAAgAAAAIAAAACAAAAAMAAAAIAAAABAAAAAkAAAAHAAAABAAAAAcAAAAJAAAACgAAAAMAAAAJAAAACAAAABYAAAAMAAAAAAAAACUAAAAMAAAAAgAAAA4AAAAUAAAAAAAAABAAAAAUAAAA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qdk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n1P+Zc0WaNJm/cWR07EDGRvJTRLcMHMGxxc5sYT4oCw=</DigestValue>
    </Reference>
    <Reference Type="http://www.w3.org/2000/09/xmldsig#Object" URI="#idOfficeObject">
      <DigestMethod Algorithm="http://www.w3.org/2001/04/xmlenc#sha256"/>
      <DigestValue>YVseR+IFvHyiyYZmEUZw7Ke7eIjTcWRs7BDAA8K8Xk8=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QNJOWHQuSXyeVl2hDEXS445Hu16pbH6CxyhIwA4IPIY=</DigestValue>
    </Reference>
    <Reference Type="http://www.w3.org/2000/09/xmldsig#Object" URI="#idValidSigLnImg">
      <DigestMethod Algorithm="http://www.w3.org/2001/04/xmlenc#sha256"/>
      <DigestValue>hQJNduFzEe0O4EmQLs0JDt3KU1gICDY5oXZC1AMAtvM=</DigestValue>
    </Reference>
    <Reference Type="http://www.w3.org/2000/09/xmldsig#Object" URI="#idInvalidSigLnImg">
      <DigestMethod Algorithm="http://www.w3.org/2001/04/xmlenc#sha256"/>
      <DigestValue>/mN/BcE2sVqurlp0rVWrygEUn2INPBcs8DWJfA4chJY=</DigestValue>
    </Reference>
  </SignedInfo>
  <SignatureValue>jI1hNXcVEUOoZ0Y1cRK2i9kNNcvZm+FeMMab+V7F3EAAj/tCCakECWyj07/eO6QVXFrU/q0yQ7VJ
KV8oG63B+wQxz6D5xFs50Q6JNzhQYwZg1os52/y2YqMdCZwNGLcyaYo/3MM2+UeiYhrs8DQ5GqK0
gkELAhEfiZgejreWs4+OWkYBnEJNObsCx+gj7wF8bLKmh8Cy/RHGdRo2uv25nacbUAVWYe3rBwqF
lkuord/uX7hN/kH6PGMZbvrR2J1dAVVlON8KiYky1EkXRJRzcC84t5oTAxxgCXmwu7P4wFDF3ESJ
LyMVK0kU4VD82zcx8LwUuCwbKvHE6HpSXKhcbQ==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v+a8bfAcyMoLxPTeLjMIJc95/4Ic/IUeRTWW5wtWftc=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cVTOyq9XzRt3mAPCm6p4BGvjm/7ROAa/sHwMCNToPSM=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86m3INEkmxKSNo6FZRUFu3LLe5jT/kPuRYEFjt+evoQ=</DigestValue>
      </Reference>
      <Reference URI="/xl/media/image3.emf?ContentType=image/x-emf">
        <DigestMethod Algorithm="http://www.w3.org/2001/04/xmlenc#sha256"/>
        <DigestValue>nQGFo5N6Fqmeivm3X3sN/AcXokN39IjpOQK4Iuk2Cms=</DigestValue>
      </Reference>
      <Reference URI="/xl/sharedStrings.xml?ContentType=application/vnd.openxmlformats-officedocument.spreadsheetml.sharedStrings+xml">
        <DigestMethod Algorithm="http://www.w3.org/2001/04/xmlenc#sha256"/>
        <DigestValue>RgrHRIM40n3d9uRKEE1S+6She1V3iBffcy176NZirFw=</DigestValue>
      </Reference>
      <Reference URI="/xl/styles.xml?ContentType=application/vnd.openxmlformats-officedocument.spreadsheetml.styles+xml">
        <DigestMethod Algorithm="http://www.w3.org/2001/04/xmlenc#sha256"/>
        <DigestValue>E9mi+OCT0bldiq8JdK9Ecvggz/ag5F5VkzX7yWsu0as=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tZnv9t37yIdV9jm6hOq7NzLILd+jm1wnsSXcoiVjvrM=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YQWnWbd+z/RzNF2aEvKMy8teMeEVDdbbr33eSBwoP/I=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2025-11-10T20:28:05Z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{5E116E32-3AD5-4DE4-9374-CB7274C3A6F5}</SetupID>
          <SignatureText>GRACIELA MARTINEZ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2025-11-10T20:28:05Z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+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cE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sAAAAVgAAADAAAAA7AAAAv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//////////3AAAABHAFIAQQBDAEkARQBMAEEAIABNAEEAUgBUAEkATgBFAFoANdQOAAAADAAAAA0AAAAMAAAABQAAAAoAAAAJAAAADQAAAAUAAAASAAAADQAAAAwAAAAKAAAABQAAAA8AAAAKAAAACwAAAEsAAABAAAAAMAAAAAUAAAAgAAAAAQAAAAEAAAAQAAAAAAAAAAAAAAB5AQAAoAAAAAAAAAAAAAAAeQEAAKAAAAAlAAAADAAAAAIAAAAnAAAAGAAAAAUAAAAAAAAA////AAAAAAAlAAAADAAAAAUAAABMAAAAZAAAAAAAAABhAAAAeAEAAJsAAAAAAAAAYQAAAHk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Y9BJrSPQQ8AAABhAAAAEQAAAEwAAAAAAAAAAAAAAAAAAAD//////////3AAAABHAFIAQQBDAEkARQBMAEEAIABNAEEAUgBUAEkATgBFAFoAP2sJAAAACAAAAAgAAAAIAAAAAwAAAAcAAAAGAAAACAAAAAQAAAAMAAAACAAAAAgAAAAHAAAAAwAAAAoAAAAHAAAABwAAAEsAAABAAAAAMAAAAAUAAAAgAAAAAQAAAAEAAAAQAAAAAAAAAAAAAAB5AQAAoAAAAAAAAAAAAAAAe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VVj0EmtI9BDwAAAHYAAAAJAAAATAAAAAAAAAAAAAAAAAAAAP//////////YAAAAEMATwBOAFQAQQBEAE8AUgBBADoACAAAAAoAAAAKAAAABwAAAAgAAAAJAAAACgAAAAgAAAAIAAAASwAAAEAAAAAwAAAABQAAACAAAAABAAAAAQAAABAAAAAAAAAAAAAAAHkBAACgAAAAAAAAAAAAAAB5AQAAoAAAACUAAAAMAAAAAgAAACcAAAAYAAAABQAAAAAAAAD///8AAAAAACUAAAAMAAAABQAAAEwAAABkAAAADgAAAIsAAABqAQAAmwAAAA4AAACLAAAAXQEAABEAAAAhAPAAAAAAAAAAAAAAAIA/AAAAAAAAAAAAAIA/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Ig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2025-11-10T19:35:53Z</dcterms:modified>
</cp:coreProperties>
</file>