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moviedo\OneDrive\Escritorio\Nueva carpeta\"/>
    </mc:Choice>
  </mc:AlternateContent>
  <xr:revisionPtr revIDLastSave="0" documentId="13_ncr:1_{258A3611-AE0F-4CEF-8FA7-D3A0C8533599}" xr6:coauthVersionLast="47" xr6:coauthVersionMax="47" xr10:uidLastSave="{00000000-0000-0000-0000-000000000000}"/>
  <bookViews>
    <workbookView xWindow="-108" yWindow="-108" windowWidth="23256" windowHeight="12456" xr2:uid="{4449F0F7-0A96-4CC7-BC7C-981A985D4F08}"/>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1" l="1"/>
  <c r="H57" i="1"/>
  <c r="G57" i="1"/>
  <c r="E57" i="1"/>
</calcChain>
</file>

<file path=xl/sharedStrings.xml><?xml version="1.0" encoding="utf-8"?>
<sst xmlns="http://schemas.openxmlformats.org/spreadsheetml/2006/main" count="94" uniqueCount="82">
  <si>
    <t>Sociedad:</t>
  </si>
  <si>
    <t>ALMASOL S.A.E.</t>
  </si>
  <si>
    <t>Fecha Presentación</t>
  </si>
  <si>
    <t xml:space="preserve">INFORMACION GENERAL DE LA ENTIDAD </t>
  </si>
  <si>
    <t>Información al:</t>
  </si>
  <si>
    <t>1.              IDENTIFICACIÓN:</t>
  </si>
  <si>
    <t>1.1            NOMBRE O RAZON SOCIAL</t>
  </si>
  <si>
    <t>1.2            ANTECEDENTES DE CONSTITUCIÓN SOCIAL Y REFORMAS ESTATUTARIAS</t>
  </si>
  <si>
    <t xml:space="preserve">La empresa denominada actualmente ALMASOL S.A.E., y domiciliada  en la ciudad de Asunción, capital de la República del Paraguay, en la casa N° 750 de la calle Tte. Romulo Rios casi Avda. Perú, fue constituida en principio como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</si>
  <si>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</si>
  <si>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</si>
  <si>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</si>
  <si>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</si>
  <si>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</si>
  <si>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1.3            RUC</t>
  </si>
  <si>
    <t>80012548-7</t>
  </si>
  <si>
    <t>1.4            ACTIVIDAD PRINCIPAL SEGÚN INSCRIPCION EN EL RUC</t>
  </si>
  <si>
    <t>Depósito y almacenamiento</t>
  </si>
  <si>
    <t>1.5            ACTIVIDAD/ES SECUNDARIA/S SEGÚN INSCRIPCION EN EL RUC</t>
  </si>
  <si>
    <t>Sin código equivalente</t>
  </si>
  <si>
    <t xml:space="preserve">1.6            DOMICILIO LEGAL </t>
  </si>
  <si>
    <t>Av. Perú Esq. Teniente Rómulo Ríos</t>
  </si>
  <si>
    <t>1.7            TELEFONO</t>
  </si>
  <si>
    <t>(021)214742</t>
  </si>
  <si>
    <t>1.8            FAX</t>
  </si>
  <si>
    <t>+595 21 214 436</t>
  </si>
  <si>
    <t>1.9            E-MAIL</t>
  </si>
  <si>
    <t>marcelo.yambay@gical.com.py</t>
  </si>
  <si>
    <t>http://www.almasol.com.py/nosotros</t>
  </si>
  <si>
    <t xml:space="preserve">2.        ADMINISTRACION:    </t>
  </si>
  <si>
    <t xml:space="preserve"> CARGO</t>
  </si>
  <si>
    <t>Nombre</t>
  </si>
  <si>
    <t>Apellido</t>
  </si>
  <si>
    <t>Presidenta</t>
  </si>
  <si>
    <t>Violeta Maria</t>
  </si>
  <si>
    <t xml:space="preserve">Gimenez García de Z. </t>
  </si>
  <si>
    <t>Vice Presidente/ Representante Legal</t>
  </si>
  <si>
    <t xml:space="preserve">José Manuel </t>
  </si>
  <si>
    <t xml:space="preserve">Director Titular </t>
  </si>
  <si>
    <t xml:space="preserve">Mauricio Daniel </t>
  </si>
  <si>
    <t xml:space="preserve">Joaquin Ignacio </t>
  </si>
  <si>
    <t xml:space="preserve">Director Suplente </t>
  </si>
  <si>
    <t xml:space="preserve">Francisco A. </t>
  </si>
  <si>
    <t xml:space="preserve">Gimenez Calvo </t>
  </si>
  <si>
    <t xml:space="preserve">Sindico </t>
  </si>
  <si>
    <t xml:space="preserve">Juan Victor </t>
  </si>
  <si>
    <t xml:space="preserve">Sienra Isnardi </t>
  </si>
  <si>
    <t xml:space="preserve">Sindico Suplente </t>
  </si>
  <si>
    <t xml:space="preserve">Alfredo Antonio </t>
  </si>
  <si>
    <t xml:space="preserve">Villalba Garcia </t>
  </si>
  <si>
    <t xml:space="preserve">Gerente </t>
  </si>
  <si>
    <t xml:space="preserve">Marcelo </t>
  </si>
  <si>
    <t xml:space="preserve">Yambay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</si>
  <si>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</si>
  <si>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</si>
  <si>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</si>
  <si>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</si>
  <si>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</si>
  <si>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</si>
  <si>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</si>
  <si>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</si>
  <si>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</si>
  <si>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</si>
  <si>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</si>
  <si>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</si>
  <si>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</si>
  <si>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</si>
  <si>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Francisco A. Gimenez Calvo</t>
  </si>
  <si>
    <t xml:space="preserve">Ordinarias Nominativas </t>
  </si>
  <si>
    <t>Marta García de Zúñiga de Giménez</t>
  </si>
  <si>
    <t>Jose Manuel Gimenez Garcia de Zuñiga</t>
  </si>
  <si>
    <t>Mauricio Daniel Gimenez Garcia de Zuñiga</t>
  </si>
  <si>
    <t>Violeta Maria Gimenez Garcia de Zuñiga</t>
  </si>
  <si>
    <t>Joaquin Ignacio Gimenez Garcia de Zuñiga</t>
  </si>
  <si>
    <t>4.  AUDITOR EXTERNO INDEPENDIENTE</t>
  </si>
  <si>
    <t xml:space="preserve">4.1 AUDITOR  EXTERNO   INDEPENDIENTE DESIGNADO: </t>
  </si>
  <si>
    <t>BAKER TILLY PARAGUAY</t>
  </si>
  <si>
    <t>4.2 NUMERO DE INSCRIPCIÓN EN EL REGISTRO DE LA CNV:</t>
  </si>
  <si>
    <t>Registro CNV Nº AE – 053</t>
  </si>
  <si>
    <t>1.10          SITIO PAGINA WEB</t>
  </si>
  <si>
    <t>Francisco Javier Gimenez García</t>
  </si>
  <si>
    <t xml:space="preserve">TOTALES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</si>
</sst>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u/>
      <sz val="10"/>
      <color theme="10"/>
      <name val="Arial"/>
      <family val="2"/>
    </font>
    <font>
      <sz val="10"/>
      <name val="Arial"/>
      <family val="2"/>
      <charset val="1"/>
    </font>
    <font>
      <sz val="10"/>
      <color indexed="8"/>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xf numFmtId="0" fontId="6" fillId="0" borderId="0"/>
  </cellStyleXfs>
  <cellXfs count="58">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left"/>
    </xf>
    <xf numFmtId="0" fontId="3" fillId="0" borderId="0" xfId="0" applyFont="1" applyAlignment="1">
      <alignment horizontal="left"/>
    </xf>
    <xf numFmtId="14" fontId="4" fillId="2" borderId="0" xfId="0" applyNumberFormat="1" applyFont="1" applyFill="1"/>
    <xf numFmtId="0" fontId="3" fillId="0" borderId="0" xfId="0" applyFont="1"/>
    <xf numFmtId="0" fontId="2" fillId="3" borderId="1" xfId="0" applyFont="1" applyFill="1" applyBorder="1" applyAlignment="1">
      <alignment horizontal="left"/>
    </xf>
    <xf numFmtId="0" fontId="2" fillId="3" borderId="2" xfId="0" applyFont="1" applyFill="1" applyBorder="1"/>
    <xf numFmtId="0" fontId="2" fillId="3" borderId="3" xfId="0" applyFont="1" applyFill="1" applyBorder="1"/>
    <xf numFmtId="14" fontId="3" fillId="3" borderId="4" xfId="0" applyNumberFormat="1" applyFont="1" applyFill="1" applyBorder="1" applyAlignment="1">
      <alignment horizontal="center"/>
    </xf>
    <xf numFmtId="0" fontId="3" fillId="0" borderId="0" xfId="0" applyFont="1" applyAlignment="1">
      <alignment horizontal="center"/>
    </xf>
    <xf numFmtId="0" fontId="2" fillId="4" borderId="0" xfId="0" applyFont="1" applyFill="1" applyAlignment="1">
      <alignment horizontal="left" vertical="center"/>
    </xf>
    <xf numFmtId="0" fontId="3"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5" fillId="0" borderId="0" xfId="1" applyFont="1" applyFill="1" applyBorder="1" applyAlignment="1">
      <alignment horizontal="left" vertical="center" wrapText="1"/>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applyAlignment="1">
      <alignment horizontal="center"/>
    </xf>
    <xf numFmtId="0" fontId="7" fillId="0" borderId="1" xfId="2"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7" fillId="0" borderId="9" xfId="2" applyFont="1" applyBorder="1" applyAlignment="1">
      <alignment vertical="center"/>
    </xf>
    <xf numFmtId="0" fontId="2" fillId="0" borderId="10"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vertical="center" wrapText="1"/>
    </xf>
    <xf numFmtId="3" fontId="2" fillId="0" borderId="4" xfId="0" applyNumberFormat="1"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wrapText="1"/>
    </xf>
    <xf numFmtId="3" fontId="2" fillId="0" borderId="4" xfId="0" applyNumberFormat="1" applyFont="1" applyBorder="1" applyAlignment="1">
      <alignment vertical="center"/>
    </xf>
    <xf numFmtId="10" fontId="2" fillId="0" borderId="4" xfId="0" applyNumberFormat="1" applyFont="1" applyBorder="1" applyAlignment="1">
      <alignment vertical="center"/>
    </xf>
    <xf numFmtId="10" fontId="3" fillId="0" borderId="4" xfId="0" applyNumberFormat="1" applyFont="1" applyBorder="1" applyAlignment="1">
      <alignment vertical="center"/>
    </xf>
    <xf numFmtId="0" fontId="3" fillId="0" borderId="4" xfId="0" applyFont="1" applyBorder="1" applyAlignment="1">
      <alignment vertical="center"/>
    </xf>
    <xf numFmtId="3" fontId="3" fillId="0" borderId="4" xfId="0" applyNumberFormat="1" applyFont="1" applyBorder="1" applyAlignment="1">
      <alignment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vertical="center"/>
    </xf>
    <xf numFmtId="0" fontId="2" fillId="0" borderId="4" xfId="0" applyFont="1" applyBorder="1" applyAlignment="1">
      <alignment horizontal="left" vertical="center" wrapText="1"/>
    </xf>
    <xf numFmtId="3" fontId="2" fillId="0" borderId="1" xfId="0" applyNumberFormat="1" applyFont="1" applyBorder="1" applyAlignment="1">
      <alignment horizontal="center"/>
    </xf>
    <xf numFmtId="3" fontId="2" fillId="0" borderId="3" xfId="0" applyNumberFormat="1" applyFont="1" applyBorder="1" applyAlignment="1">
      <alignment horizontal="center"/>
    </xf>
    <xf numFmtId="0" fontId="4" fillId="2" borderId="0" xfId="0" applyFont="1" applyFill="1" applyAlignment="1">
      <alignment horizontal="center"/>
    </xf>
    <xf numFmtId="0" fontId="2" fillId="4" borderId="0" xfId="0" applyFont="1" applyFill="1" applyAlignment="1">
      <alignment horizontal="justify" vertical="justify" wrapText="1"/>
    </xf>
    <xf numFmtId="0" fontId="2" fillId="4" borderId="0" xfId="0" applyFont="1" applyFill="1" applyAlignment="1">
      <alignment horizontal="justify" vertical="justify"/>
    </xf>
    <xf numFmtId="0" fontId="2" fillId="4" borderId="0" xfId="0" applyFont="1" applyFill="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3">
    <cellStyle name="Hipervínculo" xfId="1" builtinId="8"/>
    <cellStyle name="Normal" xfId="0" builtinId="0"/>
    <cellStyle name="Normal 3" xfId="2" xr:uid="{DD6F3F12-77B7-4F10-B885-4E4D5E29A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80011</xdr:colOff>
      <xdr:row>0</xdr:row>
      <xdr:rowOff>78252</xdr:rowOff>
    </xdr:from>
    <xdr:to>
      <xdr:col>1</xdr:col>
      <xdr:colOff>1295400</xdr:colOff>
      <xdr:row>4</xdr:row>
      <xdr:rowOff>160019</xdr:rowOff>
    </xdr:to>
    <xdr:pic>
      <xdr:nvPicPr>
        <xdr:cNvPr id="2" name="Imagen 2">
          <a:extLst>
            <a:ext uri="{FF2B5EF4-FFF2-40B4-BE49-F238E27FC236}">
              <a16:creationId xmlns:a16="http://schemas.microsoft.com/office/drawing/2014/main" id="{95514103-5C8F-453D-A536-879CE908D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1" y="78252"/>
          <a:ext cx="1215389" cy="81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lmasol.com.py/nosotr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33F6-1C8C-450A-9018-44A1CFF439DA}">
  <dimension ref="A1:J61"/>
  <sheetViews>
    <sheetView showGridLines="0" tabSelected="1" topLeftCell="A58" workbookViewId="0">
      <selection activeCell="G69" sqref="G69"/>
    </sheetView>
  </sheetViews>
  <sheetFormatPr baseColWidth="10" defaultRowHeight="14.4" x14ac:dyDescent="0.3"/>
  <cols>
    <col min="2" max="2" width="21" customWidth="1"/>
    <col min="8" max="8" width="13.6640625" bestFit="1" customWidth="1"/>
    <col min="9" max="9" width="14.5546875" bestFit="1" customWidth="1"/>
    <col min="10" max="10" width="32.21875" customWidth="1"/>
  </cols>
  <sheetData>
    <row r="1" spans="1:10" x14ac:dyDescent="0.3">
      <c r="A1" s="1"/>
      <c r="B1" s="1"/>
      <c r="C1" s="1"/>
      <c r="D1" s="1"/>
      <c r="E1" s="1"/>
      <c r="F1" s="1"/>
      <c r="G1" s="1"/>
      <c r="H1" s="1"/>
      <c r="I1" s="1"/>
      <c r="J1" s="1"/>
    </row>
    <row r="2" spans="1:10" x14ac:dyDescent="0.3">
      <c r="A2" s="1"/>
      <c r="B2" s="1"/>
      <c r="C2" s="2" t="s">
        <v>0</v>
      </c>
      <c r="D2" s="52" t="s">
        <v>1</v>
      </c>
      <c r="E2" s="52"/>
      <c r="F2" s="52"/>
      <c r="G2" s="52"/>
      <c r="H2" s="52"/>
      <c r="I2" s="1"/>
      <c r="J2" s="1"/>
    </row>
    <row r="3" spans="1:10" x14ac:dyDescent="0.3">
      <c r="A3" s="1"/>
      <c r="B3" s="1"/>
      <c r="C3" s="1"/>
      <c r="D3" s="1"/>
      <c r="E3" s="1"/>
      <c r="F3" s="1"/>
      <c r="G3" s="1"/>
      <c r="H3" s="1"/>
      <c r="I3" s="1"/>
      <c r="J3" s="1"/>
    </row>
    <row r="4" spans="1:10" x14ac:dyDescent="0.3">
      <c r="A4" s="1"/>
      <c r="B4" s="1"/>
      <c r="C4" s="1"/>
      <c r="D4" s="1"/>
      <c r="E4" s="1"/>
      <c r="F4" s="1"/>
      <c r="G4" s="1"/>
      <c r="H4" s="1"/>
      <c r="I4" s="1"/>
      <c r="J4" s="1"/>
    </row>
    <row r="5" spans="1:10" x14ac:dyDescent="0.3">
      <c r="A5" s="1"/>
      <c r="B5" s="1"/>
      <c r="C5" s="1"/>
      <c r="D5" s="1"/>
      <c r="E5" s="1"/>
      <c r="F5" s="1"/>
      <c r="G5" s="1"/>
      <c r="H5" s="1"/>
      <c r="I5" s="1"/>
      <c r="J5" s="1"/>
    </row>
    <row r="6" spans="1:10" x14ac:dyDescent="0.3">
      <c r="A6" s="1"/>
      <c r="B6" s="1"/>
      <c r="C6" s="1"/>
      <c r="D6" s="1"/>
      <c r="E6" s="3"/>
      <c r="F6" s="1"/>
      <c r="G6" s="1"/>
      <c r="H6" s="1"/>
      <c r="I6" s="1"/>
      <c r="J6" s="1"/>
    </row>
    <row r="7" spans="1:10" x14ac:dyDescent="0.3">
      <c r="A7" s="1"/>
      <c r="B7" s="4" t="s">
        <v>2</v>
      </c>
      <c r="C7" s="1"/>
      <c r="D7" s="5">
        <v>46022</v>
      </c>
      <c r="E7" s="3"/>
      <c r="F7" s="1"/>
      <c r="G7" s="1"/>
      <c r="H7" s="1"/>
      <c r="I7" s="1"/>
      <c r="J7" s="1"/>
    </row>
    <row r="8" spans="1:10" x14ac:dyDescent="0.3">
      <c r="A8" s="1"/>
      <c r="B8" s="1"/>
      <c r="C8" s="1"/>
      <c r="D8" s="1"/>
      <c r="E8" s="3"/>
      <c r="F8" s="1"/>
      <c r="G8" s="1"/>
      <c r="H8" s="1"/>
      <c r="I8" s="1"/>
      <c r="J8" s="1"/>
    </row>
    <row r="9" spans="1:10" x14ac:dyDescent="0.3">
      <c r="A9" s="1"/>
      <c r="B9" s="1"/>
      <c r="C9" s="1"/>
      <c r="D9" s="1"/>
      <c r="E9" s="3"/>
      <c r="F9" s="1"/>
      <c r="G9" s="1"/>
      <c r="H9" s="1"/>
      <c r="I9" s="1"/>
      <c r="J9" s="1"/>
    </row>
    <row r="10" spans="1:10" x14ac:dyDescent="0.3">
      <c r="A10" s="1"/>
      <c r="B10" s="1"/>
      <c r="C10" s="1"/>
      <c r="D10" s="1"/>
      <c r="E10" s="1"/>
      <c r="F10" s="1"/>
      <c r="G10" s="1"/>
      <c r="H10" s="1"/>
      <c r="I10" s="1"/>
      <c r="J10" s="1"/>
    </row>
    <row r="11" spans="1:10" x14ac:dyDescent="0.3">
      <c r="A11" s="1"/>
      <c r="B11" s="6" t="s">
        <v>3</v>
      </c>
      <c r="C11" s="1"/>
      <c r="D11" s="1"/>
      <c r="E11" s="1"/>
      <c r="F11" s="1"/>
      <c r="G11" s="1"/>
      <c r="H11" s="1"/>
      <c r="I11" s="1"/>
      <c r="J11" s="1"/>
    </row>
    <row r="12" spans="1:10" x14ac:dyDescent="0.3">
      <c r="A12" s="1"/>
      <c r="B12" s="7" t="s">
        <v>4</v>
      </c>
      <c r="C12" s="8"/>
      <c r="D12" s="8"/>
      <c r="E12" s="8"/>
      <c r="F12" s="8"/>
      <c r="G12" s="8"/>
      <c r="H12" s="8"/>
      <c r="I12" s="9"/>
      <c r="J12" s="10">
        <v>46022</v>
      </c>
    </row>
    <row r="13" spans="1:10" x14ac:dyDescent="0.3">
      <c r="A13" s="1"/>
      <c r="B13" s="1"/>
      <c r="C13" s="1"/>
      <c r="D13" s="1"/>
      <c r="E13" s="1"/>
      <c r="F13" s="1"/>
      <c r="G13" s="1"/>
      <c r="H13" s="1"/>
      <c r="I13" s="1"/>
      <c r="J13" s="1"/>
    </row>
    <row r="14" spans="1:10" x14ac:dyDescent="0.3">
      <c r="A14" s="1"/>
      <c r="B14" s="6" t="s">
        <v>5</v>
      </c>
      <c r="C14" s="1"/>
      <c r="D14" s="1"/>
      <c r="E14" s="1"/>
      <c r="F14" s="1"/>
      <c r="G14" s="1"/>
      <c r="H14" s="1"/>
      <c r="I14" s="1"/>
      <c r="J14" s="3"/>
    </row>
    <row r="15" spans="1:10" x14ac:dyDescent="0.3">
      <c r="A15" s="1"/>
      <c r="B15" s="6" t="s">
        <v>6</v>
      </c>
      <c r="C15" s="1"/>
      <c r="D15" s="1"/>
      <c r="E15" s="11" t="s">
        <v>1</v>
      </c>
      <c r="F15" s="1"/>
      <c r="G15" s="1"/>
      <c r="H15" s="1"/>
      <c r="I15" s="1"/>
      <c r="J15" s="11" t="s">
        <v>1</v>
      </c>
    </row>
    <row r="16" spans="1:10" x14ac:dyDescent="0.3">
      <c r="A16" s="1"/>
      <c r="B16" s="6" t="s">
        <v>7</v>
      </c>
      <c r="C16" s="1"/>
      <c r="D16" s="1"/>
      <c r="E16" s="1"/>
      <c r="F16" s="1"/>
      <c r="G16" s="1"/>
      <c r="H16" s="1"/>
      <c r="I16" s="1"/>
      <c r="J16" s="1"/>
    </row>
    <row r="17" spans="1:10" ht="14.4" customHeight="1" x14ac:dyDescent="0.3">
      <c r="A17" s="1"/>
      <c r="B17" s="53" t="s">
        <v>8</v>
      </c>
      <c r="C17" s="54"/>
      <c r="D17" s="54"/>
      <c r="E17" s="54"/>
      <c r="F17" s="54"/>
      <c r="G17" s="54"/>
      <c r="H17" s="54"/>
      <c r="I17" s="54"/>
      <c r="J17" s="54"/>
    </row>
    <row r="18" spans="1:10" ht="14.4" customHeight="1" x14ac:dyDescent="0.3">
      <c r="A18" s="1"/>
      <c r="B18" s="54" t="s">
        <v>9</v>
      </c>
      <c r="C18" s="54"/>
      <c r="D18" s="54"/>
      <c r="E18" s="54"/>
      <c r="F18" s="54"/>
      <c r="G18" s="54"/>
      <c r="H18" s="54"/>
      <c r="I18" s="54"/>
      <c r="J18" s="54"/>
    </row>
    <row r="19" spans="1:10" ht="14.4" customHeight="1" x14ac:dyDescent="0.3">
      <c r="A19" s="1"/>
      <c r="B19" s="54" t="s">
        <v>10</v>
      </c>
      <c r="C19" s="54"/>
      <c r="D19" s="54"/>
      <c r="E19" s="54"/>
      <c r="F19" s="54"/>
      <c r="G19" s="54"/>
      <c r="H19" s="54"/>
      <c r="I19" s="54"/>
      <c r="J19" s="54"/>
    </row>
    <row r="20" spans="1:10" ht="14.4" customHeight="1" x14ac:dyDescent="0.3">
      <c r="A20" s="1"/>
      <c r="B20" s="54" t="s">
        <v>11</v>
      </c>
      <c r="C20" s="54"/>
      <c r="D20" s="54"/>
      <c r="E20" s="54"/>
      <c r="F20" s="54"/>
      <c r="G20" s="54"/>
      <c r="H20" s="54"/>
      <c r="I20" s="54"/>
      <c r="J20" s="54"/>
    </row>
    <row r="21" spans="1:10" ht="14.4" customHeight="1" x14ac:dyDescent="0.3">
      <c r="A21" s="1"/>
      <c r="B21" s="54" t="s">
        <v>12</v>
      </c>
      <c r="C21" s="54"/>
      <c r="D21" s="54"/>
      <c r="E21" s="54"/>
      <c r="F21" s="54"/>
      <c r="G21" s="54"/>
      <c r="H21" s="54"/>
      <c r="I21" s="54"/>
      <c r="J21" s="54"/>
    </row>
    <row r="22" spans="1:10" x14ac:dyDescent="0.3">
      <c r="A22" s="1"/>
      <c r="B22" s="55" t="s">
        <v>13</v>
      </c>
      <c r="C22" s="55"/>
      <c r="D22" s="55"/>
      <c r="E22" s="55"/>
      <c r="F22" s="55"/>
      <c r="G22" s="55"/>
      <c r="H22" s="55"/>
      <c r="I22" s="55"/>
      <c r="J22" s="55"/>
    </row>
    <row r="23" spans="1:10" x14ac:dyDescent="0.3">
      <c r="A23" s="1"/>
      <c r="B23" s="12"/>
      <c r="C23" s="12"/>
      <c r="D23" s="12"/>
      <c r="E23" s="12"/>
      <c r="F23" s="12"/>
      <c r="G23" s="12"/>
      <c r="H23" s="12"/>
      <c r="I23" s="12"/>
      <c r="J23" s="12"/>
    </row>
    <row r="24" spans="1:10" x14ac:dyDescent="0.3">
      <c r="A24" s="1"/>
      <c r="B24" s="1" t="s">
        <v>14</v>
      </c>
      <c r="C24" s="1"/>
      <c r="D24" s="1"/>
      <c r="E24" s="1"/>
      <c r="F24" s="1"/>
      <c r="G24" s="1"/>
      <c r="H24" s="1"/>
      <c r="I24" s="1"/>
      <c r="J24" s="13" t="s">
        <v>15</v>
      </c>
    </row>
    <row r="25" spans="1:10" x14ac:dyDescent="0.3">
      <c r="A25" s="1"/>
      <c r="B25" s="14" t="s">
        <v>16</v>
      </c>
      <c r="C25" s="14"/>
      <c r="D25" s="14"/>
      <c r="E25" s="1"/>
      <c r="F25" s="1"/>
      <c r="G25" s="1"/>
      <c r="H25" s="1"/>
      <c r="I25" s="1"/>
      <c r="J25" s="15" t="s">
        <v>17</v>
      </c>
    </row>
    <row r="26" spans="1:10" x14ac:dyDescent="0.3">
      <c r="A26" s="1"/>
      <c r="B26" s="14" t="s">
        <v>18</v>
      </c>
      <c r="C26" s="14"/>
      <c r="D26" s="14"/>
      <c r="E26" s="1"/>
      <c r="F26" s="1"/>
      <c r="G26" s="1"/>
      <c r="H26" s="1"/>
      <c r="I26" s="1"/>
      <c r="J26" s="15" t="s">
        <v>19</v>
      </c>
    </row>
    <row r="27" spans="1:10" ht="26.4" x14ac:dyDescent="0.3">
      <c r="A27" s="1"/>
      <c r="B27" s="14" t="s">
        <v>20</v>
      </c>
      <c r="C27" s="14"/>
      <c r="D27" s="14"/>
      <c r="E27" s="1"/>
      <c r="F27" s="1"/>
      <c r="G27" s="1"/>
      <c r="H27" s="1"/>
      <c r="I27" s="1"/>
      <c r="J27" s="15" t="s">
        <v>21</v>
      </c>
    </row>
    <row r="28" spans="1:10" x14ac:dyDescent="0.3">
      <c r="A28" s="1"/>
      <c r="B28" s="14" t="s">
        <v>22</v>
      </c>
      <c r="C28" s="14"/>
      <c r="D28" s="14"/>
      <c r="E28" s="1"/>
      <c r="F28" s="1"/>
      <c r="G28" s="1"/>
      <c r="H28" s="1"/>
      <c r="I28" s="1"/>
      <c r="J28" s="15" t="s">
        <v>23</v>
      </c>
    </row>
    <row r="29" spans="1:10" x14ac:dyDescent="0.3">
      <c r="A29" s="1"/>
      <c r="B29" s="14" t="s">
        <v>24</v>
      </c>
      <c r="C29" s="14"/>
      <c r="D29" s="14"/>
      <c r="E29" s="1"/>
      <c r="F29" s="1"/>
      <c r="G29" s="1"/>
      <c r="H29" s="1"/>
      <c r="I29" s="1"/>
      <c r="J29" s="15" t="s">
        <v>25</v>
      </c>
    </row>
    <row r="30" spans="1:10" x14ac:dyDescent="0.3">
      <c r="A30" s="1"/>
      <c r="B30" s="14" t="s">
        <v>26</v>
      </c>
      <c r="C30" s="14"/>
      <c r="D30" s="14"/>
      <c r="E30" s="1"/>
      <c r="F30" s="1"/>
      <c r="G30" s="1"/>
      <c r="H30" s="1"/>
      <c r="I30" s="1"/>
      <c r="J30" s="15" t="s">
        <v>27</v>
      </c>
    </row>
    <row r="31" spans="1:10" x14ac:dyDescent="0.3">
      <c r="A31" s="1"/>
      <c r="B31" s="14" t="s">
        <v>79</v>
      </c>
      <c r="C31" s="14"/>
      <c r="D31" s="14"/>
      <c r="E31" s="1"/>
      <c r="F31" s="1"/>
      <c r="G31" s="1"/>
      <c r="H31" s="1"/>
      <c r="I31" s="1"/>
      <c r="J31" s="16" t="s">
        <v>28</v>
      </c>
    </row>
    <row r="32" spans="1:10" x14ac:dyDescent="0.3">
      <c r="A32" s="1"/>
      <c r="B32" s="1"/>
      <c r="C32" s="1"/>
      <c r="D32" s="1"/>
      <c r="E32" s="1"/>
      <c r="F32" s="1"/>
      <c r="G32" s="1"/>
      <c r="H32" s="1"/>
      <c r="I32" s="1"/>
      <c r="J32" s="1"/>
    </row>
    <row r="33" spans="1:10" x14ac:dyDescent="0.3">
      <c r="A33" s="1"/>
      <c r="B33" s="17" t="s">
        <v>29</v>
      </c>
      <c r="C33" s="18"/>
      <c r="D33" s="18"/>
      <c r="E33" s="18"/>
      <c r="F33" s="18"/>
      <c r="G33" s="18"/>
      <c r="H33" s="18"/>
      <c r="I33" s="18"/>
      <c r="J33" s="19"/>
    </row>
    <row r="34" spans="1:10" x14ac:dyDescent="0.3">
      <c r="A34" s="1"/>
      <c r="B34" s="20" t="s">
        <v>30</v>
      </c>
      <c r="C34" s="1"/>
      <c r="D34" s="1"/>
      <c r="E34" s="1"/>
      <c r="F34" s="21"/>
      <c r="G34" s="21"/>
      <c r="H34" s="22"/>
      <c r="I34" s="23" t="s">
        <v>31</v>
      </c>
      <c r="J34" s="23" t="s">
        <v>32</v>
      </c>
    </row>
    <row r="35" spans="1:10" x14ac:dyDescent="0.3">
      <c r="A35" s="1"/>
      <c r="B35" s="24" t="s">
        <v>33</v>
      </c>
      <c r="C35" s="25"/>
      <c r="D35" s="25"/>
      <c r="E35" s="25"/>
      <c r="F35" s="25"/>
      <c r="G35" s="25"/>
      <c r="H35" s="26"/>
      <c r="I35" s="27" t="s">
        <v>34</v>
      </c>
      <c r="J35" s="27" t="s">
        <v>35</v>
      </c>
    </row>
    <row r="36" spans="1:10" x14ac:dyDescent="0.3">
      <c r="A36" s="1"/>
      <c r="B36" s="24" t="s">
        <v>36</v>
      </c>
      <c r="C36" s="25"/>
      <c r="D36" s="25"/>
      <c r="E36" s="25"/>
      <c r="F36" s="25"/>
      <c r="G36" s="25"/>
      <c r="H36" s="26"/>
      <c r="I36" s="27" t="s">
        <v>37</v>
      </c>
      <c r="J36" s="27" t="s">
        <v>35</v>
      </c>
    </row>
    <row r="37" spans="1:10" x14ac:dyDescent="0.3">
      <c r="A37" s="1"/>
      <c r="B37" s="28" t="s">
        <v>38</v>
      </c>
      <c r="C37" s="1"/>
      <c r="D37" s="1"/>
      <c r="E37" s="1"/>
      <c r="F37" s="1"/>
      <c r="G37" s="1"/>
      <c r="H37" s="29"/>
      <c r="I37" s="27" t="s">
        <v>39</v>
      </c>
      <c r="J37" s="27" t="s">
        <v>35</v>
      </c>
    </row>
    <row r="38" spans="1:10" x14ac:dyDescent="0.3">
      <c r="A38" s="1"/>
      <c r="B38" s="24" t="s">
        <v>38</v>
      </c>
      <c r="C38" s="25"/>
      <c r="D38" s="25"/>
      <c r="E38" s="25"/>
      <c r="F38" s="25"/>
      <c r="G38" s="25"/>
      <c r="H38" s="26"/>
      <c r="I38" s="27" t="s">
        <v>40</v>
      </c>
      <c r="J38" s="27" t="s">
        <v>35</v>
      </c>
    </row>
    <row r="39" spans="1:10" x14ac:dyDescent="0.3">
      <c r="A39" s="1"/>
      <c r="B39" s="28" t="s">
        <v>41</v>
      </c>
      <c r="C39" s="1"/>
      <c r="D39" s="1"/>
      <c r="E39" s="1"/>
      <c r="F39" s="1"/>
      <c r="G39" s="1"/>
      <c r="H39" s="29"/>
      <c r="I39" s="27" t="s">
        <v>42</v>
      </c>
      <c r="J39" s="27" t="s">
        <v>43</v>
      </c>
    </row>
    <row r="40" spans="1:10" x14ac:dyDescent="0.3">
      <c r="A40" s="1"/>
      <c r="B40" s="24" t="s">
        <v>44</v>
      </c>
      <c r="C40" s="25"/>
      <c r="D40" s="25"/>
      <c r="E40" s="25"/>
      <c r="F40" s="25"/>
      <c r="G40" s="25"/>
      <c r="H40" s="26"/>
      <c r="I40" s="27" t="s">
        <v>45</v>
      </c>
      <c r="J40" s="27" t="s">
        <v>46</v>
      </c>
    </row>
    <row r="41" spans="1:10" x14ac:dyDescent="0.3">
      <c r="A41" s="1"/>
      <c r="B41" s="28" t="s">
        <v>47</v>
      </c>
      <c r="C41" s="1"/>
      <c r="D41" s="1"/>
      <c r="E41" s="1"/>
      <c r="F41" s="1"/>
      <c r="G41" s="1"/>
      <c r="H41" s="29"/>
      <c r="I41" s="27" t="s">
        <v>48</v>
      </c>
      <c r="J41" s="27" t="s">
        <v>49</v>
      </c>
    </row>
    <row r="42" spans="1:10" x14ac:dyDescent="0.3">
      <c r="A42" s="1"/>
      <c r="B42" s="24" t="s">
        <v>50</v>
      </c>
      <c r="C42" s="25"/>
      <c r="D42" s="25"/>
      <c r="E42" s="25"/>
      <c r="F42" s="25"/>
      <c r="G42" s="25"/>
      <c r="H42" s="26"/>
      <c r="I42" s="27" t="s">
        <v>51</v>
      </c>
      <c r="J42" s="27" t="s">
        <v>52</v>
      </c>
    </row>
    <row r="43" spans="1:10" x14ac:dyDescent="0.3">
      <c r="A43" s="1"/>
      <c r="B43" s="1"/>
      <c r="C43" s="1"/>
      <c r="D43" s="1"/>
      <c r="E43" s="1"/>
      <c r="F43" s="1"/>
      <c r="G43" s="1"/>
      <c r="H43" s="1"/>
      <c r="I43" s="1"/>
      <c r="J43" s="1"/>
    </row>
    <row r="44" spans="1:10" x14ac:dyDescent="0.3">
      <c r="A44" s="1"/>
      <c r="B44" s="20" t="s">
        <v>53</v>
      </c>
      <c r="C44" s="21"/>
      <c r="D44" s="21"/>
      <c r="E44" s="30"/>
      <c r="F44" s="30"/>
      <c r="G44" s="30"/>
      <c r="H44" s="30"/>
      <c r="I44" s="30"/>
      <c r="J44" s="31"/>
    </row>
    <row r="45" spans="1:10" x14ac:dyDescent="0.3">
      <c r="A45" s="1"/>
      <c r="B45" s="56" t="s">
        <v>54</v>
      </c>
      <c r="C45" s="57"/>
      <c r="D45" s="56" t="s">
        <v>55</v>
      </c>
      <c r="E45" s="57"/>
      <c r="F45" s="56" t="s">
        <v>56</v>
      </c>
      <c r="G45" s="57"/>
      <c r="H45" s="56" t="s">
        <v>57</v>
      </c>
      <c r="I45" s="57"/>
      <c r="J45" s="32" t="s">
        <v>58</v>
      </c>
    </row>
    <row r="46" spans="1:10" x14ac:dyDescent="0.3">
      <c r="A46" s="1"/>
      <c r="B46" s="50">
        <v>40000000000</v>
      </c>
      <c r="C46" s="51"/>
      <c r="D46" s="50">
        <v>40000000000</v>
      </c>
      <c r="E46" s="51"/>
      <c r="F46" s="50">
        <v>40000000000</v>
      </c>
      <c r="G46" s="51"/>
      <c r="H46" s="50">
        <v>40000000000</v>
      </c>
      <c r="I46" s="51"/>
      <c r="J46" s="33">
        <v>50000000</v>
      </c>
    </row>
    <row r="47" spans="1:10" x14ac:dyDescent="0.3">
      <c r="A47" s="1"/>
      <c r="B47" s="1"/>
      <c r="C47" s="1"/>
      <c r="D47" s="1"/>
      <c r="E47" s="1"/>
      <c r="F47" s="1"/>
      <c r="G47" s="1"/>
      <c r="H47" s="1"/>
      <c r="I47" s="1"/>
      <c r="J47" s="1"/>
    </row>
    <row r="48" spans="1:10" x14ac:dyDescent="0.3">
      <c r="A48" s="1"/>
      <c r="B48" s="6" t="s">
        <v>59</v>
      </c>
      <c r="C48" s="1"/>
      <c r="D48" s="1"/>
      <c r="E48" s="1"/>
      <c r="F48" s="1"/>
      <c r="G48" s="1"/>
      <c r="H48" s="1"/>
      <c r="I48" s="1"/>
      <c r="J48" s="1"/>
    </row>
    <row r="49" spans="1:10" ht="52.8" x14ac:dyDescent="0.3">
      <c r="A49" s="1"/>
      <c r="B49" s="34" t="s">
        <v>60</v>
      </c>
      <c r="C49" s="48" t="s">
        <v>61</v>
      </c>
      <c r="D49" s="48"/>
      <c r="E49" s="35" t="s">
        <v>62</v>
      </c>
      <c r="F49" s="34" t="s">
        <v>63</v>
      </c>
      <c r="G49" s="34" t="s">
        <v>64</v>
      </c>
      <c r="H49" s="34" t="s">
        <v>65</v>
      </c>
      <c r="I49" s="35" t="s">
        <v>66</v>
      </c>
      <c r="J49" s="1"/>
    </row>
    <row r="50" spans="1:10" ht="26.4" customHeight="1" x14ac:dyDescent="0.3">
      <c r="A50" s="1"/>
      <c r="B50" s="36">
        <v>1</v>
      </c>
      <c r="C50" s="44" t="s">
        <v>67</v>
      </c>
      <c r="D50" s="45"/>
      <c r="E50" s="37">
        <v>210</v>
      </c>
      <c r="F50" s="38" t="s">
        <v>68</v>
      </c>
      <c r="G50" s="36">
        <v>210</v>
      </c>
      <c r="H50" s="39">
        <v>10500000000</v>
      </c>
      <c r="I50" s="40">
        <v>0.26250000000000001</v>
      </c>
      <c r="J50" s="1"/>
    </row>
    <row r="51" spans="1:10" ht="26.4" customHeight="1" x14ac:dyDescent="0.3">
      <c r="A51" s="1"/>
      <c r="B51" s="36">
        <v>2</v>
      </c>
      <c r="C51" s="44" t="s">
        <v>69</v>
      </c>
      <c r="D51" s="45"/>
      <c r="E51" s="37">
        <v>100</v>
      </c>
      <c r="F51" s="38" t="s">
        <v>68</v>
      </c>
      <c r="G51" s="36">
        <v>100</v>
      </c>
      <c r="H51" s="39">
        <v>5000000000</v>
      </c>
      <c r="I51" s="40">
        <v>0.125</v>
      </c>
      <c r="J51" s="1"/>
    </row>
    <row r="52" spans="1:10" ht="26.4" customHeight="1" x14ac:dyDescent="0.3">
      <c r="A52" s="1"/>
      <c r="B52" s="36">
        <v>3</v>
      </c>
      <c r="C52" s="44" t="s">
        <v>70</v>
      </c>
      <c r="D52" s="45"/>
      <c r="E52" s="37">
        <v>103</v>
      </c>
      <c r="F52" s="38" t="s">
        <v>68</v>
      </c>
      <c r="G52" s="36">
        <v>103</v>
      </c>
      <c r="H52" s="39">
        <v>5150000000</v>
      </c>
      <c r="I52" s="40">
        <v>0.12875</v>
      </c>
      <c r="J52" s="1"/>
    </row>
    <row r="53" spans="1:10" ht="26.4" customHeight="1" x14ac:dyDescent="0.3">
      <c r="A53" s="1"/>
      <c r="B53" s="36">
        <v>4</v>
      </c>
      <c r="C53" s="44" t="s">
        <v>71</v>
      </c>
      <c r="D53" s="45"/>
      <c r="E53" s="37">
        <v>103</v>
      </c>
      <c r="F53" s="38" t="s">
        <v>68</v>
      </c>
      <c r="G53" s="36">
        <v>103</v>
      </c>
      <c r="H53" s="39">
        <v>5150000000</v>
      </c>
      <c r="I53" s="40">
        <v>0.12875</v>
      </c>
      <c r="J53" s="1"/>
    </row>
    <row r="54" spans="1:10" ht="26.4" customHeight="1" x14ac:dyDescent="0.3">
      <c r="A54" s="1"/>
      <c r="B54" s="36">
        <v>5</v>
      </c>
      <c r="C54" s="44" t="s">
        <v>72</v>
      </c>
      <c r="D54" s="45"/>
      <c r="E54" s="37">
        <v>103</v>
      </c>
      <c r="F54" s="38" t="s">
        <v>68</v>
      </c>
      <c r="G54" s="36">
        <v>103</v>
      </c>
      <c r="H54" s="39">
        <v>5150000000</v>
      </c>
      <c r="I54" s="40">
        <v>0.12875</v>
      </c>
      <c r="J54" s="1"/>
    </row>
    <row r="55" spans="1:10" ht="26.4" customHeight="1" x14ac:dyDescent="0.3">
      <c r="A55" s="1"/>
      <c r="B55" s="36">
        <v>6</v>
      </c>
      <c r="C55" s="44" t="s">
        <v>73</v>
      </c>
      <c r="D55" s="45"/>
      <c r="E55" s="37">
        <v>103</v>
      </c>
      <c r="F55" s="38" t="s">
        <v>68</v>
      </c>
      <c r="G55" s="36">
        <v>103</v>
      </c>
      <c r="H55" s="39">
        <v>5150000000</v>
      </c>
      <c r="I55" s="40">
        <v>0.12875</v>
      </c>
      <c r="J55" s="1"/>
    </row>
    <row r="56" spans="1:10" ht="26.4" customHeight="1" x14ac:dyDescent="0.3">
      <c r="A56" s="1"/>
      <c r="B56" s="36">
        <v>7</v>
      </c>
      <c r="C56" s="49" t="s">
        <v>80</v>
      </c>
      <c r="D56" s="49"/>
      <c r="E56" s="37">
        <v>78</v>
      </c>
      <c r="F56" s="38" t="s">
        <v>68</v>
      </c>
      <c r="G56" s="36">
        <v>78</v>
      </c>
      <c r="H56" s="39">
        <v>3900000000</v>
      </c>
      <c r="I56" s="40">
        <v>9.7500000000000003E-2</v>
      </c>
      <c r="J56" s="1"/>
    </row>
    <row r="57" spans="1:10" ht="26.4" customHeight="1" x14ac:dyDescent="0.3">
      <c r="A57" s="1"/>
      <c r="B57" s="48" t="s">
        <v>81</v>
      </c>
      <c r="C57" s="48"/>
      <c r="D57" s="48"/>
      <c r="E57" s="34">
        <f>+SUM(E50:E56)</f>
        <v>800</v>
      </c>
      <c r="F57" s="38"/>
      <c r="G57" s="42">
        <f>+SUM(G50:G56)</f>
        <v>800</v>
      </c>
      <c r="H57" s="43">
        <f>+SUM(H50:H56)</f>
        <v>40000000000</v>
      </c>
      <c r="I57" s="41">
        <f>+SUM(I50:I56)</f>
        <v>1</v>
      </c>
      <c r="J57" s="1"/>
    </row>
    <row r="58" spans="1:10" x14ac:dyDescent="0.3">
      <c r="A58" s="1"/>
      <c r="B58" s="1"/>
      <c r="C58" s="1"/>
      <c r="D58" s="1"/>
      <c r="E58" s="1"/>
      <c r="F58" s="1"/>
      <c r="G58" s="1"/>
      <c r="H58" s="1"/>
      <c r="I58" s="1"/>
      <c r="J58" s="1"/>
    </row>
    <row r="59" spans="1:10" x14ac:dyDescent="0.3">
      <c r="A59" s="1"/>
      <c r="B59" s="27" t="s">
        <v>74</v>
      </c>
      <c r="C59" s="25"/>
      <c r="D59" s="25"/>
      <c r="E59" s="25"/>
      <c r="F59" s="25"/>
      <c r="G59" s="26"/>
      <c r="H59" s="1"/>
      <c r="I59" s="1"/>
      <c r="J59" s="1"/>
    </row>
    <row r="60" spans="1:10" x14ac:dyDescent="0.3">
      <c r="A60" s="1"/>
      <c r="B60" s="27" t="s">
        <v>75</v>
      </c>
      <c r="C60" s="25"/>
      <c r="D60" s="25"/>
      <c r="E60" s="25"/>
      <c r="F60" s="25"/>
      <c r="G60" s="26"/>
      <c r="H60" s="46" t="s">
        <v>76</v>
      </c>
      <c r="I60" s="47"/>
      <c r="J60" s="1"/>
    </row>
    <row r="61" spans="1:10" x14ac:dyDescent="0.3">
      <c r="A61" s="1"/>
      <c r="B61" s="27" t="s">
        <v>77</v>
      </c>
      <c r="C61" s="25"/>
      <c r="D61" s="25"/>
      <c r="E61" s="25"/>
      <c r="F61" s="25"/>
      <c r="G61" s="26"/>
      <c r="H61" s="46" t="s">
        <v>78</v>
      </c>
      <c r="I61" s="47"/>
      <c r="J61" s="1"/>
    </row>
  </sheetData>
  <mergeCells count="26">
    <mergeCell ref="B46:C46"/>
    <mergeCell ref="D46:E46"/>
    <mergeCell ref="F46:G46"/>
    <mergeCell ref="H46:I46"/>
    <mergeCell ref="D2:H2"/>
    <mergeCell ref="B17:J17"/>
    <mergeCell ref="B18:J18"/>
    <mergeCell ref="B19:J19"/>
    <mergeCell ref="B20:J20"/>
    <mergeCell ref="B21:J21"/>
    <mergeCell ref="B22:J22"/>
    <mergeCell ref="B45:C45"/>
    <mergeCell ref="D45:E45"/>
    <mergeCell ref="F45:G45"/>
    <mergeCell ref="H45:I45"/>
    <mergeCell ref="C55:D55"/>
    <mergeCell ref="H60:I60"/>
    <mergeCell ref="H61:I61"/>
    <mergeCell ref="C49:D49"/>
    <mergeCell ref="C50:D50"/>
    <mergeCell ref="C51:D51"/>
    <mergeCell ref="C52:D52"/>
    <mergeCell ref="C53:D53"/>
    <mergeCell ref="C54:D54"/>
    <mergeCell ref="C56:D56"/>
    <mergeCell ref="B57:D57"/>
  </mergeCells>
  <hyperlinks>
    <hyperlink ref="J31" r:id="rId1" xr:uid="{6170381F-F60E-495B-AF92-A0445EC35D23}"/>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lg3yvUf/B8j0tuWHTYySQAW+nYVMwlrrOBUFDfl9+P4=</DigestValue>
    </Reference>
    <Reference Type="http://www.w3.org/2000/09/xmldsig#Object" URI="#idOfficeObject">
      <DigestMethod Algorithm="http://www.w3.org/2001/04/xmlenc#sha256"/>
      <DigestValue>N35CeGIoOGQjg5utdzYr+0VeEtlYmVUhHTN1TUFgU88=</DigestValue>
    </Reference>
    <Reference Type="http://uri.etsi.org/01903#SignedProperties" URI="#idSignedProperties">
      <Transforms>
        <Transform Algorithm="http://www.w3.org/TR/2001/REC-xml-c14n-20010315"/>
      </Transforms>
      <DigestMethod Algorithm="http://www.w3.org/2001/04/xmlenc#sha256"/>
      <DigestValue>mYzzsLMq3uYspNrsgwWW104xdez9jCTGydfKQJcGQDE=</DigestValue>
    </Reference>
    <Reference Type="http://www.w3.org/2000/09/xmldsig#Object" URI="#idValidSigLnImg">
      <DigestMethod Algorithm="http://www.w3.org/2001/04/xmlenc#sha256"/>
      <DigestValue>AQqOgHzP5V7VvUU3bwQ3y/AbVfl3L3/9BQcsEEpAPm8=</DigestValue>
    </Reference>
    <Reference Type="http://www.w3.org/2000/09/xmldsig#Object" URI="#idInvalidSigLnImg">
      <DigestMethod Algorithm="http://www.w3.org/2001/04/xmlenc#sha256"/>
      <DigestValue>+tR4MFqCFm175hghI4I63CHi4M4FO8AH7YED53JLDpw=</DigestValue>
    </Reference>
  </SignedInfo>
  <SignatureValue>CmkYq/xCgTbB+Z2aycZUVtJNMpoZQZZQQyTVhEcP4uHiFUCYdnFLu1mvMYf5PIyygXV8EGzgkmqi
V+JZLuUCy9RxSWNdgV76lUAac8CSAqTrp8kymfAb6EaTIm+R7Ytuj3RnPRf0cH0LWnF/xtSzndoS
IeOEvsDsd5aqVXNV3d4AXqlbAmr34Jc4K1fk6pHDZwLv84jWEA51uop4ZQeOArVK74U2igb8UOIF
LAiDAxtqlR0WKvlPrdTfDc5SAU5O0OTHNOFaXrFm56iPxFtdz+zp8wZIA5gCKVWw1pPM4ya+1TnP
vtsAbpCW9lNEFU6yRsnNu+CGa1ebo4N5SxZwzw==</SignatureValue>
  <KeyInfo>
    <X509Data>
      <X509Certificate>MIIImTCCBoGgAwIBAgIILetpzzHPJoMwDQYJKoZIhvcNAQELBQAwWjEaMBgGA1UEAwwRQ0EtRE9DVU1FTlRBIFMuQS4xFjAUBgNVBAUTDVJVQzgwMDUwMTcyLTExFzAVBgNVBAoMDkRPQ1VNRU5UQSBTLkEuMQswCQYDVQQGEwJQWTAeFw0yNTExMTQxODIxMDBaFw0yNzExMTQxODIx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IccwrOMSVvEZptv0n2HNJv8lkJ9rZ0gOahHo69pBtYANeDXdBmjL74OhQQI1Jo0QAch6CvJVy6YtauGLbTqKN1+JJmEzkRVeqEVYg0Y0kTjDSolCcXEAkJM7fvg8yj23yUUPEu5T8dTFU8Mmrq+svG5ZxgO/xTwSYojKqFNcbJw2l1zVdc9m3BjRV0LeW85Zifr8sur8PCz9Nb77wtOzgU9MqupeeG1wir1A5f1W7oIqeCGmhdUo/0sBZZAiJK7KcPJ5NpXjL1XwPykjjHYMpETXxpazykuczsXIOf1phdcx1LEQCdZCXqWxPAaFttLPaAQyB/gmcPxex9pgQ0GHl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CzLidGW+SBcnacBoc6iki2x9j/jAOBgNVHQ8BAf8EBAMCBeAwDQYJKoZIhvcNAQELBQADggIBADKF21s0C9cYTLJAhksbFmPM967xm1koIWqrZzKWM49DnBk3zScaIeweCBhfFXNaFsNYjtrZ6dY4e+BwAji7aXRQC9WeZhSEzRJRYfkdzln51J1PWoXdGqRiWYBoy1RNcSiQxtzmREm5YnOk/V1Dt9SjNv8HR/ToMS1hpShNZvog2e8zV2MpuHtYHxFGR9ZgC2xG6IJvCEIfj99z8kbUJ16OJPQ/bSgZsiSNneYiEEEhxQLIrrVpDO9ogYpceco7fLgbWMyIdp5Uyi5f+Dw5iLbj10yRLHX9bDBw1OaoCk4d6PU9FvZyqaHNDFr9gJJ1ybJXL7CRS2hdb5iA49BiImRmMbHariclNbqzIl7NVq63+AVv2+/ukG6cSL0sSIEgfdatSKsUj8PT0bLQvGyUYXGIk4McSidecaxmaRBPQxvacabM4Dr/dNqR5Iov1wEwTaUZ3RZDPthszJaXgaJq/29SzSrZ8yAObAFJ4kJHiW2MqnQW8MQzphiAX/JC1eHdRX8saV4+0sLybUT5AaMXuOWewfqTWo5i51ZDvAtVNyUDAWb7TgvEeFCXNHl3p1TFnH5BYvSSd+LDxSdBh+3Og7IMfglqtl+rJlOvZz6JrVRWrWcr5Nt88Sl7A4KfOAtm03+se57zGMhvJoyRqtBmh6B6GoQ2PY7sLkq7gM/yhnp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KARKvhlMPy2/UiAjPZHohq/Q9VYhTcBHcbXB545Gulk=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FTrfbucFLuCv1gMUzi78DXH30QUwQcjurLquZv93UMY=</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L4OK2NAEuVdbSdDkGntnWlqQwWursQNRqRrAv9a/SsI=</DigestValue>
      </Reference>
      <Reference URI="/xl/media/image3.emf?ContentType=image/x-emf">
        <DigestMethod Algorithm="http://www.w3.org/2001/04/xmlenc#sha256"/>
        <DigestValue>hht85k/pdRgqZTOV1zCc9IFh+t7xgVDvnqCqUVCqr60=</DigestValue>
      </Reference>
      <Reference URI="/xl/sharedStrings.xml?ContentType=application/vnd.openxmlformats-officedocument.spreadsheetml.sharedStrings+xml">
        <DigestMethod Algorithm="http://www.w3.org/2001/04/xmlenc#sha256"/>
        <DigestValue>/v8xchN15uhQeexjJRXeC/OGlQ3ku29r13ACb9bG2r0=</DigestValue>
      </Reference>
      <Reference URI="/xl/styles.xml?ContentType=application/vnd.openxmlformats-officedocument.spreadsheetml.styles+xml">
        <DigestMethod Algorithm="http://www.w3.org/2001/04/xmlenc#sha256"/>
        <DigestValue>Y0hnvdK0+Mml1XL4AzrzUJnGa3H/8GVc6eepjmaC8m8=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wAyHSOJfQ5mVbNSjim2kpp/01WJZO8Z7bS+I1sK5bIw=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eFxw/Wsvi88Hs5hg+LnTbWye1sU6T7hVZXnb5MdpTmQ=</DigestValue>
      </Reference>
    </Manifest>
    <SignatureProperties>
      <SignatureProperty Id="idSignatureTime" Target="#idPackageSignature">
        <mdssi:SignatureTime xmlns:mdssi="http://schemas.openxmlformats.org/package/2006/digital-signature">
          <mdssi:Format>YYYY-MM-DDThh:mm:ssTZD</mdssi:Format>
          <mdssi:Value>2026-03-25T13:15:44Z</mdssi:Value>
        </mdssi:SignatureTime>
      </SignatureProperty>
    </SignatureProperties>
  </Object>
  <Object Id="idOfficeObject">
    <SignatureProperties>
      <SignatureProperty Id="idOfficeV1Details" Target="#idPackageSignature">
        <SignatureInfoV1 xmlns="http://schemas.microsoft.com/office/2006/digsig">
          <SetupID>{C41ED6E5-32CB-43BB-BF83-C2411B2A8C36}</SetupID>
          <SignatureText>GRACIELA MARTINEZ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2026-03-25T13:15:44Z</xd:SigningTime>
          <xd:SigningCertificate>
            <xd:Cert>
              <xd:CertDigest>
                <DigestMethod Algorithm="http://www.w3.org/2001/04/xmlenc#sha256"/>
                <DigestValue>QULL351Ys+wRpAC5APWlAUnCVk2bF3oEU3Ue7EkMSF4=</DigestValue>
              </xd:CertDigest>
              <xd:IssuerSerial>
                <X509IssuerName>C=PY, O=DOCUMENTA S.A., SERIALNUMBER=RUC80050172-1, CN=CA-DOCUMENTA S.A.</X509IssuerName>
                <X509SerialNumber>3308854689848567427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9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X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cAAAAEcAcgBhAGMAaQBlAGwAYQAgAE0AYQByAHQAaQBuAGUAegAAAAkAAAAFAAAABwAAAAYAAAADAAAABwAAAAMAAAAHAAAABAAAAAwAAAAHAAAABQAAAAQAAAADAAAABwAAAAcAAAAG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AA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cAAAAEcAcgBhAGMAaQBlAGwAYQAgAE0AYQByAHQAaQBuAGUAegAAAAkAAAAFAAAABwAAAAYAAAADAAAABwAAAAMAAAAHAAAABAAAAAwAAAAHAAAABQAAAAQAAAADAAAABwAAAAcAAAAG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CjsYV3IGtmwMvC2Iae5E7/WwZlw/KkziV+xYIYOudBM=</DigestValue>
    </Reference>
    <Reference Type="http://www.w3.org/2000/09/xmldsig#Object" URI="#idOfficeObject">
      <DigestMethod Algorithm="http://www.w3.org/2001/04/xmlenc#sha256"/>
      <DigestValue>P+o+voJ6QU0zbBZ+fCR8I1iwRBzmfLDWz5wyBJX4a9Q=</DigestValue>
    </Reference>
    <Reference Type="http://uri.etsi.org/01903#SignedProperties" URI="#idSignedProperties">
      <Transforms>
        <Transform Algorithm="http://www.w3.org/TR/2001/REC-xml-c14n-20010315"/>
      </Transforms>
      <DigestMethod Algorithm="http://www.w3.org/2001/04/xmlenc#sha256"/>
      <DigestValue>ArqCuTFw3FVIbujcBLD6iFQR4knjMqnntOEzHzuzD9s=</DigestValue>
    </Reference>
    <Reference Type="http://www.w3.org/2000/09/xmldsig#Object" URI="#idValidSigLnImg">
      <DigestMethod Algorithm="http://www.w3.org/2001/04/xmlenc#sha256"/>
      <DigestValue>qzf1bfc4uDx5jfJpCmiUBpA3ccZS5sVmrQC+RUTx3Xw=</DigestValue>
    </Reference>
    <Reference Type="http://www.w3.org/2000/09/xmldsig#Object" URI="#idInvalidSigLnImg">
      <DigestMethod Algorithm="http://www.w3.org/2001/04/xmlenc#sha256"/>
      <DigestValue>f4c9BhgnB7Bf3u8/UzSi0lhir8AqExpR5daYzDeuAUs=</DigestValue>
    </Reference>
  </SignedInfo>
  <SignatureValue>bAUtbiwVvA3+TiPHRZoUyw0obv+n9ZXQO2rUyR4imfPYE12H+s4WgKIaw6xBDrUMD4A8NIHCaOqf
W0gl9ttfK1GeO7Kjd7XrlelRYLVXb+AQDU4YQZG43sH5/FBezFoWyCqMrHAwpJiQ5qYzWmeWKpsa
sstX/c1ju4COwWcE6jyYNnKKz6A7E5bDq2deT5g2vJ+t28+2WhCAd0NWrXtPMa0YVEeqEHDHtAm8
dFomNbQmrVanXhr4zdlpAwAbGZqQPblj4mQ/3LhcVivAqb/eeWZuQskXs3m52FNHAe9xbob6B80l
OXcOyhIiPaOc7d24VFcuF1k99Rqgk/B6+hjW8A==</SignatureValue>
  <KeyInfo>
    <X509Data>
      <X509Certificate>MIIIlDCCBnygAwIBAgIIBxS1+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Oo++cAP6yt+ZOHmfSqJZTwhmWj1iovQ9Oi1ftAOU6QUDe9Ix6Qm/bdguWMnF76+aQa6yidS4G5uW0Dv9Oosriwwl+ARIGLKgZzXCI/6q/KiJyxtw1CUepxQxDWiLx7+Z6Z3C4KT0lavH+Gm0XJKgLQKPvRwmkif1HmgrQz2YuAgG4JAytXiHcTj68Y3nkx2AXK8KaBd6mAQ8YJ2eGa897d3f+pQQB7o/xWyOn3Hg0gTRLXfXgGxsSE9ydk+k0AkeRoKNIaMmeWTg17LonH9ylDYm0R12/+5eVRDzKkQOYkqqxeLWB8bw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WtR2v8HGIJP3vGeqhhFzIWdI7IwDgYDVR0PAQH/BAQDAgXgMA0GCSqGSIb3DQEBCwUAA4ICAQCtG1F2f9HmDbyH8P74wfL3Zz9iz+xYWvdsPKJx0ePeoPyAG4iJ66AwpaT3sIg32qGfgO6qOFjfEc0O9W/pVVz0zFHMLuj1AziIU3c0UzGGaqvYMVDjy6fU9I0rvtVpt9Y+WuKWMvMiapNNskARsQKP9r/iCIUlhc2R9aZey1on9aC9qbzIw0PCcLarR6vLfP1vOZdLwW5ePv0oEHBs5Iq7185CHBDhtQaqzRwX86NAjDWSGClSl29CBOycTTVLiSnstLc4IWtop+b35S4jCsVJ0/WV9/2pKnM+d9gK/Il+FwsLZPFZtte5CRLV4p3DV1j8/RQoM+ZMGfEESTSByp7nbB4Awin6y5/rAWzqkkXEQYGD46fpumUiwv3Jyw1j41j/gMjFx/Dd/9fhIVsMy5PvSMVehKxmWkvyQmidkaKN9SrRbsXSVh1MvFE/8P4TzltL7dz7WSvEJ9BcLtqFrCjgExqnmoXZLnhOvPKYGY+ljokfpi+VA+kk011ag+3ySX4fOOYpns2VYoCMAGG7tg1i5NJvHYzbxoAEUa2Kr9WjOGkB60v9L70Z97cqU7Nz3Yi0OrRvE4PjvdqCIKmk2YZqJZUZx7bEdRxWkk4aK75GkWstRQ5sltqrJEMzHpJhR96Zn2t80xbM5Gz32kIKh0C36vHQz0SBUPzoLT+tnx9S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KARKvhlMPy2/UiAjPZHohq/Q9VYhTcBHcbXB545Gulk=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FTrfbucFLuCv1gMUzi78DXH30QUwQcjurLquZv93UMY=</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L4OK2NAEuVdbSdDkGntnWlqQwWursQNRqRrAv9a/SsI=</DigestValue>
      </Reference>
      <Reference URI="/xl/media/image3.emf?ContentType=image/x-emf">
        <DigestMethod Algorithm="http://www.w3.org/2001/04/xmlenc#sha256"/>
        <DigestValue>hht85k/pdRgqZTOV1zCc9IFh+t7xgVDvnqCqUVCqr60=</DigestValue>
      </Reference>
      <Reference URI="/xl/sharedStrings.xml?ContentType=application/vnd.openxmlformats-officedocument.spreadsheetml.sharedStrings+xml">
        <DigestMethod Algorithm="http://www.w3.org/2001/04/xmlenc#sha256"/>
        <DigestValue>/v8xchN15uhQeexjJRXeC/OGlQ3ku29r13ACb9bG2r0=</DigestValue>
      </Reference>
      <Reference URI="/xl/styles.xml?ContentType=application/vnd.openxmlformats-officedocument.spreadsheetml.styles+xml">
        <DigestMethod Algorithm="http://www.w3.org/2001/04/xmlenc#sha256"/>
        <DigestValue>Y0hnvdK0+Mml1XL4AzrzUJnGa3H/8GVc6eepjmaC8m8=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wAyHSOJfQ5mVbNSjim2kpp/01WJZO8Z7bS+I1sK5bIw=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eFxw/Wsvi88Hs5hg+LnTbWye1sU6T7hVZXnb5MdpTmQ=</DigestValue>
      </Reference>
    </Manifest>
    <SignatureProperties>
      <SignatureProperty Id="idSignatureTime" Target="#idPackageSignature">
        <mdssi:SignatureTime xmlns:mdssi="http://schemas.openxmlformats.org/package/2006/digital-signature">
          <mdssi:Format>YYYY-MM-DDThh:mm:ssTZD</mdssi:Format>
          <mdssi:Value>2026-03-25T19:23:01Z</mdssi:Value>
        </mdssi:SignatureTime>
      </SignatureProperty>
    </SignatureProperties>
  </Object>
  <Object Id="idOfficeObject">
    <SignatureProperties>
      <SignatureProperty Id="idOfficeV1Details" Target="#idPackageSignature">
        <SignatureInfoV1 xmlns="http://schemas.microsoft.com/office/2006/digsig">
          <SetupID>{C04D40B7-65E3-40A6-8B36-FD6EE057E7AB}</SetupID>
          <SignatureText>JOSE GIMENEZ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2026-03-25T19:23:01Z</xd:SigningTime>
          <xd:SigningCertificate>
            <xd:Cert>
              <xd:CertDigest>
                <DigestMethod Algorithm="http://www.w3.org/2001/04/xmlenc#sha256"/>
                <DigestValue>7xvkLPcGvEB/dy1btuJqKOfeir28CA6TdeYS9Pbi1Fo=</DigestValue>
              </xd:CertDigest>
              <xd:IssuerSerial>
                <X509IssuerName>C=PY, O=DOCUMENTA S.A., SERIALNUMBER=RUC80050172-1, CN=CA-DOCUMENTA S.A.</X509IssuerName>
                <X509SerialNumber>510232747027030883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7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MwAvADIAMAAyADYAAAA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Bz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2QAAABKAG8AcwDpACAARwBpAG0AZQBuAGUAegAFAAAACAAAAAYAAAAHAAAABAAAAAkAAAADAAAACwAAAAcAAAAHAAAABwAAAAY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KznCAAAAAcAAAAIAAAABQAAAAcAAAAGAAAABwAAAAcAAAAEAAAABwAAAAcAAAAEAAAABwAAAAQAAAAGAAAABwAAAAgAAAAHAAAAAw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5OY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Object Id="idInvalidSigLnImg">AQAAAGwAAAAAAAAAAAAAAHMBAACfAAAAAAAAAAAAAAAJGgAAOwsAACBFTUYAAAEAJ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2QAAABKAG8AcwDpACAARwBpAG0AZQBuAGUAegAFAAAACAAAAAYAAAAHAAAABAAAAAkAAAADAAAACwAAAAcAAAAHAAAABwAAAAY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FjnCAAAAAcAAAAIAAAABQAAAAcAAAAGAAAABwAAAAcAAAAEAAAABwAAAAcAAAAEAAAABwAAAAQAAAAGAAAABwAAAAgAAAAHAAAAAwAAAEsAAABAAAAAMAAAAAUAAAAgAAAAAQAAAAEAAAAQAAAAAAAAAAAAAAB0AQAAoAAAAAAAAAAAAAAAdAEAAKAAAAAlAAAADAAAAAIAAAAnAAAAGAAAAAUAAAAAAAAA////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rec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bservaciones xmlns="41cc1881-a68b-4e6a-9686-7b0e8e0860e9" xsi:nil="true"/>
    <TaxCatchAll xmlns="b433d490-52e9-4e55-baa5-b93872e0f2c5" xsi:nil="true"/>
    <lcf76f155ced4ddcb4097134ff3c332f xmlns="41cc1881-a68b-4e6a-9686-7b0e8e0860e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F3E9AA17FDD7C48A3E50EC59C4AACAB" ma:contentTypeVersion="12" ma:contentTypeDescription="Crear nuevo documento." ma:contentTypeScope="" ma:versionID="f13e22a327862523077bcfb2c74c2894">
  <xsd:schema xmlns:xsd="http://www.w3.org/2001/XMLSchema" xmlns:xs="http://www.w3.org/2001/XMLSchema" xmlns:p="http://schemas.microsoft.com/office/2006/metadata/properties" xmlns:ns2="41cc1881-a68b-4e6a-9686-7b0e8e0860e9" xmlns:ns3="b433d490-52e9-4e55-baa5-b93872e0f2c5" targetNamespace="http://schemas.microsoft.com/office/2006/metadata/properties" ma:root="true" ma:fieldsID="21e7894287a20dcd62b64329d6a00c1f" ns2:_="" ns3:_="">
    <xsd:import namespace="41cc1881-a68b-4e6a-9686-7b0e8e0860e9"/>
    <xsd:import namespace="b433d490-52e9-4e55-baa5-b93872e0f2c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Observa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cc1881-a68b-4e6a-9686-7b0e8e0860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bservaciones" ma:index="19" nillable="true" ma:displayName="Observaciones " ma:format="Dropdown" ma:internalName="Observacion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33d490-52e9-4e55-baa5-b93872e0f2c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fb8f46b-e885-4866-831e-361df3af10d5}" ma:internalName="TaxCatchAll" ma:showField="CatchAllData" ma:web="b433d490-52e9-4e55-baa5-b93872e0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7CD56D-C170-41B2-9E27-F5DF40939968}">
  <ds:schemaRefs>
    <ds:schemaRef ds:uri="http://schemas.microsoft.com/sharepoint/v3/contenttype/forms"/>
  </ds:schemaRefs>
</ds:datastoreItem>
</file>

<file path=customXml/itemProps2.xml><?xml version="1.0" encoding="utf-8"?>
<ds:datastoreItem xmlns:ds="http://schemas.openxmlformats.org/officeDocument/2006/customXml" ds:itemID="{E621C2EE-5992-447B-9210-FE9DD3CF5C34}">
  <ds:schemaRefs>
    <ds:schemaRef ds:uri="http://schemas.microsoft.com/office/2006/metadata/properties"/>
    <ds:schemaRef ds:uri="http://schemas.microsoft.com/office/infopath/2007/PartnerControls"/>
    <ds:schemaRef ds:uri="41cc1881-a68b-4e6a-9686-7b0e8e0860e9"/>
    <ds:schemaRef ds:uri="b433d490-52e9-4e55-baa5-b93872e0f2c5"/>
  </ds:schemaRefs>
</ds:datastoreItem>
</file>

<file path=customXml/itemProps3.xml><?xml version="1.0" encoding="utf-8"?>
<ds:datastoreItem xmlns:ds="http://schemas.openxmlformats.org/officeDocument/2006/customXml" ds:itemID="{58D36A56-169B-4A5C-8989-8F84FAC7EA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cc1881-a68b-4e6a-9686-7b0e8e0860e9"/>
    <ds:schemaRef ds:uri="b433d490-52e9-4e55-baa5-b93872e0f2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 Oviedo</dc:creator>
  <cp:lastModifiedBy>Maria Jose Oviedo</cp:lastModifiedBy>
  <dcterms:created xsi:type="dcterms:W3CDTF">2024-11-06T19:20:39Z</dcterms:created>
  <dcterms:modified xsi:type="dcterms:W3CDTF">2026-03-24T19:27:30Z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0x010100DF3E9AA17FDD7C48A3E50EC59C4AACAB</vt:lpwstr>
  </property>
  <property fmtid="{D5CDD505-2E9C-101B-9397-08002B2CF9AE}" pid="3" name="MediaServiceImageTags">
    <vt:lpwstr/>
  </property>
</Properties>
</file>