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viedo\OneDrive\Escritorio\Nueva carpeta\"/>
    </mc:Choice>
  </mc:AlternateContent>
  <xr:revisionPtr revIDLastSave="0" documentId="13_ncr:1_{F0AD21C3-A182-457A-8F0E-9C96B250389F}" xr6:coauthVersionLast="47" xr6:coauthVersionMax="47" xr10:uidLastSave="{00000000-0000-0000-0000-000000000000}"/>
  <bookViews>
    <workbookView xWindow="-108" yWindow="-108" windowWidth="23256" windowHeight="12456" xr2:uid="{739EFD24-D8B4-4DE7-A1BA-CBC013F713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" l="1"/>
  <c r="D26" i="1"/>
  <c r="E26" i="1" l="1"/>
</calcChain>
</file>

<file path=xl/sharedStrings.xml><?xml version="1.0" encoding="utf-8"?>
<sst xmlns="http://schemas.openxmlformats.org/spreadsheetml/2006/main" count="63" uniqueCount="46">
  <si>
    <t>Sociedad:</t>
  </si>
  <si>
    <t>ALMASOL S.A.E.</t>
  </si>
  <si>
    <t>DEUDAS BANCARIAS Y EMISION DE BONOS</t>
  </si>
  <si>
    <t xml:space="preserve">Tipo de Cambio </t>
  </si>
  <si>
    <t>Capital</t>
  </si>
  <si>
    <t>Interes</t>
  </si>
  <si>
    <t xml:space="preserve">Total </t>
  </si>
  <si>
    <t>FAMILIAR CP</t>
  </si>
  <si>
    <t>TOTAL  CP</t>
  </si>
  <si>
    <t>FAMILIAR LP</t>
  </si>
  <si>
    <t>TOTAL  LP</t>
  </si>
  <si>
    <t>TOTAL GRAL.</t>
  </si>
  <si>
    <t>SUDAMERIS LP</t>
  </si>
  <si>
    <t>CONTI LP</t>
  </si>
  <si>
    <t xml:space="preserve">TOTALES  </t>
  </si>
  <si>
    <t>RESUMEN PRESTAMOS BANCARIOS &amp; BONOS</t>
  </si>
  <si>
    <t xml:space="preserve">s/ Informe de deudas </t>
  </si>
  <si>
    <t>PRESTAMOS C.P.</t>
  </si>
  <si>
    <t>PRESTAMOS L.P.</t>
  </si>
  <si>
    <t>INTERESES C.P.</t>
  </si>
  <si>
    <t>INTERESES L.P.</t>
  </si>
  <si>
    <t xml:space="preserve">TOTALES PRESTAMOS FINANCIEROS </t>
  </si>
  <si>
    <t>SUDAMERIS CP</t>
  </si>
  <si>
    <t>CONTI CP</t>
  </si>
  <si>
    <t>SOLAR CP</t>
  </si>
  <si>
    <t>SOLAR LP</t>
  </si>
  <si>
    <t>DETALLE DE PRESTAMOS BANCARIOS Y BONOS AL 31 DE DICIEMBRE DE 2025</t>
  </si>
  <si>
    <t>ITAU CP</t>
  </si>
  <si>
    <t>ITAU LP</t>
  </si>
  <si>
    <t xml:space="preserve">s/ BG </t>
  </si>
  <si>
    <t xml:space="preserve">s/ Planilla </t>
  </si>
  <si>
    <t>AL 31/12/2025</t>
  </si>
  <si>
    <t xml:space="preserve">BONOS </t>
  </si>
  <si>
    <t>PEG USD 1 - SERIE I</t>
  </si>
  <si>
    <t>PEG USD 1 - SERIE II</t>
  </si>
  <si>
    <t>PEG USD 1 - SERIE III</t>
  </si>
  <si>
    <t>PEG USD 1 - SERIE IV</t>
  </si>
  <si>
    <t xml:space="preserve">TOTALES </t>
  </si>
  <si>
    <t>TC AL CIERRE</t>
  </si>
  <si>
    <t>TOTALES EN GS</t>
  </si>
  <si>
    <t xml:space="preserve">INTERES PRESTAMOS + BONOS </t>
  </si>
  <si>
    <t xml:space="preserve">CORTO PLAZO </t>
  </si>
  <si>
    <t xml:space="preserve">LARGO PLAZO </t>
  </si>
  <si>
    <t xml:space="preserve">TOTALES BONOS EMITIDOS </t>
  </si>
  <si>
    <t xml:space="preserve">Diferencia </t>
  </si>
  <si>
    <t xml:space="preserve">Fin del informe.-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</si>
</sst>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43" formatCode="_ * #,##0.00_ ;_ * \-#,##0.00_ ;_ * &quot;-&quot;??_ ;_ @_ "/>
    <numFmt numFmtId="164" formatCode="#,##0_ ;[Red]\-#,##0\ "/>
    <numFmt numFmtId="165" formatCode="[$$-540A]#,##0"/>
    <numFmt numFmtId="166" formatCode="[$$-540A]#,##0.00"/>
    <numFmt numFmtId="167" formatCode="_([$₲-3C0A]\ * #,##0_);_([$₲-3C0A]\ * \(#,##0\);_([$₲-3C0A]\ * &quot;-&quot;??_);_(@_)"/>
    <numFmt numFmtId="168" formatCode="_([$₲-3C0A]\ * #,##0.00_);_([$₲-3C0A]\ * \(#,##0.00\);_([$₲-3C0A]\ * &quot;-&quot;??_);_(@_)"/>
    <numFmt numFmtId="169" formatCode="&quot;₲&quot;\ #,##0"/>
    <numFmt numFmtId="170" formatCode="[$$-80A]#,##0"/>
    <numFmt numFmtId="171" formatCode="[$$-2C0A]\ #,##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b/>
      <sz val="9"/>
      <color indexed="5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rgb="FF000099"/>
      <name val="Arial"/>
      <family val="2"/>
    </font>
    <font>
      <b/>
      <sz val="9"/>
      <color rgb="FFFF0000"/>
      <name val="Wingdings 2"/>
      <family val="1"/>
      <charset val="2"/>
    </font>
    <font>
      <sz val="10"/>
      <color theme="1"/>
      <name val="Arial"/>
      <family val="2"/>
    </font>
    <font>
      <b/>
      <sz val="10"/>
      <color indexed="56"/>
      <name val="Arial"/>
      <family val="2"/>
    </font>
    <font>
      <b/>
      <u/>
      <sz val="10"/>
      <color indexed="56"/>
      <name val="Arial"/>
      <family val="2"/>
    </font>
    <font>
      <sz val="10"/>
      <color rgb="FF000099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color rgb="FF3333CC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63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0" borderId="0" xfId="0" applyFont="1" applyAlignment="1">
      <alignment horizontal="right"/>
    </xf>
    <xf numFmtId="0" fontId="6" fillId="0" borderId="0" xfId="3" applyFont="1"/>
    <xf numFmtId="164" fontId="6" fillId="0" borderId="0" xfId="1" applyNumberFormat="1" applyFont="1" applyFill="1" applyBorder="1" applyAlignment="1"/>
    <xf numFmtId="0" fontId="6" fillId="0" borderId="0" xfId="0" applyFont="1"/>
    <xf numFmtId="0" fontId="8" fillId="0" borderId="0" xfId="0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11" fillId="2" borderId="0" xfId="0" applyFont="1" applyFill="1" applyAlignment="1">
      <alignment vertical="center"/>
    </xf>
    <xf numFmtId="166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7" fontId="10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3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5" fontId="6" fillId="0" borderId="0" xfId="0" applyNumberFormat="1" applyFont="1"/>
    <xf numFmtId="0" fontId="6" fillId="4" borderId="0" xfId="0" applyFont="1" applyFill="1"/>
    <xf numFmtId="0" fontId="5" fillId="0" borderId="0" xfId="0" applyFont="1"/>
    <xf numFmtId="167" fontId="5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center"/>
    </xf>
    <xf numFmtId="168" fontId="6" fillId="0" borderId="0" xfId="0" applyNumberFormat="1" applyFont="1"/>
    <xf numFmtId="167" fontId="6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6" fontId="6" fillId="0" borderId="0" xfId="0" applyNumberFormat="1" applyFont="1" applyAlignment="1">
      <alignment horizontal="right"/>
    </xf>
    <xf numFmtId="0" fontId="17" fillId="0" borderId="0" xfId="0" applyFont="1" applyAlignment="1">
      <alignment horizontal="left"/>
    </xf>
    <xf numFmtId="166" fontId="6" fillId="0" borderId="0" xfId="0" applyNumberFormat="1" applyFont="1"/>
    <xf numFmtId="3" fontId="5" fillId="0" borderId="0" xfId="0" applyNumberFormat="1" applyFont="1"/>
    <xf numFmtId="0" fontId="19" fillId="5" borderId="0" xfId="0" applyFont="1" applyFill="1"/>
    <xf numFmtId="4" fontId="19" fillId="5" borderId="0" xfId="0" applyNumberFormat="1" applyFont="1" applyFill="1"/>
    <xf numFmtId="0" fontId="18" fillId="0" borderId="0" xfId="0" applyFont="1" applyAlignment="1">
      <alignment horizontal="center"/>
    </xf>
    <xf numFmtId="167" fontId="6" fillId="0" borderId="0" xfId="0" applyNumberFormat="1" applyFont="1"/>
    <xf numFmtId="3" fontId="16" fillId="0" borderId="0" xfId="0" applyNumberFormat="1" applyFont="1"/>
    <xf numFmtId="169" fontId="5" fillId="0" borderId="0" xfId="0" applyNumberFormat="1" applyFont="1"/>
    <xf numFmtId="169" fontId="6" fillId="0" borderId="0" xfId="0" applyNumberFormat="1" applyFont="1"/>
    <xf numFmtId="170" fontId="5" fillId="0" borderId="0" xfId="0" applyNumberFormat="1" applyFont="1"/>
    <xf numFmtId="170" fontId="5" fillId="0" borderId="0" xfId="2" applyNumberFormat="1" applyFont="1" applyFill="1" applyBorder="1"/>
    <xf numFmtId="171" fontId="6" fillId="4" borderId="0" xfId="0" applyNumberFormat="1" applyFont="1" applyFill="1"/>
    <xf numFmtId="3" fontId="5" fillId="0" borderId="0" xfId="0" applyNumberFormat="1" applyFont="1" applyAlignment="1">
      <alignment horizontal="right"/>
    </xf>
    <xf numFmtId="3" fontId="6" fillId="4" borderId="2" xfId="0" applyNumberFormat="1" applyFont="1" applyFill="1" applyBorder="1"/>
    <xf numFmtId="3" fontId="6" fillId="0" borderId="0" xfId="0" applyNumberFormat="1" applyFont="1" applyAlignment="1">
      <alignment horizontal="right"/>
    </xf>
    <xf numFmtId="3" fontId="5" fillId="0" borderId="1" xfId="0" applyNumberFormat="1" applyFont="1" applyBorder="1" applyAlignment="1">
      <alignment horizontal="right"/>
    </xf>
    <xf numFmtId="0" fontId="20" fillId="0" borderId="3" xfId="0" applyFont="1" applyBorder="1" applyAlignment="1">
      <alignment horizontal="center"/>
    </xf>
    <xf numFmtId="0" fontId="21" fillId="0" borderId="3" xfId="0" applyFont="1" applyBorder="1"/>
    <xf numFmtId="3" fontId="21" fillId="0" borderId="3" xfId="0" applyNumberFormat="1" applyFont="1" applyBorder="1"/>
    <xf numFmtId="0" fontId="20" fillId="0" borderId="3" xfId="0" applyFont="1" applyBorder="1"/>
    <xf numFmtId="3" fontId="20" fillId="0" borderId="3" xfId="0" applyNumberFormat="1" applyFont="1" applyBorder="1"/>
    <xf numFmtId="2" fontId="21" fillId="0" borderId="3" xfId="0" applyNumberFormat="1" applyFont="1" applyBorder="1"/>
    <xf numFmtId="0" fontId="20" fillId="0" borderId="4" xfId="0" applyFont="1" applyBorder="1"/>
    <xf numFmtId="3" fontId="20" fillId="0" borderId="4" xfId="0" applyNumberFormat="1" applyFont="1" applyBorder="1"/>
    <xf numFmtId="0" fontId="20" fillId="0" borderId="0" xfId="0" applyFont="1"/>
    <xf numFmtId="3" fontId="20" fillId="0" borderId="0" xfId="0" applyNumberFormat="1" applyFont="1"/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3" fontId="10" fillId="0" borderId="0" xfId="0" applyNumberFormat="1" applyFont="1" applyAlignment="1">
      <alignment horizontal="right"/>
    </xf>
    <xf numFmtId="0" fontId="4" fillId="3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4">
    <cellStyle name="?Q\?1@" xfId="3" xr:uid="{E0183B4D-3F6D-4AF6-B3CD-D7D5C54EC908}"/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colors>
    <mruColors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727711</xdr:colOff>
      <xdr:row>0</xdr:row>
      <xdr:rowOff>68579</xdr:rowOff>
    </xdr:from>
    <xdr:to>
      <xdr:col>1</xdr:col>
      <xdr:colOff>963840</xdr:colOff>
      <xdr:row>4</xdr:row>
      <xdr:rowOff>112395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409E7E14-BB24-49F1-A8C7-4431FF19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1" y="68579"/>
          <a:ext cx="998129" cy="805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11C16-CBEE-40C2-8C30-20BCC94793BC}">
  <dimension ref="A1:I78"/>
  <sheetViews>
    <sheetView showGridLines="0" tabSelected="1" topLeftCell="A73" workbookViewId="0">
      <selection activeCell="D85" sqref="D85"/>
    </sheetView>
  </sheetViews>
  <sheetFormatPr baseColWidth="10" defaultRowHeight="14.4" x14ac:dyDescent="0.3"/>
  <cols>
    <col min="1" max="1" width="2.5546875" customWidth="1"/>
    <col min="2" max="2" width="24" customWidth="1"/>
    <col min="3" max="5" width="19.88671875" customWidth="1"/>
    <col min="6" max="6" width="18" bestFit="1" customWidth="1"/>
    <col min="7" max="7" width="18.6640625" customWidth="1"/>
    <col min="9" max="9" width="1.6640625" customWidth="1"/>
  </cols>
  <sheetData>
    <row r="1" spans="2:9" x14ac:dyDescent="0.3">
      <c r="B1" s="1"/>
      <c r="C1" s="1"/>
      <c r="D1" s="1"/>
      <c r="E1" s="1"/>
      <c r="F1" s="1"/>
      <c r="G1" s="1"/>
      <c r="H1" s="1"/>
      <c r="I1" s="2"/>
    </row>
    <row r="2" spans="2:9" x14ac:dyDescent="0.3">
      <c r="B2" s="1"/>
      <c r="C2" s="1"/>
      <c r="D2" s="1"/>
      <c r="E2" s="1"/>
      <c r="F2" s="1"/>
      <c r="G2" s="1"/>
      <c r="H2" s="1"/>
      <c r="I2" s="2"/>
    </row>
    <row r="3" spans="2:9" x14ac:dyDescent="0.3">
      <c r="B3" s="3" t="s">
        <v>0</v>
      </c>
      <c r="C3" s="59" t="s">
        <v>1</v>
      </c>
      <c r="D3" s="59"/>
      <c r="E3" s="59"/>
      <c r="F3" s="59"/>
      <c r="G3" s="1"/>
      <c r="H3" s="1"/>
      <c r="I3" s="2"/>
    </row>
    <row r="4" spans="2:9" x14ac:dyDescent="0.3">
      <c r="B4" s="1"/>
      <c r="C4" s="1"/>
      <c r="D4" s="1"/>
      <c r="E4" s="1"/>
      <c r="F4" s="1"/>
      <c r="G4" s="4"/>
      <c r="H4" s="1"/>
      <c r="I4" s="2"/>
    </row>
    <row r="5" spans="2:9" x14ac:dyDescent="0.3">
      <c r="B5" s="1"/>
      <c r="C5" s="1"/>
      <c r="D5" s="1"/>
      <c r="E5" s="1"/>
      <c r="F5" s="1"/>
      <c r="G5" s="5"/>
      <c r="H5" s="1"/>
      <c r="I5" s="2"/>
    </row>
    <row r="6" spans="2:9" x14ac:dyDescent="0.3">
      <c r="B6" s="1"/>
      <c r="C6" s="1"/>
      <c r="D6" s="1"/>
      <c r="E6" s="1"/>
      <c r="F6" s="1"/>
      <c r="G6" s="1"/>
      <c r="H6" s="1"/>
      <c r="I6" s="2"/>
    </row>
    <row r="7" spans="2:9" x14ac:dyDescent="0.3">
      <c r="B7" s="62" t="s">
        <v>26</v>
      </c>
      <c r="C7" s="62"/>
      <c r="D7" s="62"/>
      <c r="E7" s="62"/>
      <c r="F7" s="62"/>
      <c r="G7" s="62"/>
      <c r="H7" s="1"/>
      <c r="I7" s="2"/>
    </row>
    <row r="8" spans="2:9" x14ac:dyDescent="0.3">
      <c r="B8" s="1"/>
      <c r="C8" s="1"/>
      <c r="D8" s="1"/>
      <c r="E8" s="1"/>
      <c r="F8" s="1"/>
      <c r="G8" s="1"/>
      <c r="H8" s="1"/>
      <c r="I8" s="2"/>
    </row>
    <row r="9" spans="2:9" x14ac:dyDescent="0.3">
      <c r="B9" s="60" t="s">
        <v>2</v>
      </c>
      <c r="C9" s="60"/>
      <c r="D9" s="60"/>
      <c r="E9" s="60"/>
      <c r="F9" s="60"/>
      <c r="G9" s="60"/>
      <c r="H9" s="6"/>
      <c r="I9" s="2"/>
    </row>
    <row r="10" spans="2:9" x14ac:dyDescent="0.3">
      <c r="B10" s="60" t="s">
        <v>31</v>
      </c>
      <c r="C10" s="60"/>
      <c r="D10" s="60"/>
      <c r="E10" s="60"/>
      <c r="F10" s="60"/>
      <c r="G10" s="60"/>
      <c r="H10" s="6"/>
      <c r="I10" s="2"/>
    </row>
    <row r="11" spans="2:9" x14ac:dyDescent="0.3">
      <c r="B11" s="16"/>
      <c r="C11" s="16"/>
      <c r="D11" s="16"/>
      <c r="E11" s="16"/>
      <c r="F11" s="16"/>
      <c r="G11" s="16"/>
      <c r="I11" s="2"/>
    </row>
    <row r="12" spans="2:9" x14ac:dyDescent="0.3">
      <c r="B12" s="17"/>
      <c r="C12" s="17"/>
      <c r="D12" s="17"/>
      <c r="E12" s="17"/>
      <c r="F12" s="32" t="s">
        <v>3</v>
      </c>
      <c r="G12" s="33">
        <v>6575.71</v>
      </c>
      <c r="H12" s="7"/>
      <c r="I12" s="2"/>
    </row>
    <row r="13" spans="2:9" x14ac:dyDescent="0.3">
      <c r="B13" s="17"/>
      <c r="C13" s="18" t="s">
        <v>4</v>
      </c>
      <c r="D13" s="18" t="s">
        <v>5</v>
      </c>
      <c r="E13" s="18" t="s">
        <v>6</v>
      </c>
      <c r="F13" s="18" t="s">
        <v>4</v>
      </c>
      <c r="G13" s="18" t="s">
        <v>5</v>
      </c>
      <c r="H13" s="7"/>
      <c r="I13" s="2"/>
    </row>
    <row r="14" spans="2:9" x14ac:dyDescent="0.3">
      <c r="B14" s="19" t="s">
        <v>23</v>
      </c>
      <c r="C14" s="37">
        <v>9189133324</v>
      </c>
      <c r="D14" s="37">
        <v>2341120281.0552273</v>
      </c>
      <c r="E14" s="37">
        <v>11530253605.055227</v>
      </c>
      <c r="F14" s="31">
        <v>9189133324</v>
      </c>
      <c r="G14" s="31">
        <v>2341120281.0552273</v>
      </c>
      <c r="H14" s="7"/>
      <c r="I14" s="2"/>
    </row>
    <row r="15" spans="2:9" x14ac:dyDescent="0.3">
      <c r="B15" s="19" t="s">
        <v>22</v>
      </c>
      <c r="C15" s="37">
        <v>1261280690</v>
      </c>
      <c r="D15" s="37">
        <v>928557599.67394853</v>
      </c>
      <c r="E15" s="37">
        <v>2189838289.6739483</v>
      </c>
      <c r="F15" s="31">
        <v>1261280690</v>
      </c>
      <c r="G15" s="31">
        <v>928557599.67394853</v>
      </c>
      <c r="H15" s="8"/>
      <c r="I15" s="2"/>
    </row>
    <row r="16" spans="2:9" x14ac:dyDescent="0.3">
      <c r="B16" s="6" t="s">
        <v>7</v>
      </c>
      <c r="C16" s="37">
        <v>1010983138</v>
      </c>
      <c r="D16" s="37">
        <v>1032015866</v>
      </c>
      <c r="E16" s="37">
        <v>2042999004</v>
      </c>
      <c r="F16" s="31">
        <v>1010983138</v>
      </c>
      <c r="G16" s="31">
        <v>1032015866</v>
      </c>
      <c r="H16" s="8"/>
      <c r="I16" s="2"/>
    </row>
    <row r="17" spans="2:9" x14ac:dyDescent="0.3">
      <c r="B17" s="6" t="s">
        <v>24</v>
      </c>
      <c r="C17" s="37">
        <v>920520858.44516373</v>
      </c>
      <c r="D17" s="37">
        <v>312825040.53553116</v>
      </c>
      <c r="E17" s="37">
        <v>1233345898.9806948</v>
      </c>
      <c r="F17" s="31">
        <v>920520858.44516373</v>
      </c>
      <c r="G17" s="31">
        <v>312825040.53553116</v>
      </c>
      <c r="H17" s="8"/>
      <c r="I17" s="2"/>
    </row>
    <row r="18" spans="2:9" x14ac:dyDescent="0.3">
      <c r="B18" s="20" t="s">
        <v>8</v>
      </c>
      <c r="C18" s="38">
        <v>12381918010.445164</v>
      </c>
      <c r="D18" s="38">
        <v>4614518787.2647066</v>
      </c>
      <c r="E18" s="38">
        <v>16996436797.709869</v>
      </c>
      <c r="F18" s="31"/>
      <c r="G18" s="31"/>
      <c r="H18" s="8"/>
      <c r="I18" s="9"/>
    </row>
    <row r="19" spans="2:9" x14ac:dyDescent="0.3">
      <c r="B19" s="6"/>
      <c r="C19" s="30"/>
      <c r="D19" s="30"/>
      <c r="E19" s="30"/>
      <c r="F19" s="31"/>
      <c r="G19" s="31"/>
      <c r="H19" s="10"/>
      <c r="I19" s="2"/>
    </row>
    <row r="20" spans="2:9" x14ac:dyDescent="0.3">
      <c r="B20" s="6" t="s">
        <v>13</v>
      </c>
      <c r="C20" s="37">
        <v>21663644460</v>
      </c>
      <c r="D20" s="37">
        <v>7610553325.4169645</v>
      </c>
      <c r="E20" s="37">
        <v>29274197785.416965</v>
      </c>
      <c r="F20" s="31">
        <v>21663644460</v>
      </c>
      <c r="G20" s="31">
        <v>7610553325.4169645</v>
      </c>
      <c r="H20" s="10"/>
      <c r="I20" s="2"/>
    </row>
    <row r="21" spans="2:9" x14ac:dyDescent="0.3">
      <c r="B21" s="19" t="s">
        <v>12</v>
      </c>
      <c r="C21" s="37">
        <v>7919127227</v>
      </c>
      <c r="D21" s="37">
        <v>3053141165.1489434</v>
      </c>
      <c r="E21" s="37">
        <v>10972268392.148943</v>
      </c>
      <c r="F21" s="31">
        <v>7919127227</v>
      </c>
      <c r="G21" s="31">
        <v>3053141165.1489434</v>
      </c>
      <c r="H21" s="11"/>
      <c r="I21" s="9"/>
    </row>
    <row r="22" spans="2:9" x14ac:dyDescent="0.3">
      <c r="B22" s="6" t="s">
        <v>9</v>
      </c>
      <c r="C22" s="37">
        <v>11059067981</v>
      </c>
      <c r="D22" s="37">
        <v>4093174632</v>
      </c>
      <c r="E22" s="37">
        <v>15152242613</v>
      </c>
      <c r="F22" s="31">
        <v>11059067981</v>
      </c>
      <c r="G22" s="31">
        <v>4093174632</v>
      </c>
      <c r="H22" s="12"/>
      <c r="I22" s="2"/>
    </row>
    <row r="23" spans="2:9" x14ac:dyDescent="0.3">
      <c r="B23" s="6" t="s">
        <v>25</v>
      </c>
      <c r="C23" s="37">
        <v>3175938393.5573845</v>
      </c>
      <c r="D23" s="37">
        <v>421418485.42091829</v>
      </c>
      <c r="E23" s="37">
        <v>3597356878.978303</v>
      </c>
      <c r="F23" s="31">
        <v>3175938393.5573845</v>
      </c>
      <c r="G23" s="31">
        <v>421418485.42091829</v>
      </c>
      <c r="H23" s="11"/>
      <c r="I23" s="2"/>
    </row>
    <row r="24" spans="2:9" x14ac:dyDescent="0.3">
      <c r="B24" s="20" t="s">
        <v>10</v>
      </c>
      <c r="C24" s="38">
        <v>43817778061.557388</v>
      </c>
      <c r="D24" s="38">
        <v>15178287607.986826</v>
      </c>
      <c r="E24" s="38">
        <v>58996065669.544212</v>
      </c>
      <c r="F24" s="31"/>
      <c r="G24" s="31"/>
      <c r="H24" s="11"/>
      <c r="I24" s="9"/>
    </row>
    <row r="25" spans="2:9" x14ac:dyDescent="0.3">
      <c r="B25" s="6"/>
      <c r="C25" s="30"/>
      <c r="D25" s="30"/>
      <c r="E25" s="30"/>
      <c r="F25" s="31"/>
      <c r="G25" s="31"/>
      <c r="H25" s="11"/>
      <c r="I25" s="2"/>
    </row>
    <row r="26" spans="2:9" x14ac:dyDescent="0.3">
      <c r="B26" s="20" t="s">
        <v>11</v>
      </c>
      <c r="C26" s="30">
        <f>+C18+C24</f>
        <v>56199696072.002548</v>
      </c>
      <c r="D26" s="30">
        <f>+D18+D24</f>
        <v>19792806395.251534</v>
      </c>
      <c r="E26" s="30">
        <f>+E18+E24</f>
        <v>75992502467.254089</v>
      </c>
      <c r="F26" s="31"/>
      <c r="G26" s="31"/>
      <c r="H26" s="11"/>
      <c r="I26" s="2"/>
    </row>
    <row r="27" spans="2:9" x14ac:dyDescent="0.3">
      <c r="B27" s="6"/>
      <c r="C27" s="30"/>
      <c r="D27" s="30"/>
      <c r="E27" s="30"/>
      <c r="F27" s="31"/>
      <c r="G27" s="31"/>
      <c r="H27" s="11"/>
      <c r="I27" s="2"/>
    </row>
    <row r="28" spans="2:9" x14ac:dyDescent="0.3">
      <c r="B28" s="6"/>
      <c r="C28" s="34" t="s">
        <v>4</v>
      </c>
      <c r="D28" s="34" t="s">
        <v>5</v>
      </c>
      <c r="E28" s="30"/>
      <c r="F28" s="31"/>
      <c r="G28" s="31"/>
      <c r="H28" s="11"/>
      <c r="I28" s="2"/>
    </row>
    <row r="29" spans="2:9" x14ac:dyDescent="0.3">
      <c r="B29" s="6" t="s">
        <v>23</v>
      </c>
      <c r="C29" s="39">
        <v>5636733.5800000001</v>
      </c>
      <c r="D29" s="39">
        <v>532262.52786301367</v>
      </c>
      <c r="E29" s="40">
        <v>6168996.1078630136</v>
      </c>
      <c r="F29" s="31">
        <v>37065525369.341805</v>
      </c>
      <c r="G29" s="31">
        <v>3500004027.0940976</v>
      </c>
      <c r="H29" s="11"/>
      <c r="I29" s="2"/>
    </row>
    <row r="30" spans="2:9" x14ac:dyDescent="0.3">
      <c r="B30" s="6" t="s">
        <v>22</v>
      </c>
      <c r="C30" s="39">
        <v>1509328</v>
      </c>
      <c r="D30" s="39">
        <v>103231.9564109589</v>
      </c>
      <c r="E30" s="40">
        <v>1612559.9564109589</v>
      </c>
      <c r="F30" s="31">
        <v>9924903222.8799992</v>
      </c>
      <c r="G30" s="31">
        <v>678823408.09110653</v>
      </c>
      <c r="H30" s="11"/>
      <c r="I30" s="2"/>
    </row>
    <row r="31" spans="2:9" x14ac:dyDescent="0.3">
      <c r="B31" s="6" t="s">
        <v>7</v>
      </c>
      <c r="C31" s="39">
        <v>2363608.31</v>
      </c>
      <c r="D31" s="39">
        <v>418725.28157534241</v>
      </c>
      <c r="E31" s="40">
        <v>2782333.5915753422</v>
      </c>
      <c r="F31" s="31">
        <v>15542402800.150101</v>
      </c>
      <c r="G31" s="31">
        <v>2753416021.307795</v>
      </c>
      <c r="H31" s="11"/>
      <c r="I31" s="2"/>
    </row>
    <row r="32" spans="2:9" x14ac:dyDescent="0.3">
      <c r="B32" s="6" t="s">
        <v>27</v>
      </c>
      <c r="C32" s="39">
        <v>1000000</v>
      </c>
      <c r="D32" s="39">
        <v>128712.34999999999</v>
      </c>
      <c r="E32" s="40">
        <v>1128712.3500000001</v>
      </c>
      <c r="F32" s="31">
        <v>6575710000</v>
      </c>
      <c r="G32" s="31">
        <v>846375087.01849997</v>
      </c>
      <c r="H32" s="11"/>
      <c r="I32" s="2"/>
    </row>
    <row r="33" spans="2:9" x14ac:dyDescent="0.3">
      <c r="B33" s="6" t="s">
        <v>24</v>
      </c>
      <c r="C33" s="39">
        <v>1511909.85</v>
      </c>
      <c r="D33" s="39">
        <v>104098.56000000001</v>
      </c>
      <c r="E33" s="40">
        <v>1616008.4100000001</v>
      </c>
      <c r="F33" s="31">
        <v>9941880719.7434998</v>
      </c>
      <c r="G33" s="31">
        <v>684521941.9776001</v>
      </c>
      <c r="H33" s="11"/>
      <c r="I33" s="2"/>
    </row>
    <row r="34" spans="2:9" x14ac:dyDescent="0.3">
      <c r="B34" s="20" t="s">
        <v>14</v>
      </c>
      <c r="C34" s="41">
        <v>12021579.74</v>
      </c>
      <c r="D34" s="41">
        <v>1287030.6758493152</v>
      </c>
      <c r="E34" s="41">
        <v>13308610.415849315</v>
      </c>
      <c r="F34" s="31"/>
      <c r="G34" s="31"/>
      <c r="H34" s="11"/>
      <c r="I34" s="2"/>
    </row>
    <row r="35" spans="2:9" x14ac:dyDescent="0.3">
      <c r="H35" s="11"/>
      <c r="I35" s="2"/>
    </row>
    <row r="36" spans="2:9" x14ac:dyDescent="0.3">
      <c r="B36" s="6" t="s">
        <v>13</v>
      </c>
      <c r="C36" s="39">
        <v>2346527.44</v>
      </c>
      <c r="D36" s="39">
        <v>266389.28273972601</v>
      </c>
      <c r="E36" s="39">
        <v>2612916.7227397258</v>
      </c>
      <c r="F36" s="31">
        <v>15430083952.482399</v>
      </c>
      <c r="G36" s="31">
        <v>1751698670.4044437</v>
      </c>
      <c r="H36" s="11"/>
      <c r="I36" s="9"/>
    </row>
    <row r="37" spans="2:9" x14ac:dyDescent="0.3">
      <c r="B37" s="6" t="s">
        <v>12</v>
      </c>
      <c r="C37" s="39">
        <v>679144</v>
      </c>
      <c r="D37" s="39">
        <v>33019.284602739725</v>
      </c>
      <c r="E37" s="39">
        <v>712163.28460273973</v>
      </c>
      <c r="F37" s="31">
        <v>4465853992.2399998</v>
      </c>
      <c r="G37" s="31">
        <v>217125239.95508164</v>
      </c>
      <c r="H37" s="11"/>
      <c r="I37" s="2"/>
    </row>
    <row r="38" spans="2:9" x14ac:dyDescent="0.3">
      <c r="B38" s="6" t="s">
        <v>9</v>
      </c>
      <c r="C38" s="39">
        <v>4944718.209999999</v>
      </c>
      <c r="D38" s="39">
        <v>901780.44315068494</v>
      </c>
      <c r="E38" s="39">
        <v>5846498.6531506842</v>
      </c>
      <c r="F38" s="31">
        <v>32515032452.679092</v>
      </c>
      <c r="G38" s="31">
        <v>5929846677.8303909</v>
      </c>
      <c r="H38" s="11"/>
      <c r="I38" s="2"/>
    </row>
    <row r="39" spans="2:9" x14ac:dyDescent="0.3">
      <c r="B39" s="6" t="s">
        <v>28</v>
      </c>
      <c r="C39" s="39">
        <v>1000000.0799999998</v>
      </c>
      <c r="D39" s="39">
        <v>322520.57999999996</v>
      </c>
      <c r="E39" s="39">
        <v>1322520.6599999997</v>
      </c>
      <c r="F39" s="31">
        <v>6575710526.0567989</v>
      </c>
      <c r="G39" s="31">
        <v>2120801803.1117997</v>
      </c>
      <c r="H39" s="11"/>
      <c r="I39" s="2"/>
    </row>
    <row r="40" spans="2:9" x14ac:dyDescent="0.3">
      <c r="B40" s="6" t="s">
        <v>25</v>
      </c>
      <c r="C40" s="39">
        <v>0</v>
      </c>
      <c r="D40" s="39">
        <v>0</v>
      </c>
      <c r="E40" s="39">
        <v>0</v>
      </c>
      <c r="F40" s="31">
        <v>0</v>
      </c>
      <c r="G40" s="31">
        <v>0</v>
      </c>
      <c r="H40" s="11"/>
      <c r="I40" s="2"/>
    </row>
    <row r="41" spans="2:9" x14ac:dyDescent="0.3">
      <c r="B41" s="20" t="s">
        <v>14</v>
      </c>
      <c r="C41" s="41">
        <v>8970389.7299999986</v>
      </c>
      <c r="D41" s="41">
        <v>1523709.5904931505</v>
      </c>
      <c r="E41" s="41">
        <v>10494099.320493151</v>
      </c>
      <c r="F41" s="31"/>
      <c r="G41" s="31"/>
      <c r="H41" s="11"/>
      <c r="I41" s="9"/>
    </row>
    <row r="42" spans="2:9" x14ac:dyDescent="0.3">
      <c r="B42" s="16"/>
      <c r="C42" s="35"/>
      <c r="D42" s="35"/>
      <c r="E42" s="35"/>
      <c r="F42" s="36"/>
      <c r="G42" s="36"/>
      <c r="H42" s="11"/>
      <c r="I42" s="2"/>
    </row>
    <row r="43" spans="2:9" x14ac:dyDescent="0.3">
      <c r="B43" s="21"/>
      <c r="C43" s="21"/>
      <c r="D43" s="6"/>
      <c r="E43" s="22"/>
      <c r="F43" s="22"/>
      <c r="G43" s="23"/>
      <c r="H43" s="11"/>
      <c r="I43" s="2"/>
    </row>
    <row r="44" spans="2:9" x14ac:dyDescent="0.3">
      <c r="B44" s="21"/>
      <c r="C44" s="21"/>
      <c r="D44" s="24"/>
      <c r="E44" s="25"/>
      <c r="F44" s="25"/>
      <c r="G44" s="25"/>
      <c r="H44" s="11"/>
      <c r="I44" s="9"/>
    </row>
    <row r="45" spans="2:9" x14ac:dyDescent="0.3">
      <c r="B45" s="61" t="s">
        <v>15</v>
      </c>
      <c r="C45" s="61"/>
      <c r="D45" s="61"/>
      <c r="E45" s="61"/>
      <c r="F45" s="61"/>
      <c r="G45" s="61"/>
      <c r="H45" s="11"/>
      <c r="I45" s="2"/>
    </row>
    <row r="46" spans="2:9" x14ac:dyDescent="0.3">
      <c r="B46" s="60" t="s">
        <v>16</v>
      </c>
      <c r="C46" s="60"/>
      <c r="D46" s="60"/>
      <c r="E46" s="60"/>
      <c r="F46" s="27"/>
      <c r="G46" s="27"/>
      <c r="H46" s="11"/>
      <c r="I46" s="2"/>
    </row>
    <row r="47" spans="2:9" x14ac:dyDescent="0.3">
      <c r="B47" s="21" t="s">
        <v>17</v>
      </c>
      <c r="C47" s="42">
        <v>91432340122.560562</v>
      </c>
      <c r="D47" s="31"/>
      <c r="E47" s="31"/>
      <c r="F47" s="31"/>
      <c r="G47" s="27"/>
      <c r="H47" s="11"/>
      <c r="I47" s="9"/>
    </row>
    <row r="48" spans="2:9" x14ac:dyDescent="0.3">
      <c r="B48" s="21" t="s">
        <v>18</v>
      </c>
      <c r="C48" s="42">
        <v>102804458985.01569</v>
      </c>
      <c r="D48" s="31"/>
      <c r="E48" s="31"/>
      <c r="F48" s="31"/>
      <c r="G48" s="27"/>
      <c r="H48" s="27"/>
      <c r="I48" s="2"/>
    </row>
    <row r="49" spans="2:9" ht="15" thickBot="1" x14ac:dyDescent="0.35">
      <c r="B49" s="21"/>
      <c r="C49" s="43">
        <v>194236799107.57623</v>
      </c>
      <c r="D49" s="31"/>
      <c r="E49" s="31"/>
      <c r="F49" s="31"/>
      <c r="G49" s="27"/>
      <c r="H49" s="27"/>
      <c r="I49" s="9"/>
    </row>
    <row r="50" spans="2:9" ht="15" thickTop="1" x14ac:dyDescent="0.3">
      <c r="B50" s="21"/>
      <c r="C50" s="44"/>
      <c r="D50" s="31"/>
      <c r="E50" s="31"/>
      <c r="F50" s="31"/>
      <c r="G50" s="27"/>
      <c r="H50" s="27"/>
      <c r="I50" s="2"/>
    </row>
    <row r="51" spans="2:9" x14ac:dyDescent="0.3">
      <c r="B51" s="21" t="s">
        <v>19</v>
      </c>
      <c r="C51" s="42">
        <v>13077659272.753807</v>
      </c>
      <c r="D51" s="42"/>
      <c r="E51" s="42"/>
      <c r="F51" s="27"/>
      <c r="G51" s="27"/>
      <c r="H51" s="27"/>
      <c r="I51" s="2"/>
    </row>
    <row r="52" spans="2:9" x14ac:dyDescent="0.3">
      <c r="B52" s="21" t="s">
        <v>20</v>
      </c>
      <c r="C52" s="45">
        <v>25197759999.288544</v>
      </c>
      <c r="D52" s="42"/>
      <c r="E52" s="42"/>
      <c r="F52" s="27"/>
      <c r="G52" s="27"/>
      <c r="H52" s="27"/>
      <c r="I52" s="9"/>
    </row>
    <row r="53" spans="2:9" ht="15" thickBot="1" x14ac:dyDescent="0.35">
      <c r="B53" s="21"/>
      <c r="C53" s="43">
        <v>38275419272.042351</v>
      </c>
      <c r="D53" s="42"/>
      <c r="E53" s="42"/>
      <c r="F53" s="27"/>
      <c r="G53" s="27"/>
      <c r="H53" s="27"/>
      <c r="I53" s="2"/>
    </row>
    <row r="54" spans="2:9" ht="15" thickTop="1" x14ac:dyDescent="0.3">
      <c r="B54" s="21"/>
      <c r="C54" s="28"/>
      <c r="D54" s="25" t="s">
        <v>29</v>
      </c>
      <c r="E54" s="25" t="s">
        <v>30</v>
      </c>
      <c r="F54" s="25" t="s">
        <v>44</v>
      </c>
      <c r="G54" s="27"/>
      <c r="H54" s="27"/>
      <c r="I54" s="9"/>
    </row>
    <row r="55" spans="2:9" x14ac:dyDescent="0.3">
      <c r="B55" s="6" t="s">
        <v>21</v>
      </c>
      <c r="C55" s="26"/>
      <c r="D55" s="42">
        <v>194236799108</v>
      </c>
      <c r="E55" s="42">
        <v>194236799107.57623</v>
      </c>
      <c r="F55" s="42">
        <v>0.42376708984375</v>
      </c>
      <c r="G55" s="27"/>
      <c r="H55" s="11"/>
      <c r="I55" s="2"/>
    </row>
    <row r="56" spans="2:9" x14ac:dyDescent="0.3">
      <c r="B56" s="6"/>
      <c r="C56" s="26"/>
      <c r="D56" s="22"/>
      <c r="E56" s="29"/>
      <c r="F56" s="27"/>
      <c r="G56" s="16"/>
      <c r="H56" s="11"/>
      <c r="I56" s="2"/>
    </row>
    <row r="57" spans="2:9" x14ac:dyDescent="0.3">
      <c r="B57" s="6"/>
      <c r="C57" s="26"/>
      <c r="D57" s="22"/>
      <c r="E57" s="29"/>
      <c r="F57" s="27"/>
      <c r="G57" s="16"/>
      <c r="H57" s="11"/>
      <c r="I57" s="2"/>
    </row>
    <row r="58" spans="2:9" x14ac:dyDescent="0.3">
      <c r="B58" s="46" t="s">
        <v>32</v>
      </c>
      <c r="C58" s="46">
        <v>2025</v>
      </c>
      <c r="D58" s="46">
        <v>2024</v>
      </c>
      <c r="E58" s="29"/>
      <c r="F58" s="27"/>
      <c r="G58" s="16"/>
      <c r="H58" s="11"/>
      <c r="I58" s="2"/>
    </row>
    <row r="59" spans="2:9" x14ac:dyDescent="0.3">
      <c r="B59" s="47" t="s">
        <v>33</v>
      </c>
      <c r="C59" s="48">
        <v>3000000</v>
      </c>
      <c r="D59" s="48">
        <v>3000000</v>
      </c>
      <c r="E59" s="29"/>
      <c r="F59" s="27"/>
      <c r="G59" s="16"/>
      <c r="H59" s="11"/>
      <c r="I59" s="2"/>
    </row>
    <row r="60" spans="2:9" x14ac:dyDescent="0.3">
      <c r="B60" s="47" t="s">
        <v>34</v>
      </c>
      <c r="C60" s="48">
        <v>2000000</v>
      </c>
      <c r="D60" s="48">
        <v>2000000</v>
      </c>
      <c r="E60" s="29"/>
      <c r="F60" s="27"/>
      <c r="G60" s="16"/>
      <c r="H60" s="11"/>
      <c r="I60" s="2"/>
    </row>
    <row r="61" spans="2:9" x14ac:dyDescent="0.3">
      <c r="B61" s="47" t="s">
        <v>35</v>
      </c>
      <c r="C61" s="48">
        <v>2500000</v>
      </c>
      <c r="D61" s="47">
        <v>0</v>
      </c>
      <c r="E61" s="29"/>
      <c r="F61" s="27"/>
      <c r="G61" s="16"/>
      <c r="H61" s="11"/>
      <c r="I61" s="2"/>
    </row>
    <row r="62" spans="2:9" x14ac:dyDescent="0.3">
      <c r="B62" s="47" t="s">
        <v>36</v>
      </c>
      <c r="C62" s="48">
        <v>2500000</v>
      </c>
      <c r="D62" s="47">
        <v>0</v>
      </c>
      <c r="E62" s="29"/>
      <c r="F62" s="27"/>
      <c r="G62" s="16"/>
      <c r="H62" s="11"/>
      <c r="I62" s="2"/>
    </row>
    <row r="63" spans="2:9" x14ac:dyDescent="0.3">
      <c r="B63" s="49" t="s">
        <v>37</v>
      </c>
      <c r="C63" s="50">
        <v>10000000</v>
      </c>
      <c r="D63" s="50">
        <v>5000000</v>
      </c>
      <c r="E63" s="29"/>
      <c r="F63" s="27"/>
      <c r="G63" s="16"/>
      <c r="H63" s="11"/>
      <c r="I63" s="2"/>
    </row>
    <row r="64" spans="2:9" x14ac:dyDescent="0.3">
      <c r="B64" s="47" t="s">
        <v>38</v>
      </c>
      <c r="C64" s="51">
        <v>6575.7264392999996</v>
      </c>
      <c r="D64" s="47">
        <v>7831.26</v>
      </c>
      <c r="E64" s="29"/>
      <c r="F64" s="27"/>
      <c r="G64" s="16"/>
      <c r="H64" s="11"/>
      <c r="I64" s="2"/>
    </row>
    <row r="65" spans="1:9" ht="15" thickBot="1" x14ac:dyDescent="0.35">
      <c r="B65" s="52" t="s">
        <v>39</v>
      </c>
      <c r="C65" s="53">
        <v>65757264392.999992</v>
      </c>
      <c r="D65" s="53">
        <v>39156300000</v>
      </c>
      <c r="E65" s="29"/>
      <c r="F65" s="27"/>
      <c r="G65" s="16"/>
      <c r="H65" s="11"/>
      <c r="I65" s="2"/>
    </row>
    <row r="66" spans="1:9" ht="15" thickTop="1" x14ac:dyDescent="0.3">
      <c r="B66" s="54"/>
      <c r="C66" s="55">
        <v>0</v>
      </c>
      <c r="D66" s="55">
        <v>39156300000</v>
      </c>
      <c r="E66" s="29"/>
      <c r="F66" s="27"/>
      <c r="G66" s="16"/>
      <c r="H66" s="11"/>
      <c r="I66" s="2"/>
    </row>
    <row r="67" spans="1:9" x14ac:dyDescent="0.3">
      <c r="B67" s="54"/>
      <c r="C67" s="55"/>
      <c r="D67" s="55"/>
      <c r="E67" s="29"/>
      <c r="F67" s="27"/>
      <c r="G67" s="16"/>
      <c r="H67" s="11"/>
      <c r="I67" s="2"/>
    </row>
    <row r="68" spans="1:9" x14ac:dyDescent="0.3">
      <c r="B68" s="56" t="s">
        <v>40</v>
      </c>
      <c r="C68" s="57">
        <v>2025</v>
      </c>
      <c r="D68" s="57">
        <v>2024</v>
      </c>
      <c r="E68" s="29"/>
      <c r="F68" s="27"/>
      <c r="G68" s="16"/>
      <c r="H68" s="11"/>
      <c r="I68" s="2"/>
    </row>
    <row r="69" spans="1:9" x14ac:dyDescent="0.3">
      <c r="B69" s="47" t="s">
        <v>41</v>
      </c>
      <c r="C69" s="48">
        <v>4455156101</v>
      </c>
      <c r="D69" s="48">
        <v>0</v>
      </c>
      <c r="E69" s="29"/>
      <c r="F69" s="27"/>
      <c r="G69" s="16"/>
      <c r="H69" s="11"/>
      <c r="I69" s="2"/>
    </row>
    <row r="70" spans="1:9" x14ac:dyDescent="0.3">
      <c r="B70" s="47" t="s">
        <v>42</v>
      </c>
      <c r="C70" s="48">
        <v>15297422423</v>
      </c>
      <c r="D70" s="48">
        <v>10771924756</v>
      </c>
      <c r="E70" s="29"/>
      <c r="F70" s="27"/>
      <c r="G70" s="16"/>
      <c r="H70" s="11"/>
      <c r="I70" s="2"/>
    </row>
    <row r="71" spans="1:9" ht="15" thickBot="1" x14ac:dyDescent="0.35">
      <c r="B71" s="52" t="s">
        <v>37</v>
      </c>
      <c r="C71" s="53">
        <v>19752578524</v>
      </c>
      <c r="D71" s="53">
        <v>10771924756</v>
      </c>
      <c r="E71" s="29"/>
      <c r="F71" s="27"/>
      <c r="G71" s="16"/>
      <c r="H71" s="11"/>
      <c r="I71" s="2"/>
    </row>
    <row r="72" spans="1:9" ht="15" thickTop="1" x14ac:dyDescent="0.3">
      <c r="B72" s="54"/>
      <c r="C72" s="55"/>
      <c r="D72" s="55"/>
      <c r="E72" s="29"/>
      <c r="F72" s="27"/>
      <c r="G72" s="16"/>
      <c r="H72" s="11"/>
      <c r="I72" s="2"/>
    </row>
    <row r="73" spans="1:9" x14ac:dyDescent="0.3">
      <c r="B73" s="6"/>
      <c r="C73" s="26"/>
      <c r="D73" s="25" t="s">
        <v>29</v>
      </c>
      <c r="E73" s="25" t="s">
        <v>30</v>
      </c>
      <c r="F73" s="25" t="s">
        <v>44</v>
      </c>
      <c r="G73" s="16"/>
      <c r="H73" s="11"/>
      <c r="I73" s="2"/>
    </row>
    <row r="74" spans="1:9" x14ac:dyDescent="0.3">
      <c r="B74" s="6" t="s">
        <v>43</v>
      </c>
      <c r="C74" s="14"/>
      <c r="D74" s="58">
        <v>65757264393</v>
      </c>
      <c r="E74" s="58">
        <v>65757264392.999992</v>
      </c>
      <c r="F74" s="58">
        <v>0</v>
      </c>
      <c r="G74" s="1"/>
      <c r="H74" s="11"/>
      <c r="I74" s="2"/>
    </row>
    <row r="75" spans="1:9" x14ac:dyDescent="0.3">
      <c r="B75" s="6"/>
      <c r="C75" s="14"/>
      <c r="D75" s="13"/>
      <c r="E75" s="15"/>
      <c r="F75" s="11"/>
      <c r="G75" s="1"/>
      <c r="H75" s="11"/>
      <c r="I75" s="2"/>
    </row>
    <row r="76" spans="1:9" x14ac:dyDescent="0.3">
      <c r="B76" s="6" t="s">
        <v>45</v>
      </c>
      <c r="C76" s="14"/>
      <c r="D76" s="13"/>
      <c r="E76" s="15"/>
      <c r="F76" s="11"/>
      <c r="G76" s="1"/>
      <c r="H76" s="11"/>
      <c r="I76" s="2"/>
    </row>
    <row r="77" spans="1:9" x14ac:dyDescent="0.3">
      <c r="B77" s="6"/>
      <c r="C77" s="14"/>
      <c r="D77" s="13"/>
      <c r="E77" s="15"/>
      <c r="F77" s="11"/>
      <c r="G77" s="1"/>
      <c r="H77" s="11"/>
      <c r="I77" s="2"/>
    </row>
    <row r="78" spans="1:9" ht="9.9" customHeight="1" x14ac:dyDescent="0.3">
      <c r="A78" s="2"/>
      <c r="B78" s="2"/>
      <c r="C78" s="2"/>
      <c r="D78" s="2"/>
      <c r="E78" s="2"/>
      <c r="F78" s="2"/>
      <c r="G78" s="2"/>
      <c r="H78" s="2"/>
      <c r="I78" s="2"/>
    </row>
  </sheetData>
  <mergeCells count="6">
    <mergeCell ref="C3:F3"/>
    <mergeCell ref="B46:E46"/>
    <mergeCell ref="B45:G45"/>
    <mergeCell ref="B9:G9"/>
    <mergeCell ref="B10:G10"/>
    <mergeCell ref="B7:G7"/>
  </mergeCells>
  <pageMargins left="0.7" right="0.7" top="0.75" bottom="0.75" header="0.3" footer="0.3"/>
  <pageSetup paperSize="9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hH6haOohtjubgIa7cBfSsxt5hifR6Wr9xiSabd1H4hU=</DigestValue>
    </Reference>
    <Reference Type="http://www.w3.org/2000/09/xmldsig#Object" URI="#idOfficeObject">
      <DigestMethod Algorithm="http://www.w3.org/2001/04/xmlenc#sha256"/>
      <DigestValue>WUVfrxeEsImXCMiiPfLd1Yz+avgRoI+g4ptVOmK8eUM=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1PQ/BnP1CAQObaMbDeMsdAZLa187eoVSQkac9C4+hEY=</DigestValue>
    </Reference>
    <Reference Type="http://www.w3.org/2000/09/xmldsig#Object" URI="#idValidSigLnImg">
      <DigestMethod Algorithm="http://www.w3.org/2001/04/xmlenc#sha256"/>
      <DigestValue>BVJeGXJUeJE2kMostLmNtlVPTcLT6pfFZoqtnW0Qvtk=</DigestValue>
    </Reference>
    <Reference Type="http://www.w3.org/2000/09/xmldsig#Object" URI="#idInvalidSigLnImg">
      <DigestMethod Algorithm="http://www.w3.org/2001/04/xmlenc#sha256"/>
      <DigestValue>PKbq7ksphRdAJy1Er5UnVx+uVXS4hoZ0e8HpvnEhX4Y=</DigestValue>
    </Reference>
  </SignedInfo>
  <SignatureValue>S7JVDruAq5FLd/0Pxrupu3OMZzSTg1k0a1h75xhmqwao7NYGkNI+Xpq1UeLYmC6KRvEj8I5bMU9Q
q08nLAPCAXXlqNn2XSyB1gUaDyd1V45QyTuL6yG/7ttevh/5zp+pLU+wRDi9R7jmVnYWlrwzVUI/
o9fI4n2EAcnELF7BnIe4+CsnAsFXVr4iOPznNU117HWL3OZ226UlhVeMyT8Ve0qtmT3niUNNQYwO
mLyr/7T1Aybu5u846Dt2ibfoyUdyGnztWh0Q/PndgRs1BBgx6tAGa0H4p1oFmuMPSNmpltkALEEr
qQK8Fba2anyrzGlCIuITbekv2kolopkgYyMaOg==</SignatureValue>
  <KeyInfo>
    <X509Data>
      <X509Certificate>MIIImTCCBoGgAwIBAgIILetpzzHPJoMwDQYJKoZIhvcNAQELBQAwWjEaMBgGA1UEAwwRQ0EtRE9DVU1FTlRBIFMuQS4xFjAUBgNVBAUTDVJVQzgwMDUwMTcyLTExFzAVBgNVBAoMDkRPQ1VNRU5UQSBTLkEuMQswCQYDVQQGEwJQWTAeFw0yNTExMTQxODIxMDBaFw0yNzExMTQxODIxMDBaMIHOMS4wLAYDVQQDDCVHUkFDSUVMQSBDT05DRVBDSU9OIE1BUlRJTkVaIERFIE9SVElaMREwDwYDVQQFEwhDSTcwNjY0MDEcMBoGA1UEKgwTR1JBQ0lFTEEgQ09OQ0VQQ0lPTjEaMBgGA1UEBAwRTUFSVElORVogREUgT1JUSVoxCzAJBgNVBAsMAkYyMTUwMwYDVQQKDCxDRVJUSUZJQ0FETyBDVUFMSUZJQ0FETyBERSBGSVJNQSBFTEVDVFJPTklDQTELMAkGA1UEBhMCUFkwggEiMA0GCSqGSIb3DQEBAQUAA4IBDwAwggEKAoIBAQDIccwrOMSVvEZptv0n2HNJv8lkJ9rZ0gOahHo69pBtYANeDXdBmjL74OhQQI1Jo0QAch6CvJVy6YtauGLbTqKN1+JJmEzkRVeqEVYg0Y0kTjDSolCcXEAkJM7fvg8yj23yUUPEu5T8dTFU8Mmrq+svG5ZxgO/xTwSYojKqFNcbJw2l1zVdc9m3BjRV0LeW85Zifr8sur8PCz9Nb77wtOzgU9MqupeeG1wir1A5f1W7oIqeCGmhdUo/0sBZZAiJK7KcPJ5NpXjL1XwPykjjHYMpETXxpazykuczsXIOf1phdcx1LEQCdZCXqWxPAaFttLPaAQyB/gmcPxex9pgQ0GHl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ncmFjaWVsYW1hckBnaWNhb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CzLidGW+SBcnacBoc6iki2x9j/jAOBgNVHQ8BAf8EBAMCBeAwDQYJKoZIhvcNAQELBQADggIBADKF21s0C9cYTLJAhksbFmPM967xm1koIWqrZzKWM49DnBk3zScaIeweCBhfFXNaFsNYjtrZ6dY4e+BwAji7aXRQC9WeZhSEzRJRYfkdzln51J1PWoXdGqRiWYBoy1RNcSiQxtzmREm5YnOk/V1Dt9SjNv8HR/ToMS1hpShNZvog2e8zV2MpuHtYHxFGR9ZgC2xG6IJvCEIfj99z8kbUJ16OJPQ/bSgZsiSNneYiEEEhxQLIrrVpDO9ogYpceco7fLgbWMyIdp5Uyi5f+Dw5iLbj10yRLHX9bDBw1OaoCk4d6PU9FvZyqaHNDFr9gJJ1ybJXL7CRS2hdb5iA49BiImRmMbHariclNbqzIl7NVq63+AVv2+/ukG6cSL0sSIEgfdatSKsUj8PT0bLQvGyUYXGIk4McSidecaxmaRBPQxvacabM4Dr/dNqR5Iov1wEwTaUZ3RZDPthszJaXgaJq/29SzSrZ8yAObAFJ4kJHiW2MqnQW8MQzphiAX/JC1eHdRX8saV4+0sLybUT5AaMXuOWewfqTWo5i51ZDvAtVNyUDAWb7TgvEeFCXNHl3p1TFnH5BYvSSd+LDxSdBh+3Og7IMfglqtl+rJlOvZz6JrVRWrWcr5Nt88Sl7A4KfOAtm03+se57zGMhvJoyRqtBmh6B6GoQ2PY7sLkq7gM/yhnp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u60Y1URl6wpduFsCKe78lFzoZY+AuRLwakiQHXpIjxQ=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eV2/oAwAH5Kg7YiA/j02hJBOatmcvO/j+jEsJIPt3vw=</DigestValue>
      </Reference>
      <Reference URI="/xl/drawings/vmlDrawing1.vml?ContentType=application/vnd.openxmlformats-officedocument.vmlDrawing">
        <DigestMethod Algorithm="http://www.w3.org/2001/04/xmlenc#sha256"/>
        <DigestValue>2YRpMqGo+j79obdKiIKcqIVfAoqsOWIeDOyTotVcvBI=</DigestValue>
      </Reference>
      <Reference URI="/xl/media/image1.emf?ContentType=image/x-emf">
        <DigestMethod Algorithm="http://www.w3.org/2001/04/xmlenc#sha256"/>
        <DigestValue>DPTs3i1U46rSUYPIntrdKoLbZl0DE/1Cn36J7V0D/cw=</DigestValue>
      </Reference>
      <Reference URI="/xl/media/image2.emf?ContentType=image/x-emf">
        <DigestMethod Algorithm="http://www.w3.org/2001/04/xmlenc#sha256"/>
        <DigestValue>R2IA0Xg9SbvHOvpBmhfQ1bc9UqUZPqu2eUvRWIJMb60=</DigestValue>
      </Reference>
      <Reference URI="/xl/media/image3.emf?ContentType=image/x-emf">
        <DigestMethod Algorithm="http://www.w3.org/2001/04/xmlenc#sha256"/>
        <DigestValue>sNXUzY/Et07VtMm2dsbPrJv29L59tzgjflmHd+yK4fo=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e7l/vuOTq2QWwS2nSCmX5e/1MzsaXFhD05mvx3FyHKw=</DigestValue>
      </Reference>
      <Reference URI="/xl/sharedStrings.xml?ContentType=application/vnd.openxmlformats-officedocument.spreadsheetml.sharedStrings+xml">
        <DigestMethod Algorithm="http://www.w3.org/2001/04/xmlenc#sha256"/>
        <DigestValue>ESz8JyW1QJf/vAHKL9KIIS/3CzTExvDnhCavY5MhBuI=</DigestValue>
      </Reference>
      <Reference URI="/xl/styles.xml?ContentType=application/vnd.openxmlformats-officedocument.spreadsheetml.styles+xml">
        <DigestMethod Algorithm="http://www.w3.org/2001/04/xmlenc#sha256"/>
        <DigestValue>nOVtwE+R0lSwphIyM0yforcWWyTiQUBg+veonY9i85o=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AENpIfBGrCzkcSfO+zEmGnnnTGyJ2vLDrL2aflPLGaY=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i3XTqoRmKvI7HCgJN14Jz893BGczBpa/eWQJcnlYe5Y=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2026-03-25T13:18:14Z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{ECCC78F7-B9C4-46DE-B452-BC99190E960C}</SetupID>
          <SignatureText>GRACIELA MARTINEZ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2026-03-25T13:18:14Z</xd:SigningTime>
          <xd:SigningCertificate>
            <xd:Cert>
              <xd:CertDigest>
                <DigestMethod Algorithm="http://www.w3.org/2001/04/xmlenc#sha256"/>
                <DigestValue>QULL351Ys+wRpAC5APWlAUnCVk2bF3oEU3Ue7EkMSF4=</DigestValue>
              </xd:CertDigest>
              <xd:IssuerSerial>
                <X509IssuerName>C=PY, O=DOCUMENTA S.A., SERIALNUMBER=RUC80050172-1, CN=CA-DOCUMENTA S.A.</X509IssuerName>
                <X509SerialNumber>3308854689848567427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gBAACfAAAAAAAAAAAAAABjGgAAOwsAACBFTUYAAAEA9BsAAKoAAAAGAAAAAAAAAAAAAAAAAAAAgAcAADgEAABYAQAAwgAAAAAAAAAAAAAAAAAAAMA/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////AAAAAAAlAAAADAAAAAEAAABMAAAAZAAAAAAAAAAAAAAAeAEAAJ8AAAAAAAAAAAAAAHkBAACgAAAAIQDwAAAAAAAAAAAAAACAPwAAAAAAAAAAAACAPwAAAAAAAAAAAAAAAAAAAAAAAAAAAAAAAAAAAAAAAAAAJQAAAAwAAAAAAACAKAAAAAwAAAABAAAAJwAAABgAAAABAAAAAAAAAP///wAAAAAAJQAAAAwAAAABAAAATAAAAGQAAAAAAAAAAAAAAHgBAACfAAAAAAAAAAAAAAB5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1AC8AMwAvADIAMAAyADYAAAAHAAAABwAAAAUAAAAHAAAABQAAAAcAAAAHAAAABw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KO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wAAABWAAAAMAAAADsAAAC9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0AAABXAAAAJQAAAAwAAAAEAAAAVAAAALQAAAAxAAAAOwAAAOsAAABWAAAAAQAAAFVVj0EmtI9BMQAAADsAAAARAAAATAAAAAAAAAAAAAAAAAAAAP//////////cAAAAEcAUgBBAEMASQBFAEwAQQAgAE0AQQBSAFQASQBOAEUAWgAAAA4AAAAMAAAADQAAAAwAAAAFAAAACgAAAAkAAAANAAAABQAAABIAAAANAAAADAAAAAoAAAAFAAAADwAAAAoAAAALAAAASwAAAEAAAAAwAAAABQAAACAAAAABAAAAAQAAABAAAAAAAAAAAAAAAHkBAACgAAAAAAAAAAAAAAB5AQAAoAAAACUAAAAMAAAAAgAAACcAAAAYAAAABQAAAAAAAAD///8AAAAAACUAAAAMAAAABQAAAEwAAABkAAAAAAAAAGEAAAB4AQAAmwAAAAAAAABhAAAAeQ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QAAABxAAAAAQAAAFVVj0EmtI9BDwAAAGEAAAARAAAATAAAAAAAAAAAAAAAAAAAAP//////////cAAAAEcAcgBhAGMAaQBlAGwAYQAgAE0AYQByAHQAaQBuAGUAegAAAAkAAAAFAAAABwAAAAYAAAADAAAABwAAAAMAAAAHAAAABAAAAAwAAAAHAAAABQAAAAQAAAADAAAABwAAAAcAAAAGAAAASwAAAEAAAAAwAAAABQAAACAAAAABAAAAAQAAABAAAAAAAAAAAAAAAHkBAACgAAAAAAAAAAAAAAB5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hAAAAA8AAAB2AAAATAAAAIYAAAABAAAAVVWPQSa0j0EPAAAAdgAAAAkAAABMAAAAAAAAAAAAAAAAAAAA//////////9gAAAAQwBvAG4AdABhAGQAbwByAGEAAAAIAAAACAAAAAcAAAAEAAAABwAAAAgAAAAIAAAABQAAAAcAAABLAAAAQAAAADAAAAAFAAAAIAAAAAEAAAABAAAAEAAAAAAAAAAAAAAAeQEAAKAAAAAAAAAAAAAAAHkBAACgAAAAJQAAAAwAAAACAAAAJwAAABgAAAAFAAAAAAAAAP///wAAAAAAJQAAAAwAAAAFAAAATAAAAGQAAAAOAAAAiwAAAGoBAACbAAAADgAAAIsAAABdAQAAEQAAACEA8AAAAAAAAAAAAAAAgD8AAAAAAAAAAAAAgD8AAAAAAAAAAAAAAAAAAAAAAAAAAAAAAAAAAAAAAAAAACUAAAAMAAAAAAAAgCgAAAAMAAAABQAAACUAAAAMAAAAAQAAABgAAAAMAAAAAAAAABIAAAAMAAAAAQAAABYAAAAMAAAAAAAAAFQAAAB4AQAADwAAAIsAAABpAQAAmwAAAAEAAABVVY9BJrSPQQ8AAACLAAAAMgAAAEwAAAAEAAAADgAAAIsAAABrAQAAnAAAALAAAABGAGkAcgBtAGEAZABvACAAcABvAHIAOgAgAEcAUgBBAEMASQBFAEwAQQAgAEMATwBOAEMARQBQAEMASQBPAE4AIABNAEEAUgBUAEkATgBFAFoAIABEAEUAIABPAFIAVABJAFoABgAAAAMAAAAFAAAACwAAAAcAAAAIAAAACAAAAAQAAAAIAAAACAAAAAUAAAADAAAABAAAAAkAAAAIAAAACAAAAAgAAAADAAAABwAAAAYAAAAIAAAABAAAAAgAAAAKAAAACgAAAAgAAAAHAAAABwAAAAgAAAADAAAACgAAAAoAAAAEAAAADAAAAAgAAAAIAAAABwAAAAMAAAAKAAAABwAAAAcAAAAEAAAACQAAAAcAAAAEAAAACgAAAAgAAAAHAAAAAwAAAAcAAAAWAAAADAAAAAAAAAAlAAAADAAAAAIAAAAOAAAAFAAAAAAAAAAQAAAAFAAAAA==</Object>
  <Object Id="idInvalidSigLnImg">AQAAAGwAAAAAAAAAAAAAAHgBAACfAAAAAAAAAAAAAABjGgAAOwsAACBFTUYAAAEALCAAALAAAAAGAAAAAAAAAAAAAAAAAAAAgAcAADgEAABYAQAAwgAAAAAAAAAAAAAAAAAAAMA/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////AAAAAAAlAAAADAAAAAEAAABMAAAAZAAAAAAAAAAAAAAAeAEAAJ8AAAAAAAAAAAAAAHkBAACgAAAAIQDwAAAAAAAAAAAAAACAPwAAAAAAAAAAAACAPwAAAAAAAAAAAAAAAAAAAAAAAAAAAAAAAAAAAAAAAAAAJQAAAAwAAAAAAACAKAAAAAwAAAABAAAAJwAAABgAAAABAAAAAAAAAP///wAAAAAAJQAAAAwAAAABAAAATAAAAGQAAAAAAAAAAAAAAHgBAACfAAAAAAAAAAAAAAB5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Ce4GAAAAAwAAAAUAAAALAAAABwAAAAQAAAAHAAAACAAAAAQAAAAGAAAABwAAAAMAAAADAAAACA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M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wAAABWAAAAMAAAADsAAAC9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0AAABXAAAAJQAAAAwAAAAEAAAAVAAAALQAAAAxAAAAOwAAAOsAAABWAAAAAQAAAFVVj0EmtI9BMQAAADsAAAARAAAATAAAAAAAAAAAAAAAAAAAAP//////////cAAAAEcAUgBBAEMASQBFAEwAQQAgAE0AQQBSAFQASQBOAEUAWgAAAA4AAAAMAAAADQAAAAwAAAAFAAAACgAAAAkAAAANAAAABQAAABIAAAANAAAADAAAAAoAAAAFAAAADwAAAAoAAAALAAAASwAAAEAAAAAwAAAABQAAACAAAAABAAAAAQAAABAAAAAAAAAAAAAAAHkBAACgAAAAAAAAAAAAAAB5AQAAoAAAACUAAAAMAAAAAgAAACcAAAAYAAAABQAAAAAAAAD///8AAAAAACUAAAAMAAAABQAAAEwAAABkAAAAAAAAAGEAAAB4AQAAmwAAAAAAAABhAAAAeQ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QAAABxAAAAAQAAAFVVj0EmtI9BDwAAAGEAAAARAAAATAAAAAAAAAAAAAAAAAAAAP//////////cAAAAEcAcgBhAGMAaQBlAGwAYQAgAE0AYQByAHQAaQBuAGUAegAAAAkAAAAFAAAABwAAAAYAAAADAAAABwAAAAMAAAAHAAAABAAAAAwAAAAHAAAABQAAAAQAAAADAAAABwAAAAcAAAAGAAAASwAAAEAAAAAwAAAABQAAACAAAAABAAAAAQAAABAAAAAAAAAAAAAAAHkBAACgAAAAAAAAAAAAAAB5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hAAAAA8AAAB2AAAATAAAAIYAAAABAAAAVVWPQSa0j0EPAAAAdgAAAAkAAABMAAAAAAAAAAAAAAAAAAAA//////////9gAAAAQwBvAG4AdABhAGQAbwByAGEAAAAIAAAACAAAAAcAAAAEAAAABwAAAAgAAAAIAAAABQAAAAcAAABLAAAAQAAAADAAAAAFAAAAIAAAAAEAAAABAAAAEAAAAAAAAAAAAAAAeQEAAKAAAAAAAAAAAAAAAHkBAACgAAAAJQAAAAwAAAACAAAAJwAAABgAAAAFAAAAAAAAAP///wAAAAAAJQAAAAwAAAAFAAAATAAAAGQAAAAOAAAAiwAAAGoBAACbAAAADgAAAIsAAABdAQAAEQAAACEA8AAAAAAAAAAAAAAAgD8AAAAAAAAAAAAAgD8AAAAAAAAAAAAAAAAAAAAAAAAAAAAAAAAAAAAAAAAAACUAAAAMAAAAAAAAgCgAAAAMAAAABQAAACUAAAAMAAAAAQAAABgAAAAMAAAAAAAAABIAAAAMAAAAAQAAABYAAAAMAAAAAAAAAFQAAAB4AQAADwAAAIsAAABpAQAAmwAAAAEAAABVVY9BJrSPQQ8AAACLAAAAMgAAAEwAAAAEAAAADgAAAIsAAABrAQAAnAAAALAAAABGAGkAcgBtAGEAZABvACAAcABvAHIAOgAgAEcAUgBBAEMASQBFAEwAQQAgAEMATwBOAEMARQBQAEMASQBPAE4AIABNAEEAUgBUAEkATgBFAFoAIABEAEUAIABPAFIAVABJAFoABgAAAAMAAAAFAAAACwAAAAcAAAAIAAAACAAAAAQAAAAIAAAACAAAAAUAAAADAAAABAAAAAkAAAAIAAAACAAAAAgAAAADAAAABwAAAAYAAAAIAAAABAAAAAgAAAAKAAAACgAAAAgAAAAHAAAABwAAAAgAAAADAAAACgAAAAoAAAAEAAAADAAAAAgAAAAIAAAABwAAAAMAAAAKAAAABwAAAAcAAAAEAAAACQAAAAcAAAAEAAAACgAAAAgAAAAHAAAAAw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N7ExOC7gMlI8iLya0PidZyb3viKfnI+iA3XPVL1wKp0=</DigestValue>
    </Reference>
    <Reference Type="http://www.w3.org/2000/09/xmldsig#Object" URI="#idOfficeObject">
      <DigestMethod Algorithm="http://www.w3.org/2001/04/xmlenc#sha256"/>
      <DigestValue>BEj7sh9k+WRdc8Ukifx+hg/gJx2vaWqs6210QdZA6wk=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K1Q+zXIhn3qHsb1pRhx+IIHjMG7xydJc+VhVDPSlXCM=</DigestValue>
    </Reference>
    <Reference Type="http://www.w3.org/2000/09/xmldsig#Object" URI="#idValidSigLnImg">
      <DigestMethod Algorithm="http://www.w3.org/2001/04/xmlenc#sha256"/>
      <DigestValue>oskiuu/+a2X3VNdEnh5CsEtLTVVPOmCkXJhmTj2rcOA=</DigestValue>
    </Reference>
    <Reference Type="http://www.w3.org/2000/09/xmldsig#Object" URI="#idInvalidSigLnImg">
      <DigestMethod Algorithm="http://www.w3.org/2001/04/xmlenc#sha256"/>
      <DigestValue>0/V4lVP8EYSFkKIRg0LAqZLMB9PlDy+1Y1J+KfPNWW0=</DigestValue>
    </Reference>
  </SignedInfo>
  <SignatureValue>Ofgvfx2ur/0lD4XlNZa4Z/8E0LzeckDgZrZlWLncu6H0juDty+G++qJBgA2BmFLSgAGfHLxHOU6V
3ehx4xJQsUnkEVKDJxa332Ip3K+DReO/A8OVkjs2VqO9Rey3Pdg1ym6Lq6z3tPSvnmHuhYkJcvgq
8jwYqsG2068YwSVFYz8piNag01SEVDWbyd41mB2T68p2aTDC412FZ9XuDDgujAVs1yERjYMb9uDa
X4voD3KlToREFE8JzSjhoq72248vO2ymDi6mq6QLFLvxcWMNND5X723UFN9k246JvXw0slz3yYJM
9qTDYSQblayz3KEn5eQ37lp2jmfzD8SvRdUpKA==</SignatureValue>
  <KeyInfo>
    <X509Data>
      <X509Certificate>MIIIlDCCBnygAwIBAgIIBxS1+udRY2MwDQYJKoZIhvcNAQELBQAwWjEaMBgGA1UEAwwRQ0EtRE9DVU1FTlRBIFMuQS4xFjAUBgNVBAUTDVJVQzgwMDUwMTcyLTExFzAVBgNVBAoMDkRPQ1VNRU5UQSBTLkEuMQswCQYDVQQGEwJQWTAeFw0yNTAzMDUxNDE0MDBaFw0yNzAzMDUxNDE0MDBaMIHPMS4wLAYDVQQDDCVKT1NFIE1BTlVFTCBHSU1FTkVaIEdBUkNJQSBERSBaVcORSUdBMRIwEAYDVQQFEwlDSTExMjk0MjUxFDASBgNVBCoMC0pPU0UgTUFOVUVMMSIwIAYDVQQEDBlHSU1FTkVaIEdBUkNJQSBERSBaVcORSUdBMQswCQYDVQQLDAJGMjE1MDMGA1UECgwsQ0VSVElGSUNBRE8gQ1VBTElGSUNBRE8gREUgRklSTUEgRUxFQ1RST05JQ0ExCzAJBgNVBAYTAlBZMIIBIjANBgkqhkiG9w0BAQEFAAOCAQ8AMIIBCgKCAQEA0mCoPUrA6uQfz9K9nvMfAS9VvZS6FUqZE+Oo++cAP6yt+ZOHmfSqJZTwhmWj1iovQ9Oi1ftAOU6QUDe9Ix6Qm/bdguWMnF76+aQa6yidS4G5uW0Dv9Oosriwwl+ARIGLKgZzXCI/6q/KiJyxtw1CUepxQxDWiLx7+Z6Z3C4KT0lavH+Gm0XJKgLQKPvRwmkif1HmgrQz2YuAgG4JAytXiHcTj68Y3nkx2AXK8KaBd6mAQ8YJ2eGa897d3f+pQQB7o/xWyOn3Hg0gTRLXfXgGxsSE9ydk+k0AkeRoKNIaMmeWTg17LonH9ylDYm0R12/+5eVRDzKkQOYkqqxeLWB8bwIDAQABo4ID5jCCA+IwDAYDVR0TAQH/BAIwADAfBgNVHSMEGDAWgBShPYUrzdgslh85AgyfUztY2JULezCBlAYIKwYBBQUHAQEEgYcwgYQwVQYIKwYBBQUHMAKGSWh0dHBzOi8vd3d3LmRpZ2l0by5jb20ucHkvdXBsb2Fkcy9jZXJ0aWZpY2Fkby1kb2N1bWVudGEtc2EtMTUzNTExNzc3MS5jcnQwKwYIKwYBBQUHMAGGH2h0dHBzOi8vd3d3LmRpZ2l0by5jb20ucHkvb2NzcC8wSQYDVR0RBEIwQIESam9zZWdAZ2ljY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eWtR2v8HGIJP3vGeqhhFzIWdI7IwDgYDVR0PAQH/BAQDAgXgMA0GCSqGSIb3DQEBCwUAA4ICAQCtG1F2f9HmDbyH8P74wfL3Zz9iz+xYWvdsPKJx0ePeoPyAG4iJ66AwpaT3sIg32qGfgO6qOFjfEc0O9W/pVVz0zFHMLuj1AziIU3c0UzGGaqvYMVDjy6fU9I0rvtVpt9Y+WuKWMvMiapNNskARsQKP9r/iCIUlhc2R9aZey1on9aC9qbzIw0PCcLarR6vLfP1vOZdLwW5ePv0oEHBs5Iq7185CHBDhtQaqzRwX86NAjDWSGClSl29CBOycTTVLiSnstLc4IWtop+b35S4jCsVJ0/WV9/2pKnM+d9gK/Il+FwsLZPFZtte5CRLV4p3DV1j8/RQoM+ZMGfEESTSByp7nbB4Awin6y5/rAWzqkkXEQYGD46fpumUiwv3Jyw1j41j/gMjFx/Dd/9fhIVsMy5PvSMVehKxmWkvyQmidkaKN9SrRbsXSVh1MvFE/8P4TzltL7dz7WSvEJ9BcLtqFrCjgExqnmoXZLnhOvPKYGY+ljokfpi+VA+kk011ag+3ySX4fOOYpns2VYoCMAGG7tg1i5NJvHYzbxoAEUa2Kr9WjOGkB60v9L70Z97cqU7Nz3Yi0OrRvE4PjvdqCIKmk2YZqJZUZx7bEdRxWkk4aK75GkWstRQ5sltqrJEMzHpJhR96Zn2t80xbM5Gz32kIKh0C36vHQz0SBUPzoLT+tnx9Sd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u60Y1URl6wpduFsCKe78lFzoZY+AuRLwakiQHXpIjxQ=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eV2/oAwAH5Kg7YiA/j02hJBOatmcvO/j+jEsJIPt3vw=</DigestValue>
      </Reference>
      <Reference URI="/xl/drawings/vmlDrawing1.vml?ContentType=application/vnd.openxmlformats-officedocument.vmlDrawing">
        <DigestMethod Algorithm="http://www.w3.org/2001/04/xmlenc#sha256"/>
        <DigestValue>2YRpMqGo+j79obdKiIKcqIVfAoqsOWIeDOyTotVcvBI=</DigestValue>
      </Reference>
      <Reference URI="/xl/media/image1.emf?ContentType=image/x-emf">
        <DigestMethod Algorithm="http://www.w3.org/2001/04/xmlenc#sha256"/>
        <DigestValue>DPTs3i1U46rSUYPIntrdKoLbZl0DE/1Cn36J7V0D/cw=</DigestValue>
      </Reference>
      <Reference URI="/xl/media/image2.emf?ContentType=image/x-emf">
        <DigestMethod Algorithm="http://www.w3.org/2001/04/xmlenc#sha256"/>
        <DigestValue>R2IA0Xg9SbvHOvpBmhfQ1bc9UqUZPqu2eUvRWIJMb60=</DigestValue>
      </Reference>
      <Reference URI="/xl/media/image3.emf?ContentType=image/x-emf">
        <DigestMethod Algorithm="http://www.w3.org/2001/04/xmlenc#sha256"/>
        <DigestValue>sNXUzY/Et07VtMm2dsbPrJv29L59tzgjflmHd+yK4fo=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e7l/vuOTq2QWwS2nSCmX5e/1MzsaXFhD05mvx3FyHKw=</DigestValue>
      </Reference>
      <Reference URI="/xl/sharedStrings.xml?ContentType=application/vnd.openxmlformats-officedocument.spreadsheetml.sharedStrings+xml">
        <DigestMethod Algorithm="http://www.w3.org/2001/04/xmlenc#sha256"/>
        <DigestValue>ESz8JyW1QJf/vAHKL9KIIS/3CzTExvDnhCavY5MhBuI=</DigestValue>
      </Reference>
      <Reference URI="/xl/styles.xml?ContentType=application/vnd.openxmlformats-officedocument.spreadsheetml.styles+xml">
        <DigestMethod Algorithm="http://www.w3.org/2001/04/xmlenc#sha256"/>
        <DigestValue>nOVtwE+R0lSwphIyM0yforcWWyTiQUBg+veonY9i85o=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AENpIfBGrCzkcSfO+zEmGnnnTGyJ2vLDrL2aflPLGaY=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i3XTqoRmKvI7HCgJN14Jz893BGczBpa/eWQJcnlYe5Y=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2026-03-25T19:25:45Z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{924C00F5-E88C-4A6F-8F93-09C9D65467DD}</SetupID>
          <SignatureText>JOSE GIMENEZ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2026-03-25T19:25:45Z</xd:SigningTime>
          <xd:SigningCertificate>
            <xd:Cert>
              <xd:CertDigest>
                <DigestMethod Algorithm="http://www.w3.org/2001/04/xmlenc#sha256"/>
                <DigestValue>7xvkLPcGvEB/dy1btuJqKOfeir28CA6TdeYS9Pbi1Fo=</DigestValue>
              </xd:CertDigest>
              <xd:IssuerSerial>
                <X509IssuerName>C=PY, O=DOCUMENTA S.A., SERIALNUMBER=RUC80050172-1, CN=CA-DOCUMENTA S.A.</X509IssuerName>
                <X509SerialNumber>510232747027030883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MBAACfAAAAAAAAAAAAAAAJGgAAOwsAACBFTUYAAAEA7BsAAKoAAAAGAAAAAAAAAAAAAAAAAAAAgAcAADgEAABYAQAAwgAAAAAAAAAAAAAAAAAAAMA/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////AAAAAAAlAAAADAAAAAEAAABMAAAAZAAAAAAAAAAAAAAAcwEAAJ8AAAAAAAAAAAAAAHQBAACgAAAAIQDwAAAAAAAAAAAAAACAPwAAAAAAAAAAAACAPwAAAAAAAAAAAAAAAAAAAAAAAAAAAAAAAAAAAAAAAAAAJQAAAAwAAAAAAACAKAAAAAwAAAABAAAAJwAAABgAAAABAAAAAAAAAP///wAAAAAAJQAAAAwAAAABAAAATAAAAGQAAAAAAAAAAAAAAHMBAACfAAAAAAAAAAAAAAB0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1AC8AMwAvADIAMAAyADYAAAAHAAAABwAAAAUAAAAHAAAABQAAAAcAAAAHAAAABw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QAAABWAAAAMAAAADsAAACF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UAAABXAAAAJQAAAAwAAAAEAAAAVAAAAJQAAAAxAAAAOwAAALMAAABWAAAAAQAAAFVVj0EmtI9BMQAAADsAAAAMAAAATAAAAAAAAAAAAAAAAAAAAP//////////ZAAAAEoATwBTAEUAIABHAEkATQBFAE4ARQBaAAcAAAAPAAAACwAAAAoAAAAFAAAADgAAAAUAAAASAAAACgAAAA8AAAAKAAAACwAAAEsAAABAAAAAMAAAAAUAAAAgAAAAAQAAAAEAAAAQAAAAAAAAAAAAAAB0AQAAoAAAAAAAAAAAAAAAdAEAAKAAAAAlAAAADAAAAAIAAAAnAAAAGAAAAAUAAAAAAAAA////AAAAAAAlAAAADAAAAAUAAABMAAAAZAAAAAAAAABhAAAAcwEAAJsAAAAAAAAAYQAAAHQ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eAAAAcQAAAAEAAABVVY9BJrSPQQ8AAABhAAAADAAAAEwAAAAAAAAAAAAAAAAAAAD//////////2QAAABKAG8AcwDpACAARwBpAG0AZQBuAGUAegAFAAAACAAAAAYAAAAHAAAABAAAAAkAAAADAAAACwAAAAcAAAAHAAAABwAAAAYAAABLAAAAQAAAADAAAAAFAAAAIAAAAAEAAAABAAAAEAAAAAAAAAAAAAAAdAEAAKAAAAAAAAAAAAAAAHQ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JrSPQQ8AAAB2AAAAEwAAAEwAAAAAAAAAAAAAAAAAAAD//////////3QAAABSAGUAcAByAGUAcwBlAG4AdABhAG4AdABlACAATABlAGcAYQBsAAAACAAAAAcAAAAIAAAABQAAAAcAAAAGAAAABwAAAAcAAAAEAAAABwAAAAcAAAAEAAAABwAAAAQAAAAGAAAABwAAAAgAAAAHAAAAAwAAAEsAAABAAAAAMAAAAAUAAAAgAAAAAQAAAAEAAAAQAAAAAAAAAAAAAAB0AQAAoAAAAAAAAAAAAAAAdAEAAKAAAAAlAAAADAAAAAIAAAAnAAAAGAAAAAUAAAAAAAAA////AAAAAAAlAAAADAAAAAUAAABMAAAAZAAAAA4AAACLAAAAZQEAAJsAAAAOAAAAiwAAAFgBAAARAAAAIQDwAAAAAAAAAAAAAACAPwAAAAAAAAAAAACAPwAAAAAAAAAAAAAAAAAAAAAAAAAAAAAAAAAAAAAAAAAAJQAAAAwAAAAAAACAKAAAAAwAAAAFAAAAJQAAAAwAAAABAAAAGAAAAAwAAAAAAAAAEgAAAAwAAAABAAAAFgAAAAwAAAAAAAAAVAAAAHQBAAAPAAAAiwAAAGQBAACbAAAAAQAAAFVVj0EmtI9BDwAAAIsAAAAxAAAATAAAAAQAAAAOAAAAiwAAAGYBAACcAAAAsAAAAEYAaQByAG0AYQBkAG8AIABwAG8AcgA6ACAASgBPAFMARQAgAE0AQQBOAFUARQBMACAARwBJAE0ARQBOAEUAWgAgAEcAQQBSAEMASQBBACAARABFACAAWgBVANEASQBHAEEAgD8GAAAAAwAAAAUAAAALAAAABwAAAAgAAAAIAAAABAAAAAgAAAAIAAAABQAAAAMAAAAEAAAABQAAAAoAAAAHAAAABwAAAAQAAAAMAAAACAAAAAoAAAAJAAAABwAAAAYAAAAEAAAACQAAAAMAAAAMAAAABwAAAAoAAAAHAAAABwAAAAQAAAAJAAAACAAAAAgAAAAIAAAAAwAAAAgAAAAEAAAACQAAAAcAAAAEAAAABwAAAAkAAAAKAAAAAwAAAAkAAAAIAAAAFgAAAAwAAAAAAAAAJQAAAAwAAAACAAAADgAAABQAAAAAAAAAEAAAABQAAAA=</Object>
  <Object Id="idInvalidSigLnImg">AQAAAGwAAAAAAAAAAAAAAHMBAACfAAAAAAAAAAAAAAAJGgAAOwsAACBFTUYAAAEAJCAAALAAAAAGAAAAAAAAAAAAAAAAAAAAgAcAADgEAABYAQAAwgAAAAAAAAAAAAAAAAAAAMA/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////AAAAAAAlAAAADAAAAAEAAABMAAAAZAAAAAAAAAAAAAAAcwEAAJ8AAAAAAAAAAAAAAHQBAACgAAAAIQDwAAAAAAAAAAAAAACAPwAAAAAAAAAAAACAPwAAAAAAAAAAAAAAAAAAAAAAAAAAAAAAAAAAAAAAAAAAJQAAAAwAAAAAAACAKAAAAAwAAAABAAAAJwAAABgAAAABAAAAAAAAAP///wAAAAAAJQAAAAwAAAABAAAATAAAAGQAAAAAAAAAAAAAAHMBAACfAAAAAAAAAAAAAAB0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QAAABWAAAAMAAAADsAAACF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UAAABXAAAAJQAAAAwAAAAEAAAAVAAAAJQAAAAxAAAAOwAAALMAAABWAAAAAQAAAFVVj0EmtI9BMQAAADsAAAAMAAAATAAAAAAAAAAAAAAAAAAAAP//////////ZAAAAEoATwBTAEUAIABHAEkATQBFAE4ARQBaAAcAAAAPAAAACwAAAAoAAAAFAAAADgAAAAUAAAASAAAACgAAAA8AAAAKAAAACwAAAEsAAABAAAAAMAAAAAUAAAAgAAAAAQAAAAEAAAAQAAAAAAAAAAAAAAB0AQAAoAAAAAAAAAAAAAAAdAEAAKAAAAAlAAAADAAAAAIAAAAnAAAAGAAAAAUAAAAAAAAA////AAAAAAAlAAAADAAAAAUAAABMAAAAZAAAAAAAAABhAAAAcwEAAJsAAAAAAAAAYQAAAHQ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eAAAAcQAAAAEAAABVVY9BJrSPQQ8AAABhAAAADAAAAEwAAAAAAAAAAAAAAAAAAAD//////////2QAAABKAG8AcwDpACAARwBpAG0AZQBuAGUAegAFAAAACAAAAAYAAAAHAAAABAAAAAkAAAADAAAACwAAAAcAAAAHAAAABwAAAAYAAABLAAAAQAAAADAAAAAFAAAAIAAAAAEAAAABAAAAEAAAAAAAAAAAAAAAdAEAAKAAAAAAAAAAAAAAAHQ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JrSPQQ8AAAB2AAAAEwAAAEwAAAAAAAAAAAAAAAAAAAD//////////3QAAABSAGUAcAByAGUAcwBlAG4AdABhAG4AdABlACAATABlAGcAYQBsAAAACAAAAAcAAAAIAAAABQAAAAcAAAAGAAAABwAAAAcAAAAEAAAABwAAAAcAAAAEAAAABwAAAAQAAAAGAAAABwAAAAgAAAAHAAAAAwAAAEsAAABAAAAAMAAAAAUAAAAgAAAAAQAAAAEAAAAQAAAAAAAAAAAAAAB0AQAAoAAAAAAAAAAAAAAAdAEAAKAAAAAlAAAADAAAAAIAAAAnAAAAGAAAAAUAAAAAAAAA////AAAAAAAlAAAADAAAAAUAAABMAAAAZAAAAA4AAACLAAAAZQEAAJsAAAAOAAAAiwAAAFgBAAARAAAAIQDwAAAAAAAAAAAAAACAPwAAAAAAAAAAAACAPwAAAAAAAAAAAAAAAAAAAAAAAAAAAAAAAAAAAAAAAAAAJQAAAAwAAAAAAACAKAAAAAwAAAAFAAAAJQAAAAwAAAABAAAAGAAAAAwAAAAAAAAAEgAAAAwAAAABAAAAFgAAAAwAAAAAAAAAVAAAAHQBAAAPAAAAiwAAAGQBAACbAAAAAQAAAFVVj0EmtI9BDwAAAIsAAAAxAAAATAAAAAQAAAAOAAAAiwAAAGYBAACcAAAAsAAAAEYAaQByAG0AYQBkAG8AIABwAG8AcgA6ACAASgBPAFMARQAgAE0AQQBOAFUARQBMACAARwBJAE0ARQBOAEUAWgAgAEcAQQBSAEMASQBBACAARABFACAAWgBVANEASQBHAEEAgD8GAAAAAwAAAAUAAAALAAAABwAAAAgAAAAIAAAABAAAAAgAAAAIAAAABQAAAAMAAAAEAAAABQAAAAoAAAAHAAAABwAAAAQAAAAMAAAACAAAAAoAAAAJAAAABwAAAAYAAAAEAAAACQAAAAMAAAAMAAAABwAAAAoAAAAHAAAABwAAAAQAAAAJAAAACAAAAAgAAAAIAAAAAwAAAAgAAAAEAAAACQAAAAcAAAAEAAAABwAAAAkAAAAKAAAAAwAAAAkAAAAI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F3E9AA17FDD7C48A3E50EC59C4AACAB" ma:contentTypeVersion="12" ma:contentTypeDescription="Crear nuevo documento." ma:contentTypeScope="" ma:versionID="f13e22a327862523077bcfb2c74c2894">
  <xsd:schema xmlns:xsd="http://www.w3.org/2001/XMLSchema" xmlns:xs="http://www.w3.org/2001/XMLSchema" xmlns:p="http://schemas.microsoft.com/office/2006/metadata/properties" xmlns:ns2="41cc1881-a68b-4e6a-9686-7b0e8e0860e9" xmlns:ns3="b433d490-52e9-4e55-baa5-b93872e0f2c5" targetNamespace="http://schemas.microsoft.com/office/2006/metadata/properties" ma:root="true" ma:fieldsID="21e7894287a20dcd62b64329d6a00c1f" ns2:_="" ns3:_="">
    <xsd:import namespace="41cc1881-a68b-4e6a-9686-7b0e8e0860e9"/>
    <xsd:import namespace="b433d490-52e9-4e55-baa5-b93872e0f2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Observacion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cc1881-a68b-4e6a-9686-7b0e8e0860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e58a3bd-625b-4c49-b97f-634e1dd41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Observaciones" ma:index="19" nillable="true" ma:displayName="Observaciones " ma:format="Dropdown" ma:internalName="Observacion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33d490-52e9-4e55-baa5-b93872e0f2c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fb8f46b-e885-4866-831e-361df3af10d5}" ma:internalName="TaxCatchAll" ma:showField="CatchAllData" ma:web="b433d490-52e9-4e55-baa5-b93872e0f2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es xmlns="41cc1881-a68b-4e6a-9686-7b0e8e0860e9" xsi:nil="true"/>
    <TaxCatchAll xmlns="b433d490-52e9-4e55-baa5-b93872e0f2c5" xsi:nil="true"/>
    <lcf76f155ced4ddcb4097134ff3c332f xmlns="41cc1881-a68b-4e6a-9686-7b0e8e0860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5762B2-D75E-42C7-8996-DC147FC86C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A8A1BC-61FD-43AA-92BD-0B54E7A9E6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cc1881-a68b-4e6a-9686-7b0e8e0860e9"/>
    <ds:schemaRef ds:uri="b433d490-52e9-4e55-baa5-b93872e0f2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A8A318-6C4B-4331-B749-85F2102EC073}">
  <ds:schemaRefs>
    <ds:schemaRef ds:uri="http://schemas.microsoft.com/office/2006/metadata/properties"/>
    <ds:schemaRef ds:uri="http://schemas.microsoft.com/office/infopath/2007/PartnerControls"/>
    <ds:schemaRef ds:uri="41cc1881-a68b-4e6a-9686-7b0e8e0860e9"/>
    <ds:schemaRef ds:uri="b433d490-52e9-4e55-baa5-b93872e0f2c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 Oviedo</dc:creator>
  <cp:lastModifiedBy>Maria Jose Oviedo</cp:lastModifiedBy>
  <dcterms:created xsi:type="dcterms:W3CDTF">2024-11-05T23:06:54Z</dcterms:created>
  <dcterms:modified xsi:type="dcterms:W3CDTF">2026-03-24T19:30:22Z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0x010100DF3E9AA17FDD7C48A3E50EC59C4AACAB</vt:lpwstr>
  </property>
  <property fmtid="{D5CDD505-2E9C-101B-9397-08002B2CF9AE}" pid="3" name="MediaServiceImageTags">
    <vt:lpwstr/>
  </property>
</Properties>
</file>