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utomaqsaeca-my.sharepoint.com/personal/m_insfran_automaq_com_py/Documents/Escritorio/CONTABILIDAD AUTOMAQ/3 - BALANCES/AÑO 2025/3 - SIV/T1 2025/"/>
    </mc:Choice>
  </mc:AlternateContent>
  <xr:revisionPtr revIDLastSave="44" documentId="10_ncr:200_{408E87C3-ED61-4FDD-B397-1E7AF1C05D4F}" xr6:coauthVersionLast="47" xr6:coauthVersionMax="47" xr10:uidLastSave="{83D13875-4B47-42E5-A70B-2B6BFB410D4F}"/>
  <bookViews>
    <workbookView xWindow="-108" yWindow="-108" windowWidth="23256" windowHeight="12456" xr2:uid="{7CCDFF4F-6797-4185-86E6-5DBEB005CB6A}"/>
  </bookViews>
  <sheets>
    <sheet name="INFORME SOBRE DEUDAS 31.03.2025" sheetId="3" r:id="rId1"/>
    <sheet name="INFORME SOBRE DEUDAS 31.03.2024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1" i="3" l="1"/>
  <c r="C20" i="3" l="1"/>
  <c r="C31" i="3" l="1"/>
  <c r="C25" i="3" l="1"/>
  <c r="C37" i="3"/>
  <c r="C39" i="2"/>
  <c r="C33" i="2"/>
  <c r="C27" i="2"/>
  <c r="C22" i="2"/>
  <c r="C43" i="2" s="1"/>
</calcChain>
</file>

<file path=xl/sharedStrings.xml><?xml version="1.0" encoding="utf-8"?>
<sst xmlns="http://schemas.openxmlformats.org/spreadsheetml/2006/main" count="56" uniqueCount="30">
  <si>
    <r>
      <t xml:space="preserve">Informe respecto al PASIVO de  </t>
    </r>
    <r>
      <rPr>
        <b/>
        <sz val="12"/>
        <color theme="1"/>
        <rFont val="Arial"/>
        <family val="2"/>
      </rPr>
      <t xml:space="preserve">AUTOMOTORES Y MAQUINARIA S.A.E.C.A </t>
    </r>
  </si>
  <si>
    <t>COMPOSICION DEL PASIVO EN GUARANIES</t>
  </si>
  <si>
    <t xml:space="preserve">CUENTAS  </t>
  </si>
  <si>
    <t>Cuentas a Pagar – Préstamos Corrientes</t>
  </si>
  <si>
    <r>
      <t xml:space="preserve">- </t>
    </r>
    <r>
      <rPr>
        <b/>
        <sz val="11"/>
        <color theme="1"/>
        <rFont val="Arial"/>
        <family val="2"/>
      </rPr>
      <t>Bancarias</t>
    </r>
  </si>
  <si>
    <t>Cuentas a Pagar Comerciales – Corrientes</t>
  </si>
  <si>
    <t>Cuentas a Pagar  –  No Corrientes</t>
  </si>
  <si>
    <r>
      <t>-</t>
    </r>
    <r>
      <rPr>
        <sz val="7"/>
        <color theme="1"/>
        <rFont val="Times New Roman"/>
        <family val="1"/>
      </rPr>
      <t xml:space="preserve">  </t>
    </r>
    <r>
      <rPr>
        <b/>
        <sz val="11"/>
        <color theme="1"/>
        <rFont val="Arial"/>
        <family val="2"/>
      </rPr>
      <t>Bonos</t>
    </r>
  </si>
  <si>
    <r>
      <t> </t>
    </r>
    <r>
      <rPr>
        <b/>
        <sz val="11"/>
        <color theme="1"/>
        <rFont val="Arial"/>
        <family val="2"/>
      </rPr>
      <t>Total PASIVO</t>
    </r>
  </si>
  <si>
    <t>Proveedores – GS.</t>
  </si>
  <si>
    <t>Proveedores  - USD y EUROS</t>
  </si>
  <si>
    <t>Acreedores Varios – GS.</t>
  </si>
  <si>
    <t>Provisiones Varias</t>
  </si>
  <si>
    <t xml:space="preserve">Jorge D. PECCI MILTOS </t>
  </si>
  <si>
    <t>PRESIDENTE</t>
  </si>
  <si>
    <t>…........................................</t>
  </si>
  <si>
    <t xml:space="preserve"> - Bancarias (Prestamo del Exterior)</t>
  </si>
  <si>
    <t>BANCO CONTINENTAL - GS</t>
  </si>
  <si>
    <t>BANCO ITAU - GS</t>
  </si>
  <si>
    <t>BANCO GNB - GS</t>
  </si>
  <si>
    <t>BANCO GNB - USD</t>
  </si>
  <si>
    <t>BANCOP - USD</t>
  </si>
  <si>
    <t>BANCO INTERAMERICANO DE DESARROLLO - USD</t>
  </si>
  <si>
    <t>BONOS EMITIDOS - GS</t>
  </si>
  <si>
    <t>BONOS EMITIDOS - USD</t>
  </si>
  <si>
    <t>INFORME SOBRE DEUDAS AL 31/03/2024</t>
  </si>
  <si>
    <t>según Informe de Auditoría Externa, de los Estados Contables al 31 de marzo 2024.</t>
  </si>
  <si>
    <t>BANCO ATLAS - GS</t>
  </si>
  <si>
    <t>INFORME SOBRE DEUDAS AL 31.03.2025</t>
  </si>
  <si>
    <t>según Informe de Auditoría Externa, de los Estados Contables al 31 de marzo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</si>
</sst>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4" formatCode="#,##0_);\(#,##0\);&quot; &quot;"/>
    <numFmt numFmtId="165" formatCode="dd/mm/yyyy;@"/>
  </numFmts>
  <fonts count="10" x14ac:knownFonts="1">
    <font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Times New Roman"/>
      <family val="1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7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1" fontId="9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 indent="2"/>
    </xf>
    <xf numFmtId="0" fontId="6" fillId="0" borderId="2" xfId="0" applyFont="1" applyBorder="1" applyAlignment="1">
      <alignment horizontal="left" vertical="center" wrapText="1" indent="3"/>
    </xf>
    <xf numFmtId="0" fontId="6" fillId="0" borderId="1" xfId="0" applyFont="1" applyBorder="1" applyAlignment="1">
      <alignment vertical="center" wrapText="1"/>
    </xf>
    <xf numFmtId="0" fontId="0" fillId="0" borderId="2" xfId="0" applyBorder="1"/>
    <xf numFmtId="0" fontId="5" fillId="0" borderId="6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164" fontId="0" fillId="0" borderId="0" xfId="0" applyNumberFormat="1"/>
    <xf numFmtId="0" fontId="4" fillId="0" borderId="0" xfId="0" applyFont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3" fontId="6" fillId="0" borderId="2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41" fontId="6" fillId="0" borderId="2" xfId="0" applyNumberFormat="1" applyFont="1" applyBorder="1" applyAlignment="1">
      <alignment horizontal="right" vertical="center" wrapText="1"/>
    </xf>
    <xf numFmtId="3" fontId="5" fillId="0" borderId="0" xfId="0" applyNumberFormat="1" applyFont="1" applyAlignment="1">
      <alignment horizontal="right" vertical="center" wrapText="1"/>
    </xf>
    <xf numFmtId="0" fontId="8" fillId="0" borderId="0" xfId="0" applyFont="1"/>
    <xf numFmtId="3" fontId="0" fillId="0" borderId="0" xfId="0" applyNumberFormat="1"/>
    <xf numFmtId="41" fontId="0" fillId="0" borderId="0" xfId="1" applyFont="1"/>
    <xf numFmtId="41" fontId="0" fillId="0" borderId="0" xfId="0" applyNumberFormat="1"/>
    <xf numFmtId="165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152400</xdr:rowOff>
    </xdr:from>
    <xdr:to>
      <xdr:col>1</xdr:col>
      <xdr:colOff>1905792</xdr:colOff>
      <xdr:row>3</xdr:row>
      <xdr:rowOff>43034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086DB9D-327B-426A-AFEA-FB0549F72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52400"/>
          <a:ext cx="2273803" cy="4621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152400</xdr:rowOff>
    </xdr:from>
    <xdr:to>
      <xdr:col>1</xdr:col>
      <xdr:colOff>1683253</xdr:colOff>
      <xdr:row>3</xdr:row>
      <xdr:rowOff>43034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DBBAF83-A1D8-414E-A3BB-A4A284026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52400"/>
          <a:ext cx="2273803" cy="4621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A3840-85F6-4448-9AE4-31BFA866EC99}">
  <sheetPr>
    <pageSetUpPr fitToPage="1"/>
  </sheetPr>
  <dimension ref="B6:F50"/>
  <sheetViews>
    <sheetView showGridLines="0" tabSelected="1" zoomScale="110" zoomScaleNormal="110" workbookViewId="0">
      <selection activeCell="E8" sqref="E8:E9"/>
    </sheetView>
  </sheetViews>
  <sheetFormatPr baseColWidth="10" defaultRowHeight="14.4" x14ac:dyDescent="0.3"/>
  <cols>
    <col min="1" max="1" width="6.6640625" customWidth="1"/>
    <col min="2" max="2" width="66.109375" customWidth="1"/>
    <col min="3" max="3" width="26.33203125" customWidth="1"/>
    <col min="4" max="4" width="9.44140625" customWidth="1"/>
    <col min="5" max="5" width="18.109375" customWidth="1"/>
    <col min="6" max="6" width="17.109375" bestFit="1" customWidth="1"/>
  </cols>
  <sheetData>
    <row r="6" spans="2:4" ht="18" x14ac:dyDescent="0.35">
      <c r="B6" s="27" t="s">
        <v>28</v>
      </c>
      <c r="C6" s="27"/>
    </row>
    <row r="8" spans="2:4" ht="15.6" x14ac:dyDescent="0.3">
      <c r="B8" s="1" t="s">
        <v>0</v>
      </c>
    </row>
    <row r="9" spans="2:4" ht="15" x14ac:dyDescent="0.3">
      <c r="B9" s="1" t="s">
        <v>29</v>
      </c>
      <c r="C9" s="1"/>
    </row>
    <row r="10" spans="2:4" ht="15" x14ac:dyDescent="0.3">
      <c r="B10" s="1"/>
    </row>
    <row r="11" spans="2:4" ht="15.6" x14ac:dyDescent="0.3">
      <c r="B11" s="28" t="s">
        <v>1</v>
      </c>
      <c r="C11" s="29"/>
    </row>
    <row r="12" spans="2:4" ht="15" x14ac:dyDescent="0.3">
      <c r="B12" s="2"/>
      <c r="C12" s="13"/>
    </row>
    <row r="13" spans="2:4" x14ac:dyDescent="0.3">
      <c r="B13" s="3" t="s">
        <v>2</v>
      </c>
      <c r="C13" s="26">
        <v>45747</v>
      </c>
    </row>
    <row r="14" spans="2:4" ht="21" customHeight="1" x14ac:dyDescent="0.3">
      <c r="B14" s="4" t="s">
        <v>3</v>
      </c>
      <c r="C14" s="14"/>
    </row>
    <row r="15" spans="2:4" x14ac:dyDescent="0.3">
      <c r="B15" s="5" t="s">
        <v>4</v>
      </c>
      <c r="C15" s="5"/>
    </row>
    <row r="16" spans="2:4" x14ac:dyDescent="0.3">
      <c r="B16" s="6" t="s">
        <v>19</v>
      </c>
      <c r="C16" s="15">
        <v>20000000000</v>
      </c>
      <c r="D16" s="22"/>
    </row>
    <row r="17" spans="2:6" x14ac:dyDescent="0.3">
      <c r="B17" s="6" t="s">
        <v>17</v>
      </c>
      <c r="C17" s="15">
        <v>25000000000</v>
      </c>
    </row>
    <row r="18" spans="2:6" x14ac:dyDescent="0.3">
      <c r="B18" s="6" t="s">
        <v>27</v>
      </c>
      <c r="C18" s="15">
        <v>22002200000</v>
      </c>
    </row>
    <row r="19" spans="2:6" x14ac:dyDescent="0.3">
      <c r="B19" s="6" t="s">
        <v>18</v>
      </c>
      <c r="C19" s="15">
        <v>28000000000</v>
      </c>
    </row>
    <row r="20" spans="2:6" x14ac:dyDescent="0.3">
      <c r="B20" s="6"/>
      <c r="C20" s="16">
        <f>SUM(C16:C19)</f>
        <v>95002200000</v>
      </c>
      <c r="D20" s="24"/>
      <c r="F20" s="24"/>
    </row>
    <row r="21" spans="2:6" x14ac:dyDescent="0.3">
      <c r="B21" s="4"/>
      <c r="C21" s="17"/>
    </row>
    <row r="22" spans="2:6" ht="21" customHeight="1" x14ac:dyDescent="0.3">
      <c r="B22" s="4" t="s">
        <v>3</v>
      </c>
      <c r="C22" s="18"/>
    </row>
    <row r="23" spans="2:6" x14ac:dyDescent="0.3">
      <c r="B23" s="4" t="s">
        <v>16</v>
      </c>
      <c r="C23" s="18"/>
    </row>
    <row r="24" spans="2:6" x14ac:dyDescent="0.3">
      <c r="B24" s="6" t="s">
        <v>22</v>
      </c>
      <c r="C24" s="15">
        <v>119760000000</v>
      </c>
      <c r="D24" s="22"/>
    </row>
    <row r="25" spans="2:6" x14ac:dyDescent="0.3">
      <c r="B25" s="9"/>
      <c r="C25" s="16">
        <f>SUM(C24)</f>
        <v>119760000000</v>
      </c>
      <c r="D25" s="22"/>
    </row>
    <row r="26" spans="2:6" x14ac:dyDescent="0.3">
      <c r="B26" s="9"/>
      <c r="C26" s="18"/>
      <c r="D26" s="22"/>
    </row>
    <row r="27" spans="2:6" x14ac:dyDescent="0.3">
      <c r="B27" s="4" t="s">
        <v>5</v>
      </c>
      <c r="C27" s="19"/>
      <c r="D27" s="22"/>
    </row>
    <row r="28" spans="2:6" x14ac:dyDescent="0.3">
      <c r="B28" s="6" t="s">
        <v>9</v>
      </c>
      <c r="C28" s="20">
        <v>7787187608</v>
      </c>
      <c r="D28" s="22"/>
    </row>
    <row r="29" spans="2:6" x14ac:dyDescent="0.3">
      <c r="B29" s="6" t="s">
        <v>10</v>
      </c>
      <c r="C29" s="20">
        <v>93104051000</v>
      </c>
      <c r="D29" s="22"/>
    </row>
    <row r="30" spans="2:6" x14ac:dyDescent="0.3">
      <c r="B30" s="6" t="s">
        <v>11</v>
      </c>
      <c r="C30" s="15">
        <v>3821085656</v>
      </c>
      <c r="D30" s="22"/>
    </row>
    <row r="31" spans="2:6" x14ac:dyDescent="0.3">
      <c r="B31" s="5"/>
      <c r="C31" s="16">
        <f>SUM(C28:C30)</f>
        <v>104712324264</v>
      </c>
      <c r="D31" s="22"/>
      <c r="F31" s="12"/>
    </row>
    <row r="32" spans="2:6" x14ac:dyDescent="0.3">
      <c r="B32" s="5"/>
      <c r="C32" s="18"/>
      <c r="D32" s="22"/>
    </row>
    <row r="33" spans="2:6" x14ac:dyDescent="0.3">
      <c r="B33" s="4" t="s">
        <v>6</v>
      </c>
      <c r="C33" s="19"/>
      <c r="D33" s="22"/>
    </row>
    <row r="34" spans="2:6" x14ac:dyDescent="0.3">
      <c r="B34" s="5" t="s">
        <v>7</v>
      </c>
      <c r="C34" s="19"/>
      <c r="D34" s="22"/>
    </row>
    <row r="35" spans="2:6" x14ac:dyDescent="0.3">
      <c r="B35" s="7" t="s">
        <v>23</v>
      </c>
      <c r="C35" s="20">
        <v>60000000000</v>
      </c>
      <c r="D35" s="22"/>
    </row>
    <row r="36" spans="2:6" x14ac:dyDescent="0.3">
      <c r="B36" s="7" t="s">
        <v>24</v>
      </c>
      <c r="C36" s="20">
        <v>79840000000</v>
      </c>
      <c r="D36" s="22"/>
    </row>
    <row r="37" spans="2:6" x14ac:dyDescent="0.3">
      <c r="B37" s="4"/>
      <c r="C37" s="16">
        <f>SUM(C35:C36)</f>
        <v>139840000000</v>
      </c>
      <c r="D37" s="22"/>
    </row>
    <row r="38" spans="2:6" x14ac:dyDescent="0.3">
      <c r="B38" s="10"/>
      <c r="C38" s="18"/>
      <c r="E38" s="25"/>
    </row>
    <row r="39" spans="2:6" x14ac:dyDescent="0.3">
      <c r="B39" s="4" t="s">
        <v>12</v>
      </c>
      <c r="C39" s="16">
        <v>26487049287</v>
      </c>
      <c r="D39" s="23"/>
      <c r="E39" s="23"/>
    </row>
    <row r="40" spans="2:6" x14ac:dyDescent="0.3">
      <c r="B40" s="6"/>
      <c r="C40" s="18"/>
    </row>
    <row r="41" spans="2:6" x14ac:dyDescent="0.3">
      <c r="B41" s="8" t="s">
        <v>8</v>
      </c>
      <c r="C41" s="16">
        <f>+C20+C25+C31+C37+C39</f>
        <v>485801573551</v>
      </c>
      <c r="F41" s="12"/>
    </row>
    <row r="42" spans="2:6" x14ac:dyDescent="0.3">
      <c r="B42" s="11"/>
      <c r="C42" s="24"/>
    </row>
    <row r="43" spans="2:6" x14ac:dyDescent="0.3">
      <c r="B43" s="11"/>
      <c r="C43" s="23"/>
    </row>
    <row r="44" spans="2:6" x14ac:dyDescent="0.3">
      <c r="B44" s="11"/>
    </row>
    <row r="45" spans="2:6" x14ac:dyDescent="0.3">
      <c r="B45" s="11"/>
    </row>
    <row r="46" spans="2:6" x14ac:dyDescent="0.3">
      <c r="B46" s="11"/>
      <c r="C46" s="21"/>
    </row>
    <row r="47" spans="2:6" x14ac:dyDescent="0.3">
      <c r="B47" s="11"/>
      <c r="C47" s="21"/>
    </row>
    <row r="48" spans="2:6" x14ac:dyDescent="0.3">
      <c r="B48" s="30" t="s">
        <v>15</v>
      </c>
      <c r="C48" s="30"/>
    </row>
    <row r="49" spans="2:3" x14ac:dyDescent="0.3">
      <c r="B49" s="31" t="s">
        <v>13</v>
      </c>
      <c r="C49" s="31"/>
    </row>
    <row r="50" spans="2:3" x14ac:dyDescent="0.3">
      <c r="B50" s="32" t="s">
        <v>14</v>
      </c>
      <c r="C50" s="32"/>
    </row>
  </sheetData>
  <mergeCells count="5">
    <mergeCell ref="B6:C6"/>
    <mergeCell ref="B11:C11"/>
    <mergeCell ref="B48:C48"/>
    <mergeCell ref="B49:C49"/>
    <mergeCell ref="B50:C50"/>
  </mergeCells>
  <pageMargins left="0.7" right="0.7" top="0.75" bottom="0.75" header="0.3" footer="0.3"/>
  <pageSetup scale="9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C8632-8AA7-4912-8039-7EF1116E9703}">
  <sheetPr>
    <pageSetUpPr fitToPage="1"/>
  </sheetPr>
  <dimension ref="B6:F52"/>
  <sheetViews>
    <sheetView topLeftCell="A29" workbookViewId="0">
      <selection activeCell="B37" sqref="B37"/>
    </sheetView>
  </sheetViews>
  <sheetFormatPr baseColWidth="10" defaultRowHeight="14.4" x14ac:dyDescent="0.3"/>
  <cols>
    <col min="1" max="1" width="9.88671875" customWidth="1"/>
    <col min="2" max="2" width="66.109375" customWidth="1"/>
    <col min="3" max="3" width="18.33203125" bestFit="1" customWidth="1"/>
    <col min="4" max="4" width="14.88671875" customWidth="1"/>
    <col min="5" max="5" width="18.109375" customWidth="1"/>
    <col min="6" max="6" width="17.109375" bestFit="1" customWidth="1"/>
  </cols>
  <sheetData>
    <row r="6" spans="2:4" ht="18" x14ac:dyDescent="0.35">
      <c r="B6" s="27" t="s">
        <v>25</v>
      </c>
      <c r="C6" s="27"/>
    </row>
    <row r="8" spans="2:4" ht="15.6" x14ac:dyDescent="0.3">
      <c r="B8" s="1" t="s">
        <v>0</v>
      </c>
    </row>
    <row r="9" spans="2:4" ht="15" x14ac:dyDescent="0.3">
      <c r="B9" s="1" t="s">
        <v>26</v>
      </c>
      <c r="C9" s="1"/>
    </row>
    <row r="10" spans="2:4" ht="15" x14ac:dyDescent="0.3">
      <c r="B10" s="1"/>
    </row>
    <row r="11" spans="2:4" ht="15.6" x14ac:dyDescent="0.3">
      <c r="B11" s="28" t="s">
        <v>1</v>
      </c>
      <c r="C11" s="29"/>
    </row>
    <row r="12" spans="2:4" ht="15" x14ac:dyDescent="0.3">
      <c r="B12" s="2"/>
      <c r="C12" s="13"/>
    </row>
    <row r="13" spans="2:4" x14ac:dyDescent="0.3">
      <c r="B13" s="3" t="s">
        <v>2</v>
      </c>
      <c r="C13" s="26">
        <v>45382</v>
      </c>
    </row>
    <row r="14" spans="2:4" ht="21" customHeight="1" x14ac:dyDescent="0.3">
      <c r="B14" s="4" t="s">
        <v>3</v>
      </c>
      <c r="C14" s="14"/>
    </row>
    <row r="15" spans="2:4" x14ac:dyDescent="0.3">
      <c r="B15" s="5" t="s">
        <v>4</v>
      </c>
      <c r="C15" s="5"/>
    </row>
    <row r="16" spans="2:4" x14ac:dyDescent="0.3">
      <c r="B16" s="6" t="s">
        <v>19</v>
      </c>
      <c r="C16" s="15">
        <v>50000000000</v>
      </c>
      <c r="D16" s="22"/>
    </row>
    <row r="17" spans="2:6" x14ac:dyDescent="0.3">
      <c r="B17" s="6" t="s">
        <v>20</v>
      </c>
      <c r="C17" s="15">
        <v>14824000000</v>
      </c>
    </row>
    <row r="18" spans="2:6" x14ac:dyDescent="0.3">
      <c r="B18" s="6" t="s">
        <v>21</v>
      </c>
      <c r="C18" s="15">
        <v>7412000000</v>
      </c>
    </row>
    <row r="19" spans="2:6" x14ac:dyDescent="0.3">
      <c r="B19" s="6" t="s">
        <v>17</v>
      </c>
      <c r="C19" s="15">
        <v>35000000000</v>
      </c>
    </row>
    <row r="20" spans="2:6" x14ac:dyDescent="0.3">
      <c r="B20" s="6" t="s">
        <v>18</v>
      </c>
      <c r="C20" s="15">
        <v>35000000000</v>
      </c>
    </row>
    <row r="21" spans="2:6" x14ac:dyDescent="0.3">
      <c r="B21" s="6" t="s">
        <v>27</v>
      </c>
      <c r="C21" s="15">
        <v>22001100000</v>
      </c>
    </row>
    <row r="22" spans="2:6" x14ac:dyDescent="0.3">
      <c r="B22" s="6"/>
      <c r="C22" s="16">
        <f>SUM(C16:C21)</f>
        <v>164237100000</v>
      </c>
      <c r="D22" s="24"/>
      <c r="F22" s="24"/>
    </row>
    <row r="23" spans="2:6" x14ac:dyDescent="0.3">
      <c r="B23" s="4"/>
      <c r="C23" s="17"/>
    </row>
    <row r="24" spans="2:6" ht="21" customHeight="1" x14ac:dyDescent="0.3">
      <c r="B24" s="4" t="s">
        <v>3</v>
      </c>
      <c r="C24" s="18"/>
    </row>
    <row r="25" spans="2:6" x14ac:dyDescent="0.3">
      <c r="B25" s="4" t="s">
        <v>16</v>
      </c>
      <c r="C25" s="18"/>
    </row>
    <row r="26" spans="2:6" x14ac:dyDescent="0.3">
      <c r="B26" s="6" t="s">
        <v>22</v>
      </c>
      <c r="C26" s="15">
        <v>111180000000</v>
      </c>
      <c r="D26" s="22"/>
    </row>
    <row r="27" spans="2:6" x14ac:dyDescent="0.3">
      <c r="B27" s="9"/>
      <c r="C27" s="16">
        <f>SUM(C26)</f>
        <v>111180000000</v>
      </c>
      <c r="D27" s="22"/>
    </row>
    <row r="28" spans="2:6" x14ac:dyDescent="0.3">
      <c r="B28" s="9"/>
      <c r="C28" s="18"/>
      <c r="D28" s="22"/>
    </row>
    <row r="29" spans="2:6" x14ac:dyDescent="0.3">
      <c r="B29" s="4" t="s">
        <v>5</v>
      </c>
      <c r="C29" s="19"/>
      <c r="D29" s="22"/>
    </row>
    <row r="30" spans="2:6" x14ac:dyDescent="0.3">
      <c r="B30" s="6" t="s">
        <v>9</v>
      </c>
      <c r="C30" s="20">
        <v>8391207503</v>
      </c>
      <c r="D30" s="22"/>
    </row>
    <row r="31" spans="2:6" x14ac:dyDescent="0.3">
      <c r="B31" s="6" t="s">
        <v>10</v>
      </c>
      <c r="C31" s="20">
        <v>174584755861</v>
      </c>
      <c r="D31" s="22"/>
    </row>
    <row r="32" spans="2:6" x14ac:dyDescent="0.3">
      <c r="B32" s="6" t="s">
        <v>11</v>
      </c>
      <c r="C32" s="15">
        <v>262536704</v>
      </c>
      <c r="D32" s="22"/>
    </row>
    <row r="33" spans="2:6" x14ac:dyDescent="0.3">
      <c r="B33" s="5"/>
      <c r="C33" s="16">
        <f>SUM(C30:C32)</f>
        <v>183238500068</v>
      </c>
      <c r="D33" s="22"/>
      <c r="F33" s="12"/>
    </row>
    <row r="34" spans="2:6" x14ac:dyDescent="0.3">
      <c r="B34" s="5"/>
      <c r="C34" s="18"/>
      <c r="D34" s="22"/>
    </row>
    <row r="35" spans="2:6" x14ac:dyDescent="0.3">
      <c r="B35" s="4" t="s">
        <v>6</v>
      </c>
      <c r="C35" s="19"/>
      <c r="D35" s="22"/>
    </row>
    <row r="36" spans="2:6" x14ac:dyDescent="0.3">
      <c r="B36" s="5" t="s">
        <v>7</v>
      </c>
      <c r="C36" s="19"/>
      <c r="D36" s="22"/>
    </row>
    <row r="37" spans="2:6" x14ac:dyDescent="0.3">
      <c r="B37" s="7" t="s">
        <v>23</v>
      </c>
      <c r="C37" s="20">
        <v>60000000000</v>
      </c>
      <c r="D37" s="22"/>
    </row>
    <row r="38" spans="2:6" x14ac:dyDescent="0.3">
      <c r="B38" s="7" t="s">
        <v>24</v>
      </c>
      <c r="C38" s="20">
        <v>74120000000</v>
      </c>
      <c r="D38" s="22"/>
    </row>
    <row r="39" spans="2:6" x14ac:dyDescent="0.3">
      <c r="B39" s="4"/>
      <c r="C39" s="16">
        <f>SUM(C37:C38)</f>
        <v>134120000000</v>
      </c>
      <c r="D39" s="22"/>
    </row>
    <row r="40" spans="2:6" x14ac:dyDescent="0.3">
      <c r="B40" s="10"/>
      <c r="C40" s="18"/>
      <c r="E40" s="25"/>
    </row>
    <row r="41" spans="2:6" x14ac:dyDescent="0.3">
      <c r="B41" s="4" t="s">
        <v>12</v>
      </c>
      <c r="C41" s="16">
        <v>24324444330</v>
      </c>
      <c r="D41" s="23"/>
      <c r="E41" s="23"/>
    </row>
    <row r="42" spans="2:6" x14ac:dyDescent="0.3">
      <c r="B42" s="6"/>
      <c r="C42" s="18"/>
    </row>
    <row r="43" spans="2:6" x14ac:dyDescent="0.3">
      <c r="B43" s="8" t="s">
        <v>8</v>
      </c>
      <c r="C43" s="16">
        <f>+C22+C27+C33+C39+C41</f>
        <v>617100044398</v>
      </c>
      <c r="F43" s="12"/>
    </row>
    <row r="44" spans="2:6" x14ac:dyDescent="0.3">
      <c r="B44" s="11"/>
    </row>
    <row r="45" spans="2:6" x14ac:dyDescent="0.3">
      <c r="B45" s="11"/>
      <c r="C45" s="23"/>
    </row>
    <row r="46" spans="2:6" x14ac:dyDescent="0.3">
      <c r="B46" s="11"/>
    </row>
    <row r="47" spans="2:6" x14ac:dyDescent="0.3">
      <c r="B47" s="11"/>
    </row>
    <row r="48" spans="2:6" x14ac:dyDescent="0.3">
      <c r="B48" s="11"/>
      <c r="C48" s="21"/>
    </row>
    <row r="49" spans="2:3" x14ac:dyDescent="0.3">
      <c r="B49" s="11"/>
      <c r="C49" s="21"/>
    </row>
    <row r="50" spans="2:3" x14ac:dyDescent="0.3">
      <c r="B50" s="30" t="s">
        <v>15</v>
      </c>
      <c r="C50" s="30"/>
    </row>
    <row r="51" spans="2:3" x14ac:dyDescent="0.3">
      <c r="B51" s="31" t="s">
        <v>13</v>
      </c>
      <c r="C51" s="31"/>
    </row>
    <row r="52" spans="2:3" x14ac:dyDescent="0.3">
      <c r="B52" s="32" t="s">
        <v>14</v>
      </c>
      <c r="C52" s="32"/>
    </row>
  </sheetData>
  <mergeCells count="5">
    <mergeCell ref="B6:C6"/>
    <mergeCell ref="B11:C11"/>
    <mergeCell ref="B50:C50"/>
    <mergeCell ref="B51:C51"/>
    <mergeCell ref="B52:C52"/>
  </mergeCells>
  <pageMargins left="0.7" right="0.7" top="0.75" bottom="0.75" header="0.3" footer="0.3"/>
  <pageSetup scale="95" fitToHeight="0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TU1bchneU423JswwNC4clyUU7dWbANFJNFxzl3g0BWE=</DigestValue>
    </Reference>
    <Reference Type="http://www.w3.org/2000/09/xmldsig#Object" URI="#idOfficeObject">
      <DigestMethod Algorithm="http://www.w3.org/2001/04/xmlenc#sha256"/>
      <DigestValue>yLHCFNx6y2nhpBgNY5HSljSlXVMzkrbXh7RturURiZw=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QJZPlZapG6/AwfADee9VsJ7DzevKoIggqjSnQxD1uZY=</DigestValue>
    </Reference>
  </SignedInfo>
  <SignatureValue>D5wKGN/OEOlT9c2Fy2eRB9CbpjHPaLkvKY3xUfqklAFgG9OKzXy/sVboxDoDIFcOADaUHGr0lSx/
qFqhFZQqQdfvujGkE5eNQLkVxDIPGm7yXN6f/6Dx4azvQ4E1+09xFATbit97zIy9InP+JrBdoanv
0XdFWh/s94o+kTrATDBw19ncf1X5N/EFZU/fAyv0PIHfxfO7yhkgOLeAqo6Dc/X8sGhYJV7E+ZU7
Cu7IAaLaIY0VY6KDpyyndADPenCH/8XagRKQE7vlT+caJNwO0jfYxOjx0EJotL7iExVm3EFo+W/V
J3d8z0z77XDiJc7A79WAW7EW1/NNjoRdNpV0Pg==</SignatureValue>
  <KeyInfo>
    <X509Data>
      <X509Certificate>MIIIgzCCBmugAwIBAgIIIGEU8DLOrPAwDQYJKoZIhvcNAQELBQAwWjEaMBgGA1UEAwwRQ0EtRE9DVU1FTlRBIFMuQS4xFjAUBgNVBAUTDVJVQzgwMDUwMTcyLTExFzAVBgNVBAoMDkRPQ1VNRU5UQSBTLkEuMQswCQYDVQQGEwJQWTAeFw0yMzA3MDQxNjI3MDBaFw0yNTA3MDMxNjI3MDBaMIG2MSIwIAYDVQQDDBlKT1JHRSBEQU5JRUwgUEVDQ0kgTUlMVE9TMREwDwYDVQQFEwhDSTU2ODU1OTEVMBMGA1UEKgwMSk9SR0UgREFOSUVMMRUwEwYDVQQEDAxQRUNDSSBNSUxUT1MxCzAJBgNVBAsMAkYyMTUwMwYDVQQKDCxDRVJUSUZJQ0FETyBDVUFMSUZJQ0FETyBERSBGSVJNQSBFTEVDVFJPTklDQTELMAkGA1UEBhMCUFkwggEiMA0GCSqGSIb3DQEBAQUAA4IBDwAwggEKAoIBAQCrwfEgMMFsLRhO3mp+8mMaD9o/Oqz6t2jIjYuCFNOR0m6jdXxB/XLYM/Cm67U6zFLLcAbmkYAqLbaDF+R4jgq8Lg9d4Ks0UruqYDg9zK+ljfp6xZLrO9qTzu/059v/bTlC1z9sAMkbjGOGaAen5yeq//MvFXPTUYSHD653LCYRuQJ97y/R25BhFnA/ZeCizudaHzuKdL8On4SxoJex5QJGSyWvre+YagsfYdQFlzHGzDKBhFBfZDDf0VMo1v+J991Zxi8uLmhtmGUs+zzK1DHsuH5IJb+ts1QhL52E6oHMJUddnnkhpwA78DgmeAn9QOdZrr6JyETObEkhwLBBJCGR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qb3JnZS5wZWNjaUBhdXRvbWFx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YZhb+bmGJJz3/m0Rgy46DDLbSNMA4GA1UdDwEB/wQEAwIF4DANBgkqhkiG9w0BAQsFAAOCAgEAOO9kZHvTmCvwdhb3frVieK/fsZYQMv/qk3c3qKcrl3aPCPa0aEQdoP8TwaIYF+j6wXh9ffjw0b0STpWhMH3Vjcc+rvdLCzXgEToP5d+hozMLVUC/gAuJlBk7unsLMc+AHnGfRFUeP2MDG85VLUlg6RPKFv2AAkQCDDUN7Anj4KAfy2Yr+JUULiy8K1XkLXbBLFYhzF0dRTviAevJe7Ujdn766xUkdJ1K89VdaCK2JBOKV2cfOkW8zoL/zN46Ounqe3zaW149NKNpO9tHJ+BsbxrE7vOdEY/lMnHxcv2oFKrpfbywUM0T1ti52zgvlMJ36gOUxP9qs1mxWCStB/V+ReAXUYOYHMYwXdzHobI99rBKZ/raa9viHszJf4Imd9v1xyUtgJ507gVYiijlzB2Nnam0r2uLQqpXSnUCMnTb5tYbHm+dKAe1jCp3Yb715cDlFlWkBY5Rb6AwUgb05wRZ0tUE8JSfc+faFsfOMaPotxAROWp5za4WFttNUfQRMzEo+lPEfF0hxtDZr0AU64B2Lfcmxm3mBsrzzItdN0iFbCkDvCiG71xwxhcJaaaxirTfX8Bix9fN/0BFpgCX8zIHX6d9ZIBtcVr/HOykE8mBSOym62hDv41w5mfT2B2b6id14m5QV4ux7OTBiBBmlJOIsmWh7bpHethNv1OQ2iBwTRA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JiqIkgvNLSRapjk286CpZ6hqlCVWlOExp3Qpa5WdlEk=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izSzUipu1oFIeR7jta3Zt8xn6YDcrrEWumF4BFNdYGY=</DigestValue>
      </Reference>
      <Reference URI="/xl/drawings/drawing2.xml?ContentType=application/vnd.openxmlformats-officedocument.drawing+xml">
        <DigestMethod Algorithm="http://www.w3.org/2001/04/xmlenc#sha256"/>
        <DigestValue>vAh9jxxgU38Ly3/sfBZxlS40LMM3sF5XUg+3y8Ngbo0=</DigestValue>
      </Reference>
      <Reference URI="/xl/media/image1.png?ContentType=image/png">
        <DigestMethod Algorithm="http://www.w3.org/2001/04/xmlenc#sha256"/>
        <DigestValue>OBS/GSeyF2sZXNuBmCc7CNlQTwyk5CMCmS1rhn6hYe8=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eXinry0BgOfqpnOxZkG15/zHzoDZyVJMplCbUowoB9E=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MaWlo5TvgV/DvUfnuAxywIbjQttiftL82bDlG2UZQNg=</DigestValue>
      </Reference>
      <Reference URI="/xl/sharedStrings.xml?ContentType=application/vnd.openxmlformats-officedocument.spreadsheetml.sharedStrings+xml">
        <DigestMethod Algorithm="http://www.w3.org/2001/04/xmlenc#sha256"/>
        <DigestValue>JA9OJT0QcbijWax3zcnzw8PEuTfzFCHWtJiCdzGtngM=</DigestValue>
      </Reference>
      <Reference URI="/xl/styles.xml?ContentType=application/vnd.openxmlformats-officedocument.spreadsheetml.styles+xml">
        <DigestMethod Algorithm="http://www.w3.org/2001/04/xmlenc#sha256"/>
        <DigestValue>islPW6k3eoa48CQtl87Chr+L56Ty+Iu97me4sWm4L/g=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3cmasr8y+Zd8koKeQrAvk0MxqTEx4CPP8YWL72ytZh8=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sheet1.xml?ContentType=application/vnd.openxmlformats-officedocument.spreadsheetml.worksheet+xml">
        <DigestMethod Algorithm="http://www.w3.org/2001/04/xmlenc#sha256"/>
        <DigestValue>YPfK0GWzChhyXpx17hFxlV8FZKo2ANSVnUgvEylxyQs=</DigestValue>
      </Reference>
      <Reference URI="/xl/worksheets/sheet2.xml?ContentType=application/vnd.openxmlformats-officedocument.spreadsheetml.worksheet+xml">
        <DigestMethod Algorithm="http://www.w3.org/2001/04/xmlenc#sha256"/>
        <DigestValue>g4pLLca42ApdLEXYXRZL7gUkWGwf9J1+J2rg3cKvmxM=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2025-05-13T15:13:05Z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16.0.18623/26</OfficeVersion>
          <ApplicationVersion>16.0.18623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2025-05-13T15:13:05Z</xd:SigningTime>
          <xd:SigningCertificate>
            <xd:Cert>
              <xd:CertDigest>
                <DigestMethod Algorithm="http://www.w3.org/2001/04/xmlenc#sha256"/>
                <DigestValue>K3/X1fR4UamuaFwQhyld7WqDkHaWIqhm/oWPRyNssUA=</DigestValue>
              </xd:CertDigest>
              <xd:IssuerSerial>
                <X509IssuerName>C=PY, O=DOCUMENTA S.A., SERIALNUMBER=RUC80050172-1, CN=CA-DOCUMENTA S.A.</X509IssuerName>
                <X509SerialNumber>2333169103831739632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INFORME SOBRE DEUDAS 31.03.2025</vt:lpstr>
      <vt:lpstr>INFORME SOBRE DEUDAS 31.03.2024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Automaq</dc:creator>
  <cp:lastModifiedBy>Mariela Sofía INSFRAN ORIHUELA</cp:lastModifiedBy>
  <cp:lastPrinted>2025-05-13T13:51:36Z</cp:lastPrinted>
  <dcterms:created xsi:type="dcterms:W3CDTF">2021-01-04T16:41:58Z</dcterms:created>
  <dcterms:modified xsi:type="dcterms:W3CDTF">2025-05-13T14:10:58Z</dcterms:modified>
</cp:coreProperties>
</file>