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2019\Contabilidad\BVA_SIV\Informes\2026\03_Marzo_2026\"/>
    </mc:Choice>
  </mc:AlternateContent>
  <xr:revisionPtr revIDLastSave="0" documentId="13_ncr:1_{E23F9BEE-BFCF-4F3C-9A43-072D2F3A8F8D}" xr6:coauthVersionLast="47" xr6:coauthVersionMax="47" xr10:uidLastSave="{00000000-0000-0000-0000-000000000000}"/>
  <bookViews>
    <workbookView xWindow="-108" yWindow="-108" windowWidth="23256" windowHeight="12456" xr2:uid="{5D58CAD8-0782-4AFE-AA7E-A3B90CF8BE35}"/>
  </bookViews>
  <sheets>
    <sheet name="Información General" sheetId="1" r:id="rId1"/>
  </sheets>
  <definedNames>
    <definedName name="_oa139">#REF!</definedName>
    <definedName name="_Order1" hidden="1">0</definedName>
    <definedName name="_Toc82092289" localSheetId="0">'Información General'!#REF!</definedName>
    <definedName name="_Toc82092290" localSheetId="0">'Información General'!$A$46</definedName>
    <definedName name="_VA11">#REF!</definedName>
    <definedName name="a" hidden="1">#REF!</definedName>
    <definedName name="AAAAA">#REF!</definedName>
    <definedName name="AO">#REF!</definedName>
    <definedName name="az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ID" localSheetId="0" hidden="1">"51902928-cd7a-44b9-b4f9-22227a7af370"</definedName>
    <definedName name="IntroPrintArea" hidden="1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TemplatePrint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" l="1"/>
  <c r="H43" i="1" s="1"/>
  <c r="C10" i="1"/>
</calcChain>
</file>

<file path=xl/sharedStrings.xml><?xml version="1.0" encoding="utf-8"?>
<sst xmlns="http://schemas.openxmlformats.org/spreadsheetml/2006/main" count="74" uniqueCount="69">
  <si>
    <t>Sociedad:</t>
  </si>
  <si>
    <t>CHACOMER S.A.E.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</si>
  <si>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</si>
  <si>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</si>
  <si>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</si>
  <si>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</si>
  <si>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</si>
  <si>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CHACOMER  S.A.E.</t>
  </si>
  <si>
    <t>1.2            ANTECEDENTES DE CONSTITUCIÓN SOCIAL Y REFORMAS ESTATUTARIAS</t>
  </si>
  <si>
    <t>INSCRIPCION EN EL  REGISTRO PÚBLICO DE COMERCIO Del Estatuto o Contrato Social: N° 178 - 31/03/1975 De La Última Modificación:Escritura Pública N° 32 del 22 de Mayo del 2023, inscripta bajo el N° 03, folio N° 38, en fecha  03 de Noviembre del 2023, a cargo de la Escribana Pública Irene Ybarra. INSCRIPCION EN LA COMISION NACIONAL DE VALORES: N° 173 - 26/12/95</t>
  </si>
  <si>
    <t>1.3            RUC</t>
  </si>
  <si>
    <t>80013744 - 2</t>
  </si>
  <si>
    <t>1.4            ACTIVIDAD PRINCIPAL SEGÚN INSCRIPCION EN EL RUC</t>
  </si>
  <si>
    <t>Comercio de motocicletas y de sus piezas y accesorios.</t>
  </si>
  <si>
    <t>1.5            ACTIVIDAD/ES SECUNDARIA/S SEGÚN INSCRIPCION EN EL RUC</t>
  </si>
  <si>
    <t>Comercio de partes, piezas y accesorios nuevos para vehículos automotores.  Comercio al por menor de bicicletas, artículos y equipos de uso doméstico. Fabricación de motocicletas. Elaboración de productos alimenticios.</t>
  </si>
  <si>
    <t xml:space="preserve">1.6            DOMICILIO LEGAL </t>
  </si>
  <si>
    <t xml:space="preserve">EUSEBIO AYALA N° 3321- ASUNCION </t>
  </si>
  <si>
    <t>1.7            TELEFONO</t>
  </si>
  <si>
    <t>518 0000</t>
  </si>
  <si>
    <t>1.8            FAX</t>
  </si>
  <si>
    <t>607 769</t>
  </si>
  <si>
    <t>1.9            E-MAIL</t>
  </si>
  <si>
    <t xml:space="preserve">CHACOMER@CHACOMER.COM.PY   </t>
  </si>
  <si>
    <t>1.10        SITIO PAGINA WEB</t>
  </si>
  <si>
    <t>WWW.CHACOMER.COM.PY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</si>
  <si>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</si>
  <si>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</si>
  <si>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</si>
  <si>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</si>
  <si>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</si>
  <si>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>Presidente</t>
  </si>
  <si>
    <t>ROLAND CORNI</t>
  </si>
  <si>
    <t>WALDE SIEMENS</t>
  </si>
  <si>
    <t>Vicepresidente</t>
  </si>
  <si>
    <t>ERNESTO FERNANDO</t>
  </si>
  <si>
    <t>Director</t>
  </si>
  <si>
    <t>CARLOS TEODORO</t>
  </si>
  <si>
    <t>AGNES</t>
  </si>
  <si>
    <t>FUNK DE WALDE</t>
  </si>
  <si>
    <t>RALF THOMAS</t>
  </si>
  <si>
    <t>WALDE LOEWEN</t>
  </si>
  <si>
    <t xml:space="preserve">Síndico </t>
  </si>
  <si>
    <t>JAVIER</t>
  </si>
  <si>
    <t>BENITEZ DUARTE</t>
  </si>
  <si>
    <t>Plana Ejecutiva</t>
  </si>
  <si>
    <t>-Gerente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</si>
  <si>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</si>
  <si>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</si>
  <si>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</si>
  <si>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</si>
  <si>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</si>
  <si>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</si>
  <si>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</si>
  <si>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</si>
  <si>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</si>
  <si>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</si>
  <si>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</si>
  <si>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</si>
  <si>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</si>
  <si>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</si>
  <si>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ORDINARIAS Y PREFERIDAS</t>
  </si>
  <si>
    <t>4.  AUDITOR EXTERNO INDEPENDIENTE</t>
  </si>
  <si>
    <t xml:space="preserve">4.1 AUDITOR  EXTERNO   INDEPENDIENTE DESIGNADO: </t>
  </si>
  <si>
    <t xml:space="preserve">          </t>
  </si>
  <si>
    <t>4.2 NUMERO DE INSCRIPCIÓN EN EL REGISTRO DE LA SIV:</t>
  </si>
  <si>
    <t>GRUPO CHACOMER S.A.</t>
  </si>
  <si>
    <t>MARTÍ &amp;
ASOCIADOS. AUDITORES – CONSULTORES – CONTADORES PÚBLICOS</t>
  </si>
  <si>
    <t>AE 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</si>
</sst>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_ ;_ * \-#,##0_ ;_ * &quot;-&quot;??_ ;_ @_ "/>
    <numFmt numFmtId="165" formatCode="0.0000%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2" borderId="0" xfId="0" applyFont="1" applyFill="1"/>
    <xf numFmtId="0" fontId="3" fillId="0" borderId="0" xfId="0" applyFont="1" applyAlignment="1">
      <alignment horizontal="left"/>
    </xf>
    <xf numFmtId="0" fontId="2" fillId="3" borderId="0" xfId="3" applyFill="1" applyAlignment="1" applyProtection="1">
      <alignment horizontal="center" vertical="center"/>
      <protection locked="0"/>
    </xf>
    <xf numFmtId="14" fontId="5" fillId="2" borderId="0" xfId="0" applyNumberFormat="1" applyFont="1" applyFill="1"/>
    <xf numFmtId="0" fontId="3" fillId="4" borderId="0" xfId="0" applyFont="1" applyFill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right"/>
    </xf>
    <xf numFmtId="14" fontId="6" fillId="2" borderId="1" xfId="0" applyNumberFormat="1" applyFont="1" applyFill="1" applyBorder="1"/>
    <xf numFmtId="0" fontId="6" fillId="0" borderId="1" xfId="0" applyFont="1" applyBorder="1"/>
    <xf numFmtId="0" fontId="6" fillId="2" borderId="1" xfId="0" applyFont="1" applyFill="1" applyBorder="1" applyAlignment="1">
      <alignment horizontal="left"/>
    </xf>
    <xf numFmtId="0" fontId="6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left" wrapText="1"/>
    </xf>
    <xf numFmtId="0" fontId="6" fillId="2" borderId="1" xfId="0" applyFont="1" applyFill="1" applyBorder="1"/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164" fontId="6" fillId="2" borderId="1" xfId="1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64" fontId="6" fillId="2" borderId="1" xfId="1" applyNumberFormat="1" applyFont="1" applyFill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165" fontId="6" fillId="2" borderId="1" xfId="2" applyNumberFormat="1" applyFont="1" applyFill="1" applyBorder="1"/>
    <xf numFmtId="0" fontId="3" fillId="0" borderId="1" xfId="0" applyFont="1" applyBorder="1"/>
    <xf numFmtId="0" fontId="3" fillId="0" borderId="1" xfId="0" applyFont="1" applyBorder="1" applyAlignment="1">
      <alignment wrapText="1"/>
    </xf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257175</xdr:colOff>
      <xdr:row>0</xdr:row>
      <xdr:rowOff>38100</xdr:rowOff>
    </xdr:from>
    <xdr:ext cx="1909617" cy="456839"/>
    <xdr:pic>
      <xdr:nvPicPr>
        <xdr:cNvPr id="2" name="Imagen 1" descr="cha_ynluk">
          <a:extLst>
            <a:ext uri="{FF2B5EF4-FFF2-40B4-BE49-F238E27FC236}">
              <a16:creationId xmlns:a16="http://schemas.microsoft.com/office/drawing/2014/main" id="{7A80DAD5-23A3-4E1F-A54F-BF2333AF9FF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1909617" cy="45683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hacomer.com.py/" TargetMode="External"/><Relationship Id="rId1" Type="http://schemas.openxmlformats.org/officeDocument/2006/relationships/hyperlink" Target="mailto:CHACOMER@CHACOMER.COM.PY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D1D5E-E1D8-419A-9C79-827E5EA965A6}">
  <dimension ref="A1:H49"/>
  <sheetViews>
    <sheetView showGridLines="0" tabSelected="1" topLeftCell="A20" zoomScale="85" zoomScaleNormal="85" workbookViewId="0">
      <selection activeCell="B8" sqref="B8"/>
    </sheetView>
  </sheetViews>
  <sheetFormatPr baseColWidth="10" defaultColWidth="11.33203125" defaultRowHeight="13.2" x14ac:dyDescent="0.25"/>
  <cols>
    <col min="1" max="1" width="31.109375" style="1" customWidth="1"/>
    <col min="2" max="2" width="58.5546875" style="1" customWidth="1"/>
    <col min="3" max="3" width="55.109375" style="1" customWidth="1"/>
    <col min="4" max="4" width="23.109375" style="4" customWidth="1"/>
    <col min="5" max="5" width="24.6640625" style="1" customWidth="1"/>
    <col min="6" max="6" width="22.88671875" style="1" customWidth="1"/>
    <col min="7" max="7" width="17.6640625" style="1" customWidth="1"/>
    <col min="8" max="8" width="11.33203125" style="1"/>
    <col min="9" max="9" width="16.6640625" style="1" customWidth="1"/>
    <col min="10" max="16384" width="11.33203125" style="1"/>
  </cols>
  <sheetData>
    <row r="1" spans="1:3" x14ac:dyDescent="0.25">
      <c r="B1" s="2" t="s">
        <v>0</v>
      </c>
      <c r="C1" s="3" t="s">
        <v>1</v>
      </c>
    </row>
    <row r="3" spans="1:3" ht="14.4" x14ac:dyDescent="0.25">
      <c r="C3" s="5"/>
    </row>
    <row r="6" spans="1:3" x14ac:dyDescent="0.25">
      <c r="A6" s="2" t="s">
        <v>2</v>
      </c>
      <c r="B6" s="6">
        <v>46112</v>
      </c>
    </row>
    <row r="7" spans="1:3" ht="12.75" hidden="1" customHeight="1" x14ac:dyDescent="0.25">
      <c r="A7" s="7"/>
      <c r="B7" s="7"/>
      <c r="C7" s="7"/>
    </row>
    <row r="8" spans="1:3" x14ac:dyDescent="0.25">
      <c r="A8" s="8"/>
    </row>
    <row r="9" spans="1:3" ht="26.4" customHeight="1" x14ac:dyDescent="0.25">
      <c r="B9" s="9" t="s">
        <v>3</v>
      </c>
      <c r="C9" s="9"/>
    </row>
    <row r="10" spans="1:3" ht="26.4" customHeight="1" x14ac:dyDescent="0.25">
      <c r="B10" s="10" t="s">
        <v>4</v>
      </c>
      <c r="C10" s="11">
        <f>B6</f>
        <v>46112</v>
      </c>
    </row>
    <row r="11" spans="1:3" x14ac:dyDescent="0.25">
      <c r="A11" s="4"/>
      <c r="B11" s="9"/>
      <c r="C11" s="9"/>
    </row>
    <row r="12" spans="1:3" x14ac:dyDescent="0.25">
      <c r="A12" s="4"/>
      <c r="B12" s="12" t="s">
        <v>5</v>
      </c>
      <c r="C12" s="13"/>
    </row>
    <row r="13" spans="1:3" x14ac:dyDescent="0.25">
      <c r="A13" s="4"/>
      <c r="B13" s="12" t="s">
        <v>6</v>
      </c>
      <c r="C13" s="13" t="s">
        <v>7</v>
      </c>
    </row>
    <row r="14" spans="1:3" ht="80.400000000000006" customHeight="1" x14ac:dyDescent="0.25">
      <c r="A14" s="4"/>
      <c r="B14" s="22" t="s">
        <v>8</v>
      </c>
      <c r="C14" s="15" t="s">
        <v>9</v>
      </c>
    </row>
    <row r="15" spans="1:3" x14ac:dyDescent="0.25">
      <c r="A15" s="4"/>
      <c r="B15" s="12" t="s">
        <v>10</v>
      </c>
      <c r="C15" s="16" t="s">
        <v>11</v>
      </c>
    </row>
    <row r="16" spans="1:3" x14ac:dyDescent="0.25">
      <c r="A16" s="4"/>
      <c r="B16" s="12" t="s">
        <v>12</v>
      </c>
      <c r="C16" s="16" t="s">
        <v>13</v>
      </c>
    </row>
    <row r="17" spans="2:4" ht="30.6" x14ac:dyDescent="0.25">
      <c r="B17" s="14" t="s">
        <v>14</v>
      </c>
      <c r="C17" s="17" t="s">
        <v>15</v>
      </c>
      <c r="D17" s="9"/>
    </row>
    <row r="18" spans="2:4" x14ac:dyDescent="0.25">
      <c r="B18" s="12" t="s">
        <v>16</v>
      </c>
      <c r="C18" s="16" t="s">
        <v>17</v>
      </c>
      <c r="D18" s="9"/>
    </row>
    <row r="19" spans="2:4" x14ac:dyDescent="0.25">
      <c r="B19" s="12" t="s">
        <v>18</v>
      </c>
      <c r="C19" s="16" t="s">
        <v>19</v>
      </c>
      <c r="D19" s="9"/>
    </row>
    <row r="20" spans="2:4" x14ac:dyDescent="0.25">
      <c r="B20" s="12" t="s">
        <v>20</v>
      </c>
      <c r="C20" s="16" t="s">
        <v>21</v>
      </c>
      <c r="D20" s="9"/>
    </row>
    <row r="21" spans="2:4" x14ac:dyDescent="0.25">
      <c r="B21" s="12" t="s">
        <v>22</v>
      </c>
      <c r="C21" s="16" t="s">
        <v>23</v>
      </c>
      <c r="D21" s="9"/>
    </row>
    <row r="22" spans="2:4" x14ac:dyDescent="0.25">
      <c r="B22" s="12" t="s">
        <v>24</v>
      </c>
      <c r="C22" s="16" t="s">
        <v>25</v>
      </c>
      <c r="D22" s="9"/>
    </row>
    <row r="23" spans="2:4" x14ac:dyDescent="0.25">
      <c r="B23" s="12"/>
      <c r="C23" s="16"/>
      <c r="D23" s="9"/>
    </row>
    <row r="24" spans="2:4" x14ac:dyDescent="0.25">
      <c r="C24" s="9"/>
      <c r="D24" s="9"/>
    </row>
    <row r="25" spans="2:4" x14ac:dyDescent="0.25">
      <c r="B25" s="9" t="s">
        <v>26</v>
      </c>
      <c r="C25" s="9"/>
      <c r="D25" s="9"/>
    </row>
    <row r="26" spans="2:4" x14ac:dyDescent="0.25">
      <c r="B26" s="12" t="s">
        <v>27</v>
      </c>
      <c r="C26" s="18" t="s">
        <v>28</v>
      </c>
      <c r="D26" s="18" t="s">
        <v>29</v>
      </c>
    </row>
    <row r="27" spans="2:4" x14ac:dyDescent="0.25">
      <c r="B27" s="12" t="s">
        <v>30</v>
      </c>
      <c r="C27" s="16"/>
      <c r="D27" s="16"/>
    </row>
    <row r="28" spans="2:4" x14ac:dyDescent="0.25">
      <c r="B28" s="12" t="s">
        <v>31</v>
      </c>
      <c r="C28" s="16" t="s">
        <v>32</v>
      </c>
      <c r="D28" s="16" t="s">
        <v>33</v>
      </c>
    </row>
    <row r="29" spans="2:4" x14ac:dyDescent="0.25">
      <c r="B29" s="12" t="s">
        <v>34</v>
      </c>
      <c r="C29" s="16" t="s">
        <v>35</v>
      </c>
      <c r="D29" s="16" t="s">
        <v>33</v>
      </c>
    </row>
    <row r="30" spans="2:4" x14ac:dyDescent="0.25">
      <c r="B30" s="12" t="s">
        <v>36</v>
      </c>
      <c r="C30" s="16" t="s">
        <v>37</v>
      </c>
      <c r="D30" s="16" t="s">
        <v>33</v>
      </c>
    </row>
    <row r="31" spans="2:4" x14ac:dyDescent="0.25">
      <c r="B31" s="12" t="s">
        <v>36</v>
      </c>
      <c r="C31" s="16" t="s">
        <v>38</v>
      </c>
      <c r="D31" s="16" t="s">
        <v>39</v>
      </c>
    </row>
    <row r="32" spans="2:4" x14ac:dyDescent="0.25">
      <c r="B32" s="12" t="s">
        <v>36</v>
      </c>
      <c r="C32" s="16" t="s">
        <v>40</v>
      </c>
      <c r="D32" s="16" t="s">
        <v>41</v>
      </c>
    </row>
    <row r="33" spans="2:8" x14ac:dyDescent="0.25">
      <c r="B33" s="12" t="s">
        <v>42</v>
      </c>
      <c r="C33" s="16" t="s">
        <v>43</v>
      </c>
      <c r="D33" s="16" t="s">
        <v>44</v>
      </c>
      <c r="E33" s="9"/>
      <c r="F33" s="9"/>
      <c r="G33" s="9"/>
      <c r="H33" s="9"/>
    </row>
    <row r="34" spans="2:8" hidden="1" x14ac:dyDescent="0.25">
      <c r="B34" s="12" t="s">
        <v>45</v>
      </c>
      <c r="C34" s="16"/>
      <c r="D34" s="16"/>
      <c r="E34" s="9"/>
      <c r="F34" s="9"/>
      <c r="G34" s="9"/>
      <c r="H34" s="9"/>
    </row>
    <row r="35" spans="2:8" hidden="1" x14ac:dyDescent="0.25">
      <c r="B35" s="12" t="s">
        <v>46</v>
      </c>
      <c r="C35" s="16"/>
      <c r="D35" s="16"/>
      <c r="E35" s="9"/>
      <c r="F35" s="9"/>
      <c r="G35" s="9"/>
      <c r="H35" s="9"/>
    </row>
    <row r="36" spans="2:8" x14ac:dyDescent="0.25">
      <c r="B36" s="9"/>
      <c r="C36" s="9"/>
      <c r="D36" s="9"/>
      <c r="E36" s="9"/>
      <c r="F36" s="9"/>
      <c r="G36" s="9"/>
      <c r="H36" s="9"/>
    </row>
    <row r="37" spans="2:8" x14ac:dyDescent="0.25">
      <c r="B37" s="9" t="s">
        <v>47</v>
      </c>
      <c r="C37" s="9"/>
      <c r="D37" s="9"/>
      <c r="E37" s="9"/>
      <c r="F37" s="9"/>
      <c r="G37" s="9"/>
      <c r="H37" s="9"/>
    </row>
    <row r="38" spans="2:8" x14ac:dyDescent="0.25">
      <c r="B38" s="18" t="s">
        <v>48</v>
      </c>
      <c r="C38" s="18" t="s">
        <v>49</v>
      </c>
      <c r="D38" s="18" t="s">
        <v>50</v>
      </c>
      <c r="E38" s="18" t="s">
        <v>51</v>
      </c>
      <c r="F38" s="12" t="s">
        <v>52</v>
      </c>
      <c r="G38" s="9"/>
      <c r="H38" s="9"/>
    </row>
    <row r="39" spans="2:8" x14ac:dyDescent="0.25">
      <c r="B39" s="19">
        <v>1000000000000</v>
      </c>
      <c r="C39" s="19">
        <v>1000000000000</v>
      </c>
      <c r="D39" s="19">
        <v>1000000000000</v>
      </c>
      <c r="E39" s="19">
        <v>1000000000000</v>
      </c>
      <c r="F39" s="19">
        <v>1000000</v>
      </c>
      <c r="G39" s="9"/>
      <c r="H39" s="9"/>
    </row>
    <row r="40" spans="2:8" x14ac:dyDescent="0.25">
      <c r="C40" s="9"/>
      <c r="D40" s="9"/>
      <c r="E40" s="9"/>
      <c r="F40" s="9"/>
      <c r="G40" s="9"/>
      <c r="H40" s="9"/>
    </row>
    <row r="41" spans="2:8" x14ac:dyDescent="0.25">
      <c r="B41" s="9" t="s">
        <v>53</v>
      </c>
      <c r="C41" s="9"/>
      <c r="D41" s="9"/>
      <c r="E41" s="9"/>
      <c r="F41" s="9"/>
      <c r="G41" s="9"/>
      <c r="H41" s="9"/>
    </row>
    <row r="42" spans="2:8" ht="31.2" x14ac:dyDescent="0.25">
      <c r="B42" s="12" t="s">
        <v>54</v>
      </c>
      <c r="C42" s="18" t="s">
        <v>55</v>
      </c>
      <c r="D42" s="18" t="s">
        <v>56</v>
      </c>
      <c r="E42" s="18" t="s">
        <v>57</v>
      </c>
      <c r="F42" s="18" t="s">
        <v>58</v>
      </c>
      <c r="G42" s="18" t="s">
        <v>59</v>
      </c>
      <c r="H42" s="23" t="s">
        <v>60</v>
      </c>
    </row>
    <row r="43" spans="2:8" x14ac:dyDescent="0.25">
      <c r="B43" s="13">
        <v>1</v>
      </c>
      <c r="C43" s="16" t="s">
        <v>66</v>
      </c>
      <c r="D43" s="20">
        <v>999999</v>
      </c>
      <c r="E43" s="16" t="s">
        <v>61</v>
      </c>
      <c r="F43" s="20">
        <v>1810959</v>
      </c>
      <c r="G43" s="21">
        <f>D43*$F$39</f>
        <v>999999000000</v>
      </c>
      <c r="H43" s="24">
        <f>G43/$E$39</f>
        <v>0.99999899999999997</v>
      </c>
    </row>
    <row r="46" spans="2:8" ht="39.6" x14ac:dyDescent="0.25">
      <c r="B46" s="12" t="s">
        <v>62</v>
      </c>
      <c r="C46" s="26" t="s">
        <v>67</v>
      </c>
    </row>
    <row r="47" spans="2:8" ht="39.6" x14ac:dyDescent="0.25">
      <c r="B47" s="12" t="s">
        <v>63</v>
      </c>
      <c r="C47" s="26" t="s">
        <v>67</v>
      </c>
    </row>
    <row r="48" spans="2:8" x14ac:dyDescent="0.25">
      <c r="B48" s="12" t="s">
        <v>65</v>
      </c>
      <c r="C48" s="25" t="s">
        <v>68</v>
      </c>
    </row>
    <row r="49" spans="2:2" x14ac:dyDescent="0.25">
      <c r="B49" s="9" t="s">
        <v>64</v>
      </c>
    </row>
  </sheetData>
  <hyperlinks>
    <hyperlink ref="C21" r:id="rId1" xr:uid="{D5DFAC15-4B02-41D1-AA06-C9E3956E853F}"/>
    <hyperlink ref="C22" r:id="rId2" xr:uid="{1F8E9B4C-D167-4102-BB3C-E32EB212FBFF}"/>
  </hyperlinks>
  <pageMargins left="0.7" right="0.7" top="0.75" bottom="0.75" header="0.3" footer="0.3"/>
  <pageSetup orientation="portrait" r:id="rId3"/>
  <customProperties>
    <customPr name="_pios_id" r:id="rId4"/>
  </customProperties>
  <drawing r:id="rId5"/>
  <legacyDrawing r:id="rId6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S1URss6W1AC1hOx/vaVg51msYzqnhjlsBKU1f0m3hY4=</DigestValue>
    </Reference>
    <Reference Type="http://www.w3.org/2000/09/xmldsig#Object" URI="#idOfficeObject">
      <DigestMethod Algorithm="http://www.w3.org/2001/04/xmlenc#sha256"/>
      <DigestValue>lwLd/KOxKEFSFGfGN93WlHaPwQ65gDA2LqLPL2RoN+A=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hs/4UAEgVn+HaImArzT4g+bzudV0gKwDScxw00FGuek=</DigestValue>
    </Reference>
    <Reference Type="http://www.w3.org/2000/09/xmldsig#Object" URI="#idValidSigLnImg">
      <DigestMethod Algorithm="http://www.w3.org/2001/04/xmlenc#sha256"/>
      <DigestValue>JQNKKJiWJjNfiMzPKWEJoyMzPVUQvevE0Uj9aoApAfA=</DigestValue>
    </Reference>
    <Reference Type="http://www.w3.org/2000/09/xmldsig#Object" URI="#idInvalidSigLnImg">
      <DigestMethod Algorithm="http://www.w3.org/2001/04/xmlenc#sha256"/>
      <DigestValue>SMeYlB+Gr955Qasw58D+k7sN1dH9GWOWRMM4sAH6QLY=</DigestValue>
    </Reference>
  </SignedInfo>
  <SignatureValue>BjpFULwfD/qSqcGfjTuf4jKVOIw/yGu3i5CJhk1/ZvonwjfscqbFActybRo8Qd+nwE8QKS83Moc6
EDuyRONVlC8dDX7CmYEi+jqQhNQitOpo9/XYNWIEJSV8t15rEDYV+MJ6hgTddDZDvUIUah5VhVH1
XU5m1t/Ve05+8J5Aut4quYaMe58jaE1p1ngoKQiS7HStltLU8SW83hdcRxRBUJjEMaUcaMqUkMbJ
vKqEl379DmBFWALHjGfdtH7MBH2FNs//5I4aU1TrYaqhZajoWYpjGkP0MytkY6qzNnZJBbWZ9IdA
GlR3Kz0hVObh4JPvqzrb5n+uSUWj5leQvloONw==</SignatureValue>
  <KeyInfo>
    <X509Data>
      <X509Certificate>MIIIgTCCBmmgAwIBAgIIWtTmKSQzgPcwDQYJKoZIhvcNAQELBQAwWjEaMBgGA1UEAwwRQ0EtRE9DVU1FTlRBIFMuQS4xFjAUBgNVBAUTDVJVQzgwMDUwMTcyLTExFzAVBgNVBAoMDkRPQ1VNRU5UQSBTLkEuMQswCQYDVQQGEwJQWTAeFw0yNDEyMzAxNzUwMDBaFw0yNjEyMzAxNzUwMDBaMIG4MSMwIQYDVQQDDBpST0xBTkQgQ09STkkgV0FMREUgU0lFTUVOUzERMA8GA1UEBRMIQ0k2OTkwMjkxFTATBgNVBCoMDFJPTEFORCBDT1JOSTEWMBQGA1UEBAwNV0FMREUgU0lFTUVOUzELMAkGA1UECwwCRjIxNTAzBgNVBAoMLENFUlRJRklDQURPIENVQUxJRklDQURPIERFIEZJUk1BIEVMRUNUUk9OSUNBMQswCQYDVQQGEwJQWTCCASIwDQYJKoZIhvcNAQEBBQADggEPADCCAQoCggEBALyXql3oPGIEknJ1HhZlAqvek3wNEZpFaIfSS5B6aivUVmLx64zlXi+lYtGICTDPA9rr1CY+SIQsX+L1VWsOuaFnigzIjnyHD68tWMCKll8fuJHD6GV7MIknkdoneOE08N6EHHpVMkfhfSmguLUDLbtcuDNhWcD3IPfUtig76E0t0aJtx5Y1IbCHVm0suDqJZvvT6Wepy12vWA9ZUxsrvcp2oe9c6BjAbd6CBRHQC2XmsxAGzxngDY9sy02YaZNgHoEfahLT6T/FK1OP2oprSjZdY8MWhbQtpPN6lsQ1NPQlZW1/28zp3gEdm71JJpgTntHaeQce5HnLb5aeup4G2l0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nJ3YWxkZUBjaGFjb21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opTAdJlBro+q1zxyrhhmE2VccizAOBgNVHQ8BAf8EBAMCBeAwDQYJKoZIhvcNAQELBQADggIBAC46E0XCjRhB4S+zvGN4Juj4sNQ24Iulax8wgDdEp9Fh9Fs+kWgMBpZ0if279+aDeRvLYO3tYS1M3671YOooUnDDxWlxEZsa/q58d/V72y7yUcQUE1ii6W8J9j8KdNBP0Z4CRPlwL4GXg80BxwkI2dsu7bhNW2v2TQx3ubnCtU8HJ5mfyfb0zONjuXOrL98AKAE1skoeJ40PcrJIFuAOWBIVNCNrQDZkTb5MBAMIWkMSPzivG7TkA1Ckh4vIpxQVWhbWVqg+wx6VPzyzSJybOv5K9c/4PoQBEHtDYf4UAOA/h1sI1cIPhokf5yZ3U5mprfGwvHcbWnD/N8HSdKn6VbkXf4k17bWXb48YvZi1t1i3FiIBDWw+NB24OdL++QeIrrMETtu+X4MQkI13JuZzIDCCUzAyAJSOSHrRmCwUyxEJJDVd8FrW2AHdB2d/0m2xXZEVsZUIEPz2vvBU30aSaz2tJYRxlnvpauQ1zeWWSlVzU0yvUGXK7QyjoMpGEatKYGkpHhmm2cxhh2qUXoRejzAYdlfD/OYGKKa6dnF/TzdMvyZgAkeUlgGMR4VRq/BC670h8/5IRvitiKjh4a3RmEOtqRCr7gnc1Iaid6XpgPvrQSu8yQ3T1uXtFqMHo7EWmAQdVJGUNcMaazOUlKT6EdIGKrEerjz6YkEGbLY2qFsi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SX1hK/UxDA8sTC34Ik3ElZkdVJHv8hFh2FaU+GMHHkA=</DigestValue>
      </Reference>
      <Reference URI="/xl/customProperty1.bin?ContentType=application/vnd.openxmlformats-officedocument.spreadsheetml.customProperty">
        <DigestMethod Algorithm="http://www.w3.org/2001/04/xmlenc#sha256"/>
        <DigestValue>5ZElxSbrae06PbXsmga291m8zOkEuAWFOUrsfYFvarw=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WDJRxJ2kJFpJYunOpus9RUMdcHAT4uokws4wB922Ehg=</DigestValue>
      </Reference>
      <Reference URI="/xl/drawings/vmlDrawing1.vml?ContentType=application/vnd.openxmlformats-officedocument.vmlDrawing">
        <DigestMethod Algorithm="http://www.w3.org/2001/04/xmlenc#sha256"/>
        <DigestValue>mnVz6RrkUTRRyMw4riMj6gsHZo72/JHhQ5fktdGBiYA=</DigestValue>
      </Reference>
      <Reference URI="/xl/media/image1.png?ContentType=image/png">
        <DigestMethod Algorithm="http://www.w3.org/2001/04/xmlenc#sha256"/>
        <DigestValue>NXUaC3+jczFot8GsVPsWusvU/ZHZJIDP6GqKgLAwrao=</DigestValue>
      </Reference>
      <Reference URI="/xl/media/image2.emf?ContentType=image/x-emf">
        <DigestMethod Algorithm="http://www.w3.org/2001/04/xmlenc#sha256"/>
        <DigestValue>9L+9VAwtBUYYoz5AKMfETKMrsK98kxxud3b34ESUXH0=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KuKiVDUVjs5NOyJtNZg936ASX+MjthNuC/EXquLc7N4=</DigestValue>
      </Reference>
      <Reference URI="/xl/sharedStrings.xml?ContentType=application/vnd.openxmlformats-officedocument.spreadsheetml.sharedStrings+xml">
        <DigestMethod Algorithm="http://www.w3.org/2001/04/xmlenc#sha256"/>
        <DigestValue>2F4ZM63EV97L1ngPh7vp6L624/oAuKLehuA3QUf6roI=</DigestValue>
      </Reference>
      <Reference URI="/xl/styles.xml?ContentType=application/vnd.openxmlformats-officedocument.spreadsheetml.styles+xml">
        <DigestMethod Algorithm="http://www.w3.org/2001/04/xmlenc#sha256"/>
        <DigestValue>2atJ9wlsdHrBDXLKMLJfQU0qkmNRmBMpV4Kn3nijn6U=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8JuvpOibmTQn+BpuyQmxDZzUY2jJbbfzIYIRfc5ynz8=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09k3I3kNFc/uWMwsJ5DvyyvFo5wzgzHHL4YbdCjdwkM=</DigestValue>
      </Reference>
      <Reference URI="/xl/worksheets/sheet1.xml?ContentType=application/vnd.openxmlformats-officedocument.spreadsheetml.worksheet+xml">
        <DigestMethod Algorithm="http://www.w3.org/2001/04/xmlenc#sha256"/>
        <DigestValue>Q+tQgw7TJ4owX3axv3w60o7pCJOxsFza92plUSITync=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2026-05-07T21:31:30Z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{A6DD7AB1-2B57-4DAF-AEE6-71C74B386DBF}</SetupID>
          <SignatureText>Roland Walde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2026-05-07T21:31:30Z</xd:SigningTime>
          <xd:SigningCertificate>
            <xd:Cert>
              <xd:CertDigest>
                <DigestMethod Algorithm="http://www.w3.org/2001/04/xmlenc#sha256"/>
                <DigestValue>WpVfQZHeyexqtiISEwZenbfAGj+qwJd2xajzzxJ1rOo=</DigestValue>
              </xd:CertDigest>
              <xd:IssuerSerial>
                <X509IssuerName>C=PY, O=DOCUMENTA S.A., SERIALNUMBER=RUC80050172-1, CN=CA-DOCUMENTA S.A.</X509IssuerName>
                <X509SerialNumber>6545109222851576055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AkGAAABAwAACBFTUYAAAEAq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CcBAAAGAAAAagEAABoAAAAnAQAABgAAAEQ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CcBAAAGAAAAawEAABsAAAAlAAAADAAAAAEAAABUAAAAfAAAACgBAAAGAAAAaQEAABoAAAABAAAAAMCAQe0lgEEoAQAABgAAAAgAAABMAAAAAAAAAAAAAAAAAAAA//////////9cAAAANwAvADUALwAyADAAMgA2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e0lgEEPAAAAawAAAAEAAABMAAAABAAAAA4AAABHAAAAJQAAAGsAAABQAAAAWABoA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PAAAAZQAAADoAAABGAAAAlg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QAAAAZgAAACUAAAAMAAAABAAAAFQAAACUAAAAOwAAAEYAAADOAAAAZQAAAAEAAAAAwIBB7SWAQTsAAABGAAAADAAAAEwAAAAAAAAAAAAAAAAAAAD//////////2QAAABSAG8AbABhAG4AZAAgAFcAYQBsAGQAZQAOAAAADgAAAAYAAAAMAAAADgAAAA4AAAAHAAAAFgAAAAwAAAAGAAAADgAAAA0AAABLAAAAQAAAADAAAAAFAAAAIAAAAAEAAAABAAAAEAAAAAAAAAAAAAAAgAEAAMAAAAAAAAAAAAAAAIABAADAAAAAJQAAAAwAAAACAAAAJwAAABgAAAAFAAAAAAAAAP///wAAAAAAJQAAAAwAAAAFAAAATAAAAGQAAAAAAAAAcgAAAH8BAAC6AAAAAAAAAHIAAACAAQAASQAAACEA8AAAAAAAAAAAAAAAgD8AAAAAAAAAAAAAgD8AAAAAAAAAAAAAAAAAAAAAAAAAAAAAAAAAAAAAAAAAACUAAAAMAAAAAAAAgCgAAAAMAAAABQAAACcAAAAYAAAABQAAAAAAAAD///8AAAAAACUAAAAMAAAABQAAAEwAAABkAAAAFQAAAHIAAABqAQAAhgAAABUAAAByAAAAVgEAABUAAAAhAPAAAAAAAAAAAAAAAIA/AAAAAAAAAAAAAIA/AAAAAAAAAAAAAAAAAAAAAAAAAAAAAAAAAAAAAAAAAAAlAAAADAAAAAAAAIAoAAAADAAAAAUAAAAlAAAADAAAAAEAAAAYAAAADAAAAAAAAAASAAAADAAAAAEAAAAeAAAAGAAAABUAAAByAAAAawEAAIcAAAAlAAAADAAAAAEAAABUAAAAlAAAABYAAAByAAAAdgAAAIYAAAABAAAAAMCAQe0lgEEWAAAAcgAAAAwAAABMAAAAAAAAAAAAAAAAAAAA//////////9kAAAAUgBvAGwAYQBuAGQAIABXAGEAbABkAGUACgAAAAkAAAAEAAAACAAAAAkAAAAJAAAABAAAAA8AAAAIAAAABAAAAAkAAAAI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wAAAABYAAACMAAAAogAAAKAAAAABAAAAAMCAQe0lgEEWAAAAjAAAABMAAABMAAAAAAAAAAAAAAAAAAAA//////////90AAAAUgBlAHAAcgBlAHMAZQBuAHQAYQBuAHQAZQAgAEwAZQBnAGEAbAB5AAoAAAAIAAAACQAAAAYAAAAIAAAABwAAAAgAAAAJAAAABQAAAAgAAAAJAAAABQAAAAgAAAAEAAAACAAAAAgAAAAJAAAACAAAAAQAAABLAAAAQAAAADAAAAAFAAAAIAAAAAEAAAABAAAAEAAAAAAAAAAAAAAAgAEAAMAAAAAAAAAAAAAAAIABAADAAAAAJQAAAAwAAAACAAAAJwAAABgAAAAFAAAAAAAAAP///wAAAAAAJQAAAAwAAAAFAAAATAAAAGQAAAAVAAAApgAAAGIBAAC6AAAAFQAAAKYAAABOAQAAFQAAACEA8AAAAAAAAAAAAAAAgD8AAAAAAAAAAAAAgD8AAAAAAAAAAAAAAAAAAAAAAAAAAAAAAAAAAAAAAAAAACUAAAAMAAAAAAAAgCgAAAAMAAAABQAAACUAAAAMAAAAAQAAABgAAAAMAAAAAAAAABIAAAAMAAAAAQAAABYAAAAMAAAAAAAAAFQAAAA4AQAAFgAAAKYAAABhAQAAugAAAAEAAAAAwIBB7SWAQRYAAACmAAAAJwAAAEwAAAAEAAAAFQAAAKYAAABjAQAAuwAAAJwAAABGAGkAcgBtAGEAZABvACAAcABvAHIAOgAgAFIATwBMAEEATgBEACAAQwBPAFIATgBJACAAVwBBAEwARABFACAAUwBJAEUATQBFAE4AUwA0AAgAAAAEAAAABgAAAA4AAAAIAAAACQAAAAkAAAAEAAAACQAAAAkAAAAGAAAAAwAAAAQAAAAKAAAADAAAAAgAAAAKAAAADAAAAAsAAAAEAAAACgAAAAwAAAAKAAAADAAAAAQAAAAEAAAADwAAAAoAAAAIAAAACwAAAAgAAAAEAAAACQAAAAQAAAAIAAAADgAAAAgAAAAMAAAACQAAABYAAAAMAAAAAAAAACUAAAAMAAAAAgAAAA4AAAAUAAAAAAAAABAAAAAUAAAA</Object>
  <Object Id="idInvalidSigLnImg">AQAAAGwAAAAAAAAAAAAAAH8BAAC/AAAAAAAAAAAAAAAkGAAABAwAACBFTUYAAAEAsCQ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e0lgEFDAAAABgAAAA8AAABMAAAAAAAAAAAAAAAAAAAA//////////9sAAAARgBpAHIAbQBhACAAbgBvACAAdgDhAGwAaQBkAGEAOTQ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Gk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8AAABlAAAAOgAAAEYAAACW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AAAABmAAAAJQAAAAwAAAAEAAAAVAAAAJQAAAA7AAAARgAAAM4AAABlAAAAAQAAAADAgEHtJYBBOwAAAEYAAAAMAAAATAAAAAAAAAAAAAAAAAAAAP//////////ZAAAAFIAbwBsAGEAbgBkACAAVwBhAGwAZABlAA4AAAAOAAAABgAAAAwAAAAOAAAADgAAAAcAAAAWAAAADAAAAAYAAAAOAAAADQ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2AAAAhgAAAAEAAAAAwIBB7SWAQRYAAAByAAAADAAAAEwAAAAAAAAAAAAAAAAAAAD//////////2QAAABSAG8AbABhAG4AZAAgAFcAYQBsAGQAZQAKAAAACQAAAAQAAAAIAAAACQAAAAkAAAAEAAAADwAAAAgAAAAEAAAACQAAAAg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AAwIBB7SWAQRYAAACMAAAAEwAAAEwAAAAAAAAAAAAAAAAAAAD//////////3QAAABSAGUAcAByAGUAcwBlAG4AdABhAG4AdABlACAATABlAGcAYQBsAGcACgAAAAgAAAAJAAAABgAAAAgAAAAHAAAACAAAAAkAAAAFAAAACAAAAAkAAAAFAAAACAAAAAQAAAAIAAAACAAAAAkAAAAIAAAABAAAAEsAAABAAAAAMAAAAAUAAAAgAAAAAQAAAAEAAAAQAAAAAAAAAAAAAACAAQAAwAAAAAAAAAAAAAAAgAEAAMAAAAAlAAAADAAAAAIAAAAnAAAAGAAAAAUAAAAAAAAA////AAAAAAAlAAAADAAAAAUAAABMAAAAZAAAABUAAACmAAAAYgEAALoAAAAVAAAApgAAAE4BAAAVAAAAIQDwAAAAAAAAAAAAAACAPwAAAAAAAAAAAACAPwAAAAAAAAAAAAAAAAAAAAAAAAAAAAAAAAAAAAAAAAAAJQAAAAwAAAAAAACAKAAAAAwAAAAFAAAAJQAAAAwAAAABAAAAGAAAAAwAAAAAAAAAEgAAAAwAAAABAAAAFgAAAAwAAAAAAAAAVAAAADgBAAAWAAAApgAAAGEBAAC6AAAAAQAAAADAgEHtJYBBFgAAAKYAAAAnAAAATAAAAAQAAAAVAAAApgAAAGMBAAC7AAAAnAAAAEYAaQByAG0AYQBkAG8AIABwAG8AcgA6ACAAUgBPAEwAQQBOAEQAIABDAE8AUgBOAEkAIABXAEEATABEAEUAIABTAEkARQBNAEUATgBTAEsACAAAAAQAAAAGAAAADgAAAAgAAAAJAAAACQAAAAQAAAAJAAAACQAAAAYAAAADAAAABAAAAAoAAAAMAAAACAAAAAoAAAAMAAAACwAAAAQAAAAKAAAADAAAAAoAAAAMAAAABAAAAAQAAAAPAAAACgAAAAgAAAALAAAACAAAAAQAAAAJAAAABAAAAAgAAAAOAAAACAAAAAwAAAAJ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Información General</vt:lpstr>
      <vt:lpstr>'Información General'!_Toc82092290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Estigarribia</dc:creator>
  <cp:lastModifiedBy>Ariel Estigarribia</cp:lastModifiedBy>
  <dcterms:created xsi:type="dcterms:W3CDTF">2024-08-28T15:05:26Z</dcterms:created>
  <dcterms:modified xsi:type="dcterms:W3CDTF">2026-05-05T17:42:34Z</dcterms:modified>
</cp:coreProperties>
</file>