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ivas\Desktop\"/>
    </mc:Choice>
  </mc:AlternateContent>
  <xr:revisionPtr revIDLastSave="0" documentId="8_{3AE45B23-F1EB-4199-AC17-66BB8127A2C8}" xr6:coauthVersionLast="47" xr6:coauthVersionMax="47" xr10:uidLastSave="{00000000-0000-0000-0000-000000000000}"/>
  <bookViews>
    <workbookView xWindow="-120" yWindow="-120" windowWidth="20730" windowHeight="11040" tabRatio="678" xr2:uid="{EB7B626E-2B25-4780-95C1-28CAFDC16A5F}"/>
  </bookViews>
  <sheets>
    <sheet name="PASIVO CORRIENTE Marzo 2025" sheetId="4" r:id="rId1"/>
    <sheet name="PASIVO NO CTE. Marzo 2025" sheetId="5" r:id="rId2"/>
  </sheets>
  <calcPr calcId="181029"/>
</workbook>
</file>

<file path=xl/calcChain.xml><?xml version="1.0" encoding="utf-8"?>
<calcChain xmlns="http://schemas.openxmlformats.org/spreadsheetml/2006/main">
  <c r="F78" i="5" l="1"/>
  <c r="F74" i="5"/>
  <c r="D74" i="5"/>
  <c r="B74" i="5"/>
  <c r="D73" i="5"/>
  <c r="E73" i="5"/>
  <c r="E74" i="5"/>
  <c r="F69" i="5"/>
  <c r="B69" i="5"/>
  <c r="D68" i="5"/>
  <c r="E68" i="5"/>
  <c r="D67" i="5"/>
  <c r="E67" i="5"/>
  <c r="D66" i="5"/>
  <c r="E66" i="5"/>
  <c r="E69" i="5"/>
  <c r="F62" i="5"/>
  <c r="E62" i="5"/>
  <c r="D62" i="5"/>
  <c r="B62" i="5"/>
  <c r="E56" i="5"/>
  <c r="F52" i="5"/>
  <c r="F50" i="5"/>
  <c r="D50" i="5"/>
  <c r="B50" i="5"/>
  <c r="E48" i="5"/>
  <c r="D48" i="5"/>
  <c r="E47" i="5"/>
  <c r="D47" i="5"/>
  <c r="E46" i="5"/>
  <c r="E45" i="5"/>
  <c r="E44" i="5"/>
  <c r="D43" i="5"/>
  <c r="E43" i="5"/>
  <c r="E50" i="5"/>
  <c r="D40" i="5"/>
  <c r="D52" i="5"/>
  <c r="D6" i="5"/>
  <c r="D76" i="5"/>
  <c r="E76" i="5"/>
  <c r="B40" i="5"/>
  <c r="B52" i="5"/>
  <c r="E38" i="5"/>
  <c r="E37" i="5"/>
  <c r="E36" i="5"/>
  <c r="D36" i="5"/>
  <c r="E35" i="5"/>
  <c r="D35" i="5"/>
  <c r="E34" i="5"/>
  <c r="F24" i="5"/>
  <c r="E24" i="5"/>
  <c r="D24" i="5"/>
  <c r="B24" i="5"/>
  <c r="F19" i="5"/>
  <c r="F26" i="5"/>
  <c r="D19" i="5"/>
  <c r="B19" i="5"/>
  <c r="E18" i="5"/>
  <c r="E19" i="5"/>
  <c r="D18" i="5"/>
  <c r="D16" i="5"/>
  <c r="C16" i="5"/>
  <c r="E12" i="5"/>
  <c r="F12" i="5"/>
  <c r="F11" i="5"/>
  <c r="E11" i="5"/>
  <c r="E10" i="5"/>
  <c r="E13" i="5"/>
  <c r="D10" i="5"/>
  <c r="D13" i="5"/>
  <c r="D26" i="5"/>
  <c r="E26" i="5"/>
  <c r="D69" i="5"/>
  <c r="E40" i="5"/>
  <c r="E52" i="5"/>
  <c r="E6" i="5"/>
  <c r="E78" i="5"/>
  <c r="D78" i="5"/>
</calcChain>
</file>

<file path=xl/sharedStrings.xml><?xml version="1.0" encoding="utf-8"?>
<sst xmlns="http://schemas.openxmlformats.org/spreadsheetml/2006/main" count="164" uniqueCount="93">
  <si>
    <t>ANEXO   I</t>
  </si>
  <si>
    <t>T.C.</t>
  </si>
  <si>
    <t>Total</t>
  </si>
  <si>
    <t>A Vencer</t>
  </si>
  <si>
    <t>Vencidas</t>
  </si>
  <si>
    <t>CORRIENTES</t>
  </si>
  <si>
    <t>DEUDAS COMERCIALES</t>
  </si>
  <si>
    <t xml:space="preserve">   PROVEEDORES DEL EXTERIOR M/E</t>
  </si>
  <si>
    <t xml:space="preserve">     Deudas en US$</t>
  </si>
  <si>
    <t xml:space="preserve">     Deudas en Euro</t>
  </si>
  <si>
    <t xml:space="preserve">     Deudas en Yen</t>
  </si>
  <si>
    <t xml:space="preserve">     Total Prov. Del Exterior M/E</t>
  </si>
  <si>
    <t xml:space="preserve">   PROVEEDORES LOCALES M/E</t>
  </si>
  <si>
    <t xml:space="preserve">     Accionistas US$</t>
  </si>
  <si>
    <t xml:space="preserve">     Empresas Vinculadas US$</t>
  </si>
  <si>
    <t xml:space="preserve">     Otros US$</t>
  </si>
  <si>
    <t xml:space="preserve">     Total Prov. Locales M/E</t>
  </si>
  <si>
    <t xml:space="preserve">   PROVEEDORES LOCALES M/N</t>
  </si>
  <si>
    <t xml:space="preserve">     Empresas Vinculadas G.</t>
  </si>
  <si>
    <t xml:space="preserve">     Otros G.</t>
  </si>
  <si>
    <t xml:space="preserve">    Total Prov Locales M/N</t>
  </si>
  <si>
    <t>Total Deudas Comerciales Cte.</t>
  </si>
  <si>
    <t>DEUDAS FINANCIERAS</t>
  </si>
  <si>
    <t xml:space="preserve"> DEUDAS EN M/N</t>
  </si>
  <si>
    <t xml:space="preserve">   PRESTAMOS BANCARIOS G.</t>
  </si>
  <si>
    <t xml:space="preserve">   INTERESES A PAGAR S/ PTMOS. G. </t>
  </si>
  <si>
    <t xml:space="preserve">   (-) INTERESES A VENCER PTMOS. G.</t>
  </si>
  <si>
    <t xml:space="preserve">   BONOS G.</t>
  </si>
  <si>
    <t xml:space="preserve">   INTERESES A PAGAR S/ BONOS G.</t>
  </si>
  <si>
    <t xml:space="preserve">   (-) INTERESES A VENCER S/ BONOS G.</t>
  </si>
  <si>
    <t xml:space="preserve">   SOBREGIROS BANCARIOS G.</t>
  </si>
  <si>
    <t xml:space="preserve">     Total Deudas en M/N</t>
  </si>
  <si>
    <t xml:space="preserve"> DEUDAS EN M/E</t>
  </si>
  <si>
    <t xml:space="preserve">   PRESTAMOS BANCARIOS U$S</t>
  </si>
  <si>
    <t xml:space="preserve">   INTERESES A PAGAR S/ PTMOS. U$S</t>
  </si>
  <si>
    <t xml:space="preserve">   (-) INTERESES A VENCER PTMOS. U$S</t>
  </si>
  <si>
    <t xml:space="preserve">   BANCOS CTA. CTE. M/E</t>
  </si>
  <si>
    <t xml:space="preserve">   BONOS US$</t>
  </si>
  <si>
    <t xml:space="preserve">   INTERESES A PAGAR S/ BONOS US$</t>
  </si>
  <si>
    <t xml:space="preserve">   (-) INTERESES A VENCER S/ BONOS US$</t>
  </si>
  <si>
    <t xml:space="preserve">     Total Deudas en M/E</t>
  </si>
  <si>
    <t>Total Deudas Financieras Cte.</t>
  </si>
  <si>
    <t>OTROS PASIVOS</t>
  </si>
  <si>
    <t xml:space="preserve">   DIVIDENDOS A PAGAR</t>
  </si>
  <si>
    <t xml:space="preserve">   CREDITOS A REGULARIZAR</t>
  </si>
  <si>
    <t xml:space="preserve">   ALQUILERES A PAGAR</t>
  </si>
  <si>
    <t xml:space="preserve">   SEGUROS A PAGAR</t>
  </si>
  <si>
    <t xml:space="preserve">   SEGUROS A VENCER</t>
  </si>
  <si>
    <t>Total Otros Pasivos</t>
  </si>
  <si>
    <t>DEUDAS FISCALES</t>
  </si>
  <si>
    <t xml:space="preserve">   DIRECCION GRAL. DE G. CONTRIBUYENTES</t>
  </si>
  <si>
    <t xml:space="preserve">   (-) ANTICIPO DE IMPUESTO A LA RENTA</t>
  </si>
  <si>
    <t xml:space="preserve">   RETENCIONES A PAGAR</t>
  </si>
  <si>
    <t>Total Deudas Fiscales</t>
  </si>
  <si>
    <t>DEUDAS SOCIALES</t>
  </si>
  <si>
    <t xml:space="preserve">   DEUDAS SOCIALES</t>
  </si>
  <si>
    <t>Total Deudas Sociales</t>
  </si>
  <si>
    <t>NO CORRIENTES</t>
  </si>
  <si>
    <t>Total Deudas Financieras No Cte.</t>
  </si>
  <si>
    <t xml:space="preserve">          de la revisión efectuada de las actas de directorio, no surge que la firma tenga</t>
  </si>
  <si>
    <t>ATLANTIC  S.A.E.C.A.</t>
  </si>
  <si>
    <t>TOTAL DEUDAS AL 28/02/06</t>
  </si>
  <si>
    <t>Total Deudas Comerciales NO Cte.</t>
  </si>
  <si>
    <t xml:space="preserve">DEUDAS FINANCIERAS </t>
  </si>
  <si>
    <t xml:space="preserve">   IMPORTACIONES A CONFIRMAR</t>
  </si>
  <si>
    <t xml:space="preserve">   BONOS US$ a L.Plazo</t>
  </si>
  <si>
    <t xml:space="preserve">   BONOS US$ a C.Plazo</t>
  </si>
  <si>
    <t xml:space="preserve">   PRESTAMOS BANCARIOS EN M/E</t>
  </si>
  <si>
    <t xml:space="preserve">   INTERESES A PAGAR A/ BANCOS US$</t>
  </si>
  <si>
    <t xml:space="preserve">   INTERESES A PAGAR A/ BANCOS G.</t>
  </si>
  <si>
    <t xml:space="preserve">   INTERESES A PAGAR S/ BONOS Gs.</t>
  </si>
  <si>
    <t xml:space="preserve">   PRESTAMO DE ACCIONISTAS Gs.</t>
  </si>
  <si>
    <t xml:space="preserve">   IVA Debito Fiscal</t>
  </si>
  <si>
    <t>Subtotales US$</t>
  </si>
  <si>
    <t xml:space="preserve">   VARIAS CUENTAS ACREEDORAS</t>
  </si>
  <si>
    <t xml:space="preserve">   CHEQUES EMITIDOS</t>
  </si>
  <si>
    <t xml:space="preserve">   FLETES A PAGAR M/E</t>
  </si>
  <si>
    <t xml:space="preserve">   CUENTAS A PAGAR M/E</t>
  </si>
  <si>
    <t>Nota: Conforme a la información recibida de la Gerencia de ATLANTIC S.A.E., y</t>
  </si>
  <si>
    <t>SUELDOS A PAGAR Y OTROS</t>
  </si>
  <si>
    <t xml:space="preserve">     Deudas en BRL</t>
  </si>
  <si>
    <t>Subtotales BRL</t>
  </si>
  <si>
    <t xml:space="preserve">     Otros BRL</t>
  </si>
  <si>
    <t xml:space="preserve">     Proveedores Locales M/E</t>
  </si>
  <si>
    <t xml:space="preserve">DEUDAS SOCIALES </t>
  </si>
  <si>
    <t xml:space="preserve">   DIV. A PAGAR - CTE.</t>
  </si>
  <si>
    <t xml:space="preserve">     Empresas Vinculadas M/E</t>
  </si>
  <si>
    <t xml:space="preserve">   PRESTAMO DE TERCEROS Gs.</t>
  </si>
  <si>
    <t>DEUDAS AL 31/03/2025</t>
  </si>
  <si>
    <t>TOTAL DEUDAS CTE. AL 31/03/2025</t>
  </si>
  <si>
    <t>TOTAL DEUDAS NO CTE. AL 31/03/2025</t>
  </si>
  <si>
    <r>
      <t xml:space="preserve">          </t>
    </r>
    <r>
      <rPr>
        <b/>
        <sz val="10"/>
        <rFont val="Arial"/>
        <family val="2"/>
      </rPr>
      <t>deudas privilegiadas o preferentes al 31/03/2025</t>
    </r>
  </si>
  <si>
    <r>
      <t xml:space="preserve">          </t>
    </r>
    <r>
      <rPr>
        <b/>
        <sz val="10"/>
        <rFont val="Arial"/>
        <family val="2"/>
      </rPr>
      <t>deudas privilegiadas o preferentes al 31/03/2025.-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</si>
</sst>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7" formatCode="_(* #,##0_);_(* \(#,##0\);_(* &quot;-&quot;_);_(@_)"/>
    <numFmt numFmtId="185" formatCode="_-* #,##0_-;\-* #,##0_-;_-* &quot;-&quot;_-;_-@_-"/>
    <numFmt numFmtId="187" formatCode="_-* #,##0.00_-;\-* #,##0.00_-;_-* &quot;-&quot;??_-;_-@_-"/>
    <numFmt numFmtId="200" formatCode="dd\-mm\-yy"/>
    <numFmt numFmtId="201" formatCode="_(* #,##0.00_);_(* \(#,##0.00\);_(* &quot;-&quot;_);_(@_)"/>
    <numFmt numFmtId="206" formatCode="_-* #,##0_-;\-* #,##0_-;_-* &quot;-&quot;??_-;_-@_-"/>
    <numFmt numFmtId="210" formatCode="_-* #,##0.00_-;\-* #,##0.00_-;_-* &quot;-&quot;_-;_-@_-"/>
  </numFmts>
  <fonts count="18">
    <font>
      <sz val="10"/>
      <name val="Arial"/>
    </font>
    <font>
      <sz val="10"/>
      <name val="Arial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u/>
      <sz val="10"/>
      <name val="Arial"/>
      <family val="2"/>
    </font>
    <font>
      <sz val="8"/>
      <color indexed="22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10"/>
      <color indexed="10"/>
      <name val="Arial"/>
      <family val="2"/>
    </font>
    <font>
      <sz val="7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Franklin Gothic Book"/>
      <family val="2"/>
    </font>
    <font>
      <sz val="11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3">
    <xf numFmtId="0" fontId="0" fillId="0" borderId="0"/>
    <xf numFmtId="187" fontId="1" fillId="0" borderId="0" applyFont="0" applyFill="0" applyBorder="0" applyAlignment="0" applyProtection="0"/>
    <xf numFmtId="185" fontId="1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Border="1"/>
    <xf numFmtId="0" fontId="2" fillId="0" borderId="0" xfId="0" applyFont="1" applyFill="1" applyBorder="1" applyAlignment="1">
      <alignment horizontal="center"/>
    </xf>
    <xf numFmtId="200" fontId="2" fillId="0" borderId="0" xfId="0" applyNumberFormat="1" applyFont="1" applyFill="1" applyBorder="1" applyAlignment="1">
      <alignment horizontal="center"/>
    </xf>
    <xf numFmtId="200" fontId="3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Fill="1" applyBorder="1"/>
    <xf numFmtId="0" fontId="2" fillId="0" borderId="2" xfId="0" applyFont="1" applyFill="1" applyBorder="1" applyAlignment="1">
      <alignment horizontal="center"/>
    </xf>
    <xf numFmtId="200" fontId="2" fillId="0" borderId="2" xfId="0" applyNumberFormat="1" applyFont="1" applyFill="1" applyBorder="1" applyAlignment="1">
      <alignment horizontal="center"/>
    </xf>
    <xf numFmtId="3" fontId="2" fillId="0" borderId="2" xfId="0" applyNumberFormat="1" applyFont="1" applyBorder="1"/>
    <xf numFmtId="3" fontId="2" fillId="0" borderId="3" xfId="0" applyNumberFormat="1" applyFont="1" applyBorder="1"/>
    <xf numFmtId="0" fontId="2" fillId="2" borderId="0" xfId="0" applyFont="1" applyFill="1" applyBorder="1"/>
    <xf numFmtId="0" fontId="4" fillId="2" borderId="0" xfId="0" applyFont="1" applyFill="1" applyBorder="1"/>
    <xf numFmtId="3" fontId="2" fillId="2" borderId="0" xfId="0" applyNumberFormat="1" applyFont="1" applyFill="1"/>
    <xf numFmtId="0" fontId="4" fillId="2" borderId="0" xfId="0" applyFont="1" applyFill="1"/>
    <xf numFmtId="0" fontId="0" fillId="3" borderId="0" xfId="0" applyFill="1"/>
    <xf numFmtId="0" fontId="2" fillId="0" borderId="0" xfId="0" applyFont="1" applyFill="1" applyBorder="1"/>
    <xf numFmtId="0" fontId="4" fillId="0" borderId="0" xfId="0" applyFont="1" applyFill="1" applyBorder="1" applyAlignment="1">
      <alignment horizontal="center"/>
    </xf>
    <xf numFmtId="3" fontId="4" fillId="0" borderId="0" xfId="0" applyNumberFormat="1" applyFont="1" applyFill="1" applyBorder="1"/>
    <xf numFmtId="3" fontId="4" fillId="0" borderId="0" xfId="0" applyNumberFormat="1" applyFont="1"/>
    <xf numFmtId="0" fontId="4" fillId="0" borderId="0" xfId="0" applyFont="1" applyFill="1" applyBorder="1"/>
    <xf numFmtId="4" fontId="4" fillId="0" borderId="0" xfId="0" applyNumberFormat="1" applyFont="1" applyFill="1"/>
    <xf numFmtId="3" fontId="4" fillId="0" borderId="0" xfId="0" applyNumberFormat="1" applyFont="1" applyFill="1"/>
    <xf numFmtId="3" fontId="0" fillId="0" borderId="0" xfId="0" applyNumberFormat="1"/>
    <xf numFmtId="3" fontId="4" fillId="0" borderId="4" xfId="0" applyNumberFormat="1" applyFont="1" applyFill="1" applyBorder="1"/>
    <xf numFmtId="4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/>
    <xf numFmtId="0" fontId="4" fillId="0" borderId="0" xfId="0" applyFont="1" applyFill="1"/>
    <xf numFmtId="3" fontId="2" fillId="0" borderId="0" xfId="0" applyNumberFormat="1" applyFont="1" applyFill="1" applyBorder="1" applyAlignment="1">
      <alignment horizontal="center"/>
    </xf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" fontId="4" fillId="0" borderId="0" xfId="0" applyNumberFormat="1" applyFont="1" applyFill="1" applyBorder="1"/>
    <xf numFmtId="4" fontId="4" fillId="0" borderId="4" xfId="0" applyNumberFormat="1" applyFont="1" applyFill="1" applyBorder="1"/>
    <xf numFmtId="3" fontId="2" fillId="0" borderId="0" xfId="0" applyNumberFormat="1" applyFont="1" applyBorder="1"/>
    <xf numFmtId="177" fontId="2" fillId="0" borderId="0" xfId="0" applyNumberFormat="1" applyFont="1" applyFill="1" applyBorder="1" applyAlignment="1">
      <alignment horizontal="center"/>
    </xf>
    <xf numFmtId="3" fontId="4" fillId="0" borderId="0" xfId="0" applyNumberFormat="1" applyFont="1" applyBorder="1"/>
    <xf numFmtId="177" fontId="4" fillId="0" borderId="0" xfId="0" applyNumberFormat="1" applyFont="1" applyFill="1" applyBorder="1"/>
    <xf numFmtId="177" fontId="4" fillId="0" borderId="0" xfId="0" applyNumberFormat="1" applyFont="1" applyBorder="1"/>
    <xf numFmtId="0" fontId="4" fillId="0" borderId="0" xfId="0" applyFont="1" applyFill="1" applyBorder="1" applyAlignment="1">
      <alignment horizontal="left"/>
    </xf>
    <xf numFmtId="177" fontId="4" fillId="0" borderId="4" xfId="0" applyNumberFormat="1" applyFont="1" applyFill="1" applyBorder="1"/>
    <xf numFmtId="3" fontId="4" fillId="0" borderId="4" xfId="0" applyNumberFormat="1" applyFont="1" applyBorder="1"/>
    <xf numFmtId="3" fontId="0" fillId="0" borderId="0" xfId="0" applyNumberFormat="1" applyFill="1"/>
    <xf numFmtId="3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3" fontId="5" fillId="0" borderId="0" xfId="0" applyNumberFormat="1" applyFont="1" applyFill="1" applyBorder="1"/>
    <xf numFmtId="3" fontId="5" fillId="0" borderId="0" xfId="0" applyNumberFormat="1" applyFont="1" applyBorder="1"/>
    <xf numFmtId="3" fontId="6" fillId="0" borderId="0" xfId="0" applyNumberFormat="1" applyFont="1"/>
    <xf numFmtId="0" fontId="6" fillId="0" borderId="0" xfId="0" applyFont="1"/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4" fontId="2" fillId="0" borderId="0" xfId="0" applyNumberFormat="1" applyFont="1" applyBorder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3" fontId="4" fillId="0" borderId="4" xfId="0" applyNumberFormat="1" applyFont="1" applyFill="1" applyBorder="1" applyAlignment="1">
      <alignment horizontal="right"/>
    </xf>
    <xf numFmtId="3" fontId="4" fillId="0" borderId="4" xfId="0" applyNumberFormat="1" applyFont="1" applyBorder="1" applyAlignment="1">
      <alignment horizontal="right"/>
    </xf>
    <xf numFmtId="0" fontId="8" fillId="2" borderId="0" xfId="0" applyFont="1" applyFill="1"/>
    <xf numFmtId="0" fontId="2" fillId="0" borderId="2" xfId="0" applyFont="1" applyBorder="1"/>
    <xf numFmtId="3" fontId="2" fillId="0" borderId="2" xfId="0" applyNumberFormat="1" applyFont="1" applyFill="1" applyBorder="1"/>
    <xf numFmtId="0" fontId="0" fillId="0" borderId="0" xfId="0" applyFill="1"/>
    <xf numFmtId="4" fontId="4" fillId="0" borderId="4" xfId="0" applyNumberFormat="1" applyFont="1" applyFill="1" applyBorder="1" applyAlignment="1">
      <alignment horizontal="right"/>
    </xf>
    <xf numFmtId="0" fontId="2" fillId="0" borderId="5" xfId="0" applyFont="1" applyBorder="1"/>
    <xf numFmtId="3" fontId="0" fillId="0" borderId="5" xfId="0" applyNumberFormat="1" applyBorder="1"/>
    <xf numFmtId="3" fontId="9" fillId="0" borderId="5" xfId="0" applyNumberFormat="1" applyFont="1" applyBorder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Fill="1" applyBorder="1"/>
    <xf numFmtId="3" fontId="4" fillId="3" borderId="0" xfId="0" applyNumberFormat="1" applyFont="1" applyFill="1" applyBorder="1" applyAlignment="1">
      <alignment horizontal="right"/>
    </xf>
    <xf numFmtId="201" fontId="4" fillId="3" borderId="4" xfId="0" applyNumberFormat="1" applyFont="1" applyFill="1" applyBorder="1" applyAlignment="1">
      <alignment horizontal="right"/>
    </xf>
    <xf numFmtId="3" fontId="2" fillId="3" borderId="0" xfId="0" applyNumberFormat="1" applyFont="1" applyFill="1" applyBorder="1"/>
    <xf numFmtId="3" fontId="5" fillId="0" borderId="4" xfId="0" applyNumberFormat="1" applyFont="1" applyFill="1" applyBorder="1"/>
    <xf numFmtId="206" fontId="13" fillId="0" borderId="4" xfId="1" applyNumberFormat="1" applyFont="1" applyBorder="1" applyAlignment="1">
      <alignment horizontal="right"/>
    </xf>
    <xf numFmtId="3" fontId="2" fillId="3" borderId="0" xfId="0" applyNumberFormat="1" applyFont="1" applyFill="1" applyBorder="1" applyAlignment="1">
      <alignment horizontal="right"/>
    </xf>
    <xf numFmtId="0" fontId="0" fillId="3" borderId="0" xfId="0" applyFill="1" applyBorder="1"/>
    <xf numFmtId="0" fontId="2" fillId="0" borderId="6" xfId="0" applyFont="1" applyFill="1" applyBorder="1"/>
    <xf numFmtId="0" fontId="2" fillId="0" borderId="7" xfId="0" applyFont="1" applyBorder="1"/>
    <xf numFmtId="3" fontId="2" fillId="0" borderId="7" xfId="0" applyNumberFormat="1" applyFont="1" applyBorder="1"/>
    <xf numFmtId="3" fontId="2" fillId="0" borderId="7" xfId="0" applyNumberFormat="1" applyFont="1" applyFill="1" applyBorder="1"/>
    <xf numFmtId="3" fontId="2" fillId="0" borderId="8" xfId="0" applyNumberFormat="1" applyFont="1" applyBorder="1"/>
    <xf numFmtId="0" fontId="15" fillId="0" borderId="0" xfId="0" applyFont="1"/>
    <xf numFmtId="0" fontId="16" fillId="0" borderId="0" xfId="0" applyFont="1"/>
    <xf numFmtId="0" fontId="0" fillId="0" borderId="0" xfId="0" applyBorder="1"/>
    <xf numFmtId="206" fontId="11" fillId="0" borderId="0" xfId="0" applyNumberFormat="1" applyFont="1" applyBorder="1"/>
    <xf numFmtId="0" fontId="11" fillId="0" borderId="0" xfId="0" applyFont="1" applyBorder="1"/>
    <xf numFmtId="206" fontId="0" fillId="0" borderId="0" xfId="0" applyNumberFormat="1" applyBorder="1"/>
    <xf numFmtId="0" fontId="17" fillId="3" borderId="0" xfId="0" applyFont="1" applyFill="1"/>
    <xf numFmtId="0" fontId="14" fillId="0" borderId="0" xfId="0" applyFont="1"/>
    <xf numFmtId="3" fontId="17" fillId="0" borderId="0" xfId="0" applyNumberFormat="1" applyFont="1" applyBorder="1"/>
    <xf numFmtId="3" fontId="0" fillId="0" borderId="0" xfId="0" applyNumberFormat="1" applyBorder="1"/>
    <xf numFmtId="206" fontId="4" fillId="0" borderId="4" xfId="1" applyNumberFormat="1" applyFont="1" applyFill="1" applyBorder="1" applyAlignment="1">
      <alignment horizontal="center"/>
    </xf>
    <xf numFmtId="187" fontId="4" fillId="0" borderId="0" xfId="1" applyFont="1" applyFill="1" applyBorder="1" applyAlignment="1">
      <alignment horizontal="right"/>
    </xf>
    <xf numFmtId="187" fontId="4" fillId="0" borderId="4" xfId="1" applyFont="1" applyFill="1" applyBorder="1" applyAlignment="1">
      <alignment horizontal="right"/>
    </xf>
    <xf numFmtId="187" fontId="2" fillId="0" borderId="0" xfId="1" applyFont="1" applyFill="1" applyBorder="1" applyAlignment="1">
      <alignment horizontal="right"/>
    </xf>
    <xf numFmtId="4" fontId="2" fillId="0" borderId="0" xfId="0" applyNumberFormat="1" applyFont="1" applyFill="1"/>
    <xf numFmtId="206" fontId="2" fillId="0" borderId="0" xfId="1" applyNumberFormat="1" applyFont="1" applyFill="1" applyBorder="1" applyAlignment="1">
      <alignment horizontal="right"/>
    </xf>
    <xf numFmtId="210" fontId="4" fillId="0" borderId="0" xfId="2" applyNumberFormat="1" applyFont="1" applyFill="1" applyBorder="1"/>
    <xf numFmtId="210" fontId="4" fillId="0" borderId="4" xfId="2" applyNumberFormat="1" applyFont="1" applyFill="1" applyBorder="1" applyAlignment="1">
      <alignment horizontal="center"/>
    </xf>
    <xf numFmtId="210" fontId="2" fillId="0" borderId="0" xfId="2" applyNumberFormat="1" applyFont="1" applyFill="1" applyBorder="1"/>
    <xf numFmtId="185" fontId="0" fillId="0" borderId="0" xfId="2" applyFont="1"/>
    <xf numFmtId="206" fontId="13" fillId="0" borderId="4" xfId="1" applyNumberFormat="1" applyFont="1" applyFill="1" applyBorder="1" applyAlignment="1">
      <alignment horizontal="right"/>
    </xf>
    <xf numFmtId="177" fontId="4" fillId="0" borderId="4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</cellXfs>
  <cellStyles count="3">
    <cellStyle name="Millares" xfId="1" builtinId="3"/>
    <cellStyle name="Millares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54862-44CE-4CDD-BCE5-BC20D8A7332E}">
  <dimension ref="A2:I846"/>
  <sheetViews>
    <sheetView tabSelected="1" topLeftCell="A122" workbookViewId="0">
      <selection activeCell="A9" sqref="A9"/>
    </sheetView>
  </sheetViews>
  <sheetFormatPr baseColWidth="10" defaultRowHeight="12.75"/>
  <cols>
    <col min="1" max="1" width="31.7109375" customWidth="1"/>
    <col min="2" max="2" width="14.85546875" bestFit="1" customWidth="1"/>
    <col min="3" max="3" width="11.85546875" bestFit="1" customWidth="1"/>
    <col min="4" max="4" width="14.85546875" bestFit="1" customWidth="1"/>
    <col min="5" max="5" width="14.28515625" bestFit="1" customWidth="1"/>
    <col min="6" max="6" width="14.28515625" customWidth="1"/>
    <col min="8" max="8" width="13.85546875" bestFit="1" customWidth="1"/>
    <col min="9" max="9" width="13" customWidth="1"/>
  </cols>
  <sheetData>
    <row r="2" spans="1:9" hidden="1">
      <c r="A2" s="107" t="s">
        <v>60</v>
      </c>
      <c r="B2" s="107"/>
      <c r="C2" s="107"/>
      <c r="D2" s="107"/>
      <c r="E2" s="107"/>
      <c r="F2" s="107"/>
    </row>
    <row r="3" spans="1:9">
      <c r="A3" s="1"/>
      <c r="B3" s="1"/>
      <c r="F3" s="2" t="s">
        <v>0</v>
      </c>
    </row>
    <row r="4" spans="1:9">
      <c r="A4" s="107" t="s">
        <v>88</v>
      </c>
      <c r="B4" s="107"/>
      <c r="C4" s="107"/>
      <c r="D4" s="107"/>
      <c r="E4" s="107"/>
      <c r="F4" s="107"/>
    </row>
    <row r="5" spans="1:9">
      <c r="A5" s="1"/>
      <c r="B5" s="1"/>
      <c r="C5" s="3"/>
      <c r="D5" s="3"/>
    </row>
    <row r="6" spans="1:9" ht="13.5" thickBot="1">
      <c r="A6" s="4"/>
      <c r="B6" s="5"/>
      <c r="C6" s="6" t="s">
        <v>1</v>
      </c>
      <c r="D6" s="7" t="s">
        <v>2</v>
      </c>
      <c r="E6" s="8" t="s">
        <v>3</v>
      </c>
      <c r="F6" s="8" t="s">
        <v>4</v>
      </c>
    </row>
    <row r="7" spans="1:9" s="1" customFormat="1" ht="13.5" thickBot="1">
      <c r="A7" s="9" t="s">
        <v>5</v>
      </c>
      <c r="B7" s="10"/>
      <c r="C7" s="11"/>
      <c r="D7" s="12">
        <v>56361735736</v>
      </c>
      <c r="E7" s="12">
        <v>56361735736</v>
      </c>
      <c r="F7" s="13">
        <v>0</v>
      </c>
    </row>
    <row r="8" spans="1:9">
      <c r="A8" s="14" t="s">
        <v>6</v>
      </c>
      <c r="B8" s="15"/>
      <c r="C8" s="15"/>
      <c r="D8" s="16"/>
      <c r="E8" s="16"/>
      <c r="F8" s="17"/>
      <c r="H8" s="92"/>
    </row>
    <row r="9" spans="1:9">
      <c r="B9" s="18"/>
      <c r="C9" s="18"/>
      <c r="D9" s="18"/>
      <c r="H9" s="92"/>
    </row>
    <row r="10" spans="1:9">
      <c r="A10" s="19" t="s">
        <v>7</v>
      </c>
      <c r="B10" s="20"/>
      <c r="C10" s="21"/>
      <c r="D10" s="22"/>
      <c r="E10" s="22"/>
      <c r="F10" s="3"/>
    </row>
    <row r="11" spans="1:9">
      <c r="A11" s="23" t="s">
        <v>8</v>
      </c>
      <c r="B11" s="65">
        <v>4782790.1397707108</v>
      </c>
      <c r="C11" s="24">
        <v>7983.79</v>
      </c>
      <c r="D11" s="27">
        <v>38184792090</v>
      </c>
      <c r="E11" s="27">
        <v>38184792090</v>
      </c>
      <c r="F11" s="27"/>
      <c r="G11" s="26"/>
      <c r="I11" s="26"/>
    </row>
    <row r="12" spans="1:9" hidden="1">
      <c r="A12" s="23" t="s">
        <v>9</v>
      </c>
      <c r="B12" s="24"/>
      <c r="C12" s="24"/>
      <c r="D12" s="21" t="e">
        <v>#REF!</v>
      </c>
      <c r="E12" s="21" t="e">
        <v>#REF!</v>
      </c>
      <c r="F12" s="21" t="e">
        <v>#REF!</v>
      </c>
      <c r="G12" s="26"/>
    </row>
    <row r="13" spans="1:9">
      <c r="A13" s="23" t="s">
        <v>73</v>
      </c>
      <c r="B13" s="24">
        <v>4782790.1397707108</v>
      </c>
      <c r="C13" s="24"/>
      <c r="D13" s="21">
        <v>38184792090</v>
      </c>
      <c r="E13" s="21">
        <v>38184792090</v>
      </c>
      <c r="F13" s="21">
        <v>0</v>
      </c>
      <c r="G13" s="26"/>
    </row>
    <row r="14" spans="1:9">
      <c r="A14" s="23"/>
      <c r="B14" s="24"/>
      <c r="C14" s="24"/>
      <c r="D14" s="21"/>
      <c r="E14" s="21"/>
      <c r="F14" s="21"/>
      <c r="G14" s="26"/>
    </row>
    <row r="15" spans="1:9">
      <c r="A15" s="23" t="s">
        <v>80</v>
      </c>
      <c r="B15" s="102">
        <v>0</v>
      </c>
      <c r="C15" s="101">
        <v>0</v>
      </c>
      <c r="D15" s="43">
        <v>0</v>
      </c>
      <c r="E15" s="43">
        <v>0</v>
      </c>
      <c r="F15" s="27"/>
      <c r="G15" s="26"/>
    </row>
    <row r="16" spans="1:9">
      <c r="A16" s="23" t="s">
        <v>81</v>
      </c>
      <c r="B16" s="34"/>
      <c r="C16" s="24"/>
      <c r="D16" s="25">
        <v>0</v>
      </c>
      <c r="E16" s="25">
        <v>0</v>
      </c>
      <c r="F16" s="21">
        <v>0</v>
      </c>
      <c r="G16" s="26"/>
    </row>
    <row r="17" spans="1:9">
      <c r="A17" s="41" t="s">
        <v>64</v>
      </c>
      <c r="B17" s="46"/>
      <c r="C17" s="24"/>
      <c r="D17" s="76">
        <v>0</v>
      </c>
      <c r="E17" s="27">
        <v>0</v>
      </c>
      <c r="F17" s="21"/>
      <c r="G17" s="26"/>
    </row>
    <row r="18" spans="1:9">
      <c r="A18" s="19" t="s">
        <v>11</v>
      </c>
      <c r="B18" s="28"/>
      <c r="C18" s="24"/>
      <c r="D18" s="29">
        <v>38184792090</v>
      </c>
      <c r="E18" s="29">
        <v>38184792090</v>
      </c>
      <c r="F18" s="29">
        <v>0</v>
      </c>
      <c r="G18" s="26"/>
    </row>
    <row r="19" spans="1:9" ht="6.75" customHeight="1">
      <c r="A19" s="23"/>
      <c r="B19" s="20"/>
      <c r="C19" s="21"/>
      <c r="E19" s="25"/>
      <c r="F19" s="30"/>
      <c r="G19" s="26"/>
    </row>
    <row r="20" spans="1:9" s="8" customFormat="1">
      <c r="A20" s="19" t="s">
        <v>12</v>
      </c>
      <c r="B20" s="21"/>
      <c r="C20" s="31"/>
      <c r="D20" s="31"/>
      <c r="E20" s="32"/>
      <c r="F20" s="33"/>
      <c r="G20" s="26"/>
    </row>
    <row r="21" spans="1:9">
      <c r="A21" s="23" t="s">
        <v>86</v>
      </c>
      <c r="B21" s="34">
        <v>130915.82</v>
      </c>
      <c r="C21" s="24">
        <v>7983.79</v>
      </c>
      <c r="D21" s="21">
        <v>1045204414.5578001</v>
      </c>
      <c r="E21" s="21">
        <v>1045204414.5578001</v>
      </c>
      <c r="F21" s="21">
        <v>0</v>
      </c>
      <c r="G21" s="26"/>
    </row>
    <row r="22" spans="1:9">
      <c r="A22" s="23" t="s">
        <v>83</v>
      </c>
      <c r="B22" s="34">
        <v>237451.1</v>
      </c>
      <c r="C22" s="24">
        <v>7983.79</v>
      </c>
      <c r="D22" s="21">
        <v>1895759717.6690001</v>
      </c>
      <c r="E22" s="21">
        <v>1895759717.6690001</v>
      </c>
      <c r="F22" s="21"/>
      <c r="G22" s="26"/>
    </row>
    <row r="23" spans="1:9">
      <c r="A23" s="23"/>
      <c r="B23" s="34"/>
      <c r="C23" s="34"/>
      <c r="D23" s="21"/>
      <c r="E23" s="21">
        <v>0</v>
      </c>
      <c r="F23" s="21"/>
      <c r="G23" s="26"/>
    </row>
    <row r="24" spans="1:9">
      <c r="A24" s="23" t="s">
        <v>82</v>
      </c>
      <c r="B24" s="35"/>
      <c r="C24" s="101"/>
      <c r="D24" s="27"/>
      <c r="E24" s="27">
        <v>0</v>
      </c>
      <c r="F24" s="27"/>
      <c r="G24" s="26"/>
    </row>
    <row r="25" spans="1:9">
      <c r="A25" s="19" t="s">
        <v>16</v>
      </c>
      <c r="B25" s="103">
        <v>237451.1</v>
      </c>
      <c r="C25" s="29"/>
      <c r="D25" s="29">
        <v>2940964132.2268</v>
      </c>
      <c r="E25" s="29">
        <v>2940964132.2268</v>
      </c>
      <c r="F25" s="29">
        <v>0</v>
      </c>
      <c r="G25" s="26"/>
    </row>
    <row r="26" spans="1:9" ht="6.75" customHeight="1">
      <c r="A26" s="23"/>
      <c r="B26" s="20"/>
      <c r="C26" s="21"/>
      <c r="D26" s="21"/>
      <c r="E26" s="25"/>
      <c r="F26" s="30"/>
      <c r="G26" s="26"/>
    </row>
    <row r="27" spans="1:9" ht="12.75" customHeight="1">
      <c r="A27" s="19" t="s">
        <v>17</v>
      </c>
      <c r="B27" s="24"/>
      <c r="C27" s="25"/>
      <c r="D27" s="21"/>
      <c r="E27" s="25"/>
      <c r="F27" s="30"/>
      <c r="G27" s="26"/>
    </row>
    <row r="28" spans="1:9" ht="12.75" customHeight="1">
      <c r="A28" s="23" t="s">
        <v>18</v>
      </c>
      <c r="B28" s="25"/>
      <c r="C28" s="25"/>
      <c r="D28" s="25">
        <v>116816530</v>
      </c>
      <c r="E28" s="25">
        <v>116816530</v>
      </c>
      <c r="F28" s="25"/>
      <c r="G28" s="26"/>
    </row>
    <row r="29" spans="1:9" ht="12.75" customHeight="1">
      <c r="A29" s="23" t="s">
        <v>19</v>
      </c>
      <c r="B29" s="77"/>
      <c r="C29" s="25"/>
      <c r="D29" s="105">
        <v>5763410186.7731991</v>
      </c>
      <c r="E29" s="27">
        <v>5763410186.7731991</v>
      </c>
      <c r="F29" s="27"/>
      <c r="G29" s="26"/>
    </row>
    <row r="30" spans="1:9">
      <c r="A30" s="19" t="s">
        <v>20</v>
      </c>
      <c r="B30" s="55">
        <v>0</v>
      </c>
      <c r="C30" s="21"/>
      <c r="D30" s="55">
        <v>5880226716.7731991</v>
      </c>
      <c r="E30" s="55">
        <v>5880226716.7731991</v>
      </c>
      <c r="F30" s="29">
        <v>0</v>
      </c>
      <c r="G30" s="26"/>
    </row>
    <row r="31" spans="1:9" ht="6.75" customHeight="1">
      <c r="A31" s="23"/>
      <c r="B31" s="20"/>
      <c r="C31" s="21"/>
      <c r="D31" s="21"/>
      <c r="E31" s="22"/>
      <c r="F31" s="3"/>
      <c r="G31" s="26"/>
    </row>
    <row r="32" spans="1:9">
      <c r="A32" s="4" t="s">
        <v>21</v>
      </c>
      <c r="B32" s="4"/>
      <c r="C32" s="36"/>
      <c r="D32" s="29">
        <v>47005982939</v>
      </c>
      <c r="E32" s="29">
        <v>47005982939</v>
      </c>
      <c r="F32" s="29">
        <v>0</v>
      </c>
      <c r="G32" s="26"/>
      <c r="H32" s="26"/>
      <c r="I32" s="26"/>
    </row>
    <row r="33" spans="1:7" ht="6.75" customHeight="1">
      <c r="A33" s="23"/>
      <c r="B33" s="20"/>
      <c r="C33" s="21"/>
      <c r="D33" s="21"/>
      <c r="E33" s="22"/>
      <c r="F33" s="3"/>
      <c r="G33" s="26"/>
    </row>
    <row r="34" spans="1:7">
      <c r="A34" s="14" t="s">
        <v>63</v>
      </c>
      <c r="B34" s="15"/>
      <c r="C34" s="15"/>
      <c r="D34" s="16"/>
      <c r="E34" s="16"/>
      <c r="F34" s="17"/>
      <c r="G34" s="26"/>
    </row>
    <row r="35" spans="1:7" ht="6.75" customHeight="1">
      <c r="A35" s="23"/>
      <c r="B35" s="20"/>
      <c r="C35" s="21"/>
      <c r="D35" s="21"/>
      <c r="E35" s="22"/>
      <c r="F35" s="3"/>
      <c r="G35" s="26"/>
    </row>
    <row r="36" spans="1:7">
      <c r="A36" s="19" t="s">
        <v>23</v>
      </c>
      <c r="B36" s="5"/>
      <c r="C36" s="6"/>
      <c r="D36" s="37"/>
      <c r="E36" s="3"/>
      <c r="F36" s="3"/>
      <c r="G36" s="26"/>
    </row>
    <row r="37" spans="1:7">
      <c r="A37" s="23" t="s">
        <v>24</v>
      </c>
      <c r="B37" s="48">
        <v>0</v>
      </c>
      <c r="C37" s="29"/>
      <c r="D37" s="21">
        <v>0</v>
      </c>
      <c r="E37" s="21">
        <v>0</v>
      </c>
      <c r="F37" s="22"/>
      <c r="G37" s="26"/>
    </row>
    <row r="38" spans="1:7">
      <c r="A38" s="41" t="s">
        <v>69</v>
      </c>
      <c r="B38" s="48">
        <v>0</v>
      </c>
      <c r="C38" s="29"/>
      <c r="D38" s="21">
        <v>0</v>
      </c>
      <c r="E38" s="38">
        <v>0</v>
      </c>
      <c r="F38" s="22"/>
    </row>
    <row r="39" spans="1:7">
      <c r="A39" s="23" t="s">
        <v>26</v>
      </c>
      <c r="B39" s="48">
        <v>0</v>
      </c>
      <c r="C39" s="29"/>
      <c r="D39" s="21">
        <v>0</v>
      </c>
      <c r="E39" s="38">
        <v>0</v>
      </c>
      <c r="F39" s="22"/>
      <c r="G39" s="26"/>
    </row>
    <row r="40" spans="1:7">
      <c r="A40" s="41" t="s">
        <v>27</v>
      </c>
      <c r="B40" s="48">
        <v>0</v>
      </c>
      <c r="C40" s="29"/>
      <c r="D40" s="21">
        <v>2512945205</v>
      </c>
      <c r="E40" s="38">
        <v>2512945205</v>
      </c>
      <c r="F40" s="22"/>
      <c r="G40" s="26"/>
    </row>
    <row r="41" spans="1:7">
      <c r="A41" s="47" t="s">
        <v>70</v>
      </c>
      <c r="B41" s="48">
        <v>0</v>
      </c>
      <c r="C41" s="29"/>
      <c r="D41" s="21">
        <v>0</v>
      </c>
      <c r="E41" s="38">
        <v>0</v>
      </c>
      <c r="F41" s="22"/>
      <c r="G41" s="26"/>
    </row>
    <row r="42" spans="1:7">
      <c r="A42" s="41" t="s">
        <v>29</v>
      </c>
      <c r="B42" s="48">
        <v>0</v>
      </c>
      <c r="C42" s="21"/>
      <c r="D42" s="21">
        <v>0</v>
      </c>
      <c r="E42" s="38">
        <v>0</v>
      </c>
      <c r="F42" s="21"/>
      <c r="G42" s="94"/>
    </row>
    <row r="43" spans="1:7" hidden="1">
      <c r="A43" s="23" t="s">
        <v>30</v>
      </c>
      <c r="B43" s="20"/>
      <c r="C43" s="21"/>
      <c r="D43" s="21"/>
      <c r="E43" s="38">
        <v>0</v>
      </c>
      <c r="F43" s="38"/>
      <c r="G43" s="26"/>
    </row>
    <row r="44" spans="1:7">
      <c r="A44" s="23" t="s">
        <v>71</v>
      </c>
      <c r="B44" s="48"/>
      <c r="C44" s="6"/>
      <c r="D44" s="21">
        <v>1293750001</v>
      </c>
      <c r="E44" s="21">
        <v>1293750001</v>
      </c>
      <c r="F44" s="22"/>
      <c r="G44" s="26"/>
    </row>
    <row r="45" spans="1:7">
      <c r="A45" s="23" t="s">
        <v>87</v>
      </c>
      <c r="B45" s="48"/>
      <c r="C45" s="6"/>
      <c r="D45" s="21">
        <v>1293750001</v>
      </c>
      <c r="E45" s="21">
        <v>1293750001</v>
      </c>
      <c r="F45" s="22"/>
      <c r="G45" s="26"/>
    </row>
    <row r="46" spans="1:7">
      <c r="A46" s="23" t="s">
        <v>75</v>
      </c>
      <c r="B46" s="95">
        <v>0</v>
      </c>
      <c r="C46" s="21"/>
      <c r="D46" s="27"/>
      <c r="E46" s="43">
        <v>0</v>
      </c>
      <c r="F46" s="43"/>
      <c r="G46" s="26"/>
    </row>
    <row r="47" spans="1:7">
      <c r="A47" s="19" t="s">
        <v>31</v>
      </c>
      <c r="B47" s="29">
        <v>0</v>
      </c>
      <c r="C47" s="21"/>
      <c r="D47" s="29">
        <v>5100445207</v>
      </c>
      <c r="E47" s="29">
        <v>5100445207</v>
      </c>
      <c r="F47" s="29">
        <v>0</v>
      </c>
      <c r="G47" s="26"/>
    </row>
    <row r="48" spans="1:7" ht="6.75" customHeight="1">
      <c r="A48" s="23"/>
      <c r="B48" s="20"/>
      <c r="C48" s="21"/>
      <c r="D48" s="44"/>
      <c r="E48" s="22"/>
      <c r="F48" s="3"/>
      <c r="G48" s="26"/>
    </row>
    <row r="49" spans="1:7">
      <c r="A49" s="19" t="s">
        <v>32</v>
      </c>
      <c r="B49" s="45"/>
      <c r="C49" s="29"/>
      <c r="D49" s="21"/>
      <c r="E49" s="38"/>
      <c r="F49" s="22"/>
      <c r="G49" s="26"/>
    </row>
    <row r="50" spans="1:7" hidden="1">
      <c r="A50" s="23" t="s">
        <v>33</v>
      </c>
      <c r="B50" s="46">
        <v>0</v>
      </c>
      <c r="C50" s="34">
        <v>5915</v>
      </c>
      <c r="D50" s="21">
        <v>0</v>
      </c>
      <c r="E50" s="38">
        <v>0</v>
      </c>
      <c r="F50" s="22"/>
      <c r="G50" s="26"/>
    </row>
    <row r="51" spans="1:7" hidden="1">
      <c r="A51" s="23" t="s">
        <v>34</v>
      </c>
      <c r="B51" s="46">
        <v>0</v>
      </c>
      <c r="C51" s="34">
        <v>5915</v>
      </c>
      <c r="D51" s="21">
        <v>0</v>
      </c>
      <c r="E51" s="38">
        <v>0</v>
      </c>
      <c r="F51" s="22"/>
      <c r="G51" s="26"/>
    </row>
    <row r="52" spans="1:7" hidden="1">
      <c r="A52" s="23" t="s">
        <v>35</v>
      </c>
      <c r="B52" s="46">
        <v>0</v>
      </c>
      <c r="C52" s="34">
        <v>5915</v>
      </c>
      <c r="D52" s="21">
        <v>0</v>
      </c>
      <c r="E52" s="38">
        <v>0</v>
      </c>
      <c r="F52" s="22"/>
      <c r="G52" s="26"/>
    </row>
    <row r="53" spans="1:7" hidden="1">
      <c r="A53" s="23" t="s">
        <v>36</v>
      </c>
      <c r="B53" s="46">
        <v>0</v>
      </c>
      <c r="C53" s="34">
        <v>5965</v>
      </c>
      <c r="D53" s="21"/>
      <c r="E53" s="38">
        <v>0</v>
      </c>
      <c r="F53" s="22"/>
      <c r="G53" s="26"/>
    </row>
    <row r="54" spans="1:7">
      <c r="A54" s="23" t="s">
        <v>67</v>
      </c>
      <c r="B54" s="57">
        <v>0</v>
      </c>
      <c r="C54" s="24"/>
      <c r="D54" s="48">
        <v>0</v>
      </c>
      <c r="E54" s="48">
        <v>0</v>
      </c>
      <c r="F54" s="22"/>
      <c r="G54" s="26"/>
    </row>
    <row r="55" spans="1:7" hidden="1">
      <c r="A55" s="41"/>
      <c r="B55" s="46"/>
      <c r="C55" s="24"/>
      <c r="D55" s="21"/>
      <c r="E55" s="38"/>
      <c r="F55" s="22"/>
      <c r="G55" s="26"/>
    </row>
    <row r="56" spans="1:7" s="51" customFormat="1">
      <c r="A56" s="47" t="s">
        <v>68</v>
      </c>
      <c r="B56" s="46">
        <v>0</v>
      </c>
      <c r="C56" s="24"/>
      <c r="D56" s="48">
        <v>0</v>
      </c>
      <c r="E56" s="48">
        <v>0</v>
      </c>
      <c r="F56" s="49"/>
      <c r="G56" s="50"/>
    </row>
    <row r="57" spans="1:7" s="52" customFormat="1">
      <c r="A57" s="47" t="s">
        <v>38</v>
      </c>
      <c r="B57" s="46">
        <v>0</v>
      </c>
      <c r="C57" s="24"/>
      <c r="D57" s="48">
        <v>0</v>
      </c>
      <c r="E57" s="48">
        <v>0</v>
      </c>
      <c r="F57" s="21"/>
      <c r="G57" s="26"/>
    </row>
    <row r="58" spans="1:7" s="52" customFormat="1">
      <c r="A58" s="41" t="s">
        <v>66</v>
      </c>
      <c r="B58" s="59">
        <v>0</v>
      </c>
      <c r="C58" s="24"/>
      <c r="D58" s="76">
        <v>0</v>
      </c>
      <c r="E58" s="76">
        <v>0</v>
      </c>
      <c r="F58" s="27"/>
      <c r="G58" s="26"/>
    </row>
    <row r="59" spans="1:7">
      <c r="A59" s="19" t="s">
        <v>40</v>
      </c>
      <c r="B59" s="28">
        <v>0</v>
      </c>
      <c r="C59" s="29"/>
      <c r="D59" s="29">
        <v>0</v>
      </c>
      <c r="E59" s="29">
        <v>0</v>
      </c>
      <c r="F59" s="29">
        <v>0</v>
      </c>
      <c r="G59" s="26"/>
    </row>
    <row r="60" spans="1:7" ht="6.75" customHeight="1">
      <c r="A60" s="23"/>
      <c r="B60" s="20"/>
      <c r="C60" s="21"/>
      <c r="D60" s="21"/>
      <c r="E60" s="22"/>
      <c r="F60" s="3"/>
      <c r="G60" s="26"/>
    </row>
    <row r="61" spans="1:7">
      <c r="A61" s="53" t="s">
        <v>41</v>
      </c>
      <c r="B61" s="56">
        <v>0</v>
      </c>
      <c r="C61" s="54"/>
      <c r="D61" s="78">
        <v>5100445207</v>
      </c>
      <c r="E61" s="56">
        <v>5100445207</v>
      </c>
      <c r="F61" s="56">
        <v>0</v>
      </c>
      <c r="G61" s="26"/>
    </row>
    <row r="62" spans="1:7" ht="6.75" customHeight="1">
      <c r="A62" s="23"/>
      <c r="B62" s="20"/>
      <c r="C62" s="21"/>
      <c r="D62" s="21"/>
      <c r="E62" s="22"/>
      <c r="F62" s="3"/>
      <c r="G62" s="26"/>
    </row>
    <row r="63" spans="1:7">
      <c r="A63" s="14" t="s">
        <v>42</v>
      </c>
      <c r="B63" s="15"/>
      <c r="C63" s="15"/>
      <c r="D63" s="17"/>
      <c r="E63" s="17"/>
      <c r="F63" s="17"/>
      <c r="G63" s="26"/>
    </row>
    <row r="64" spans="1:7" ht="6.75" customHeight="1">
      <c r="A64" s="23"/>
      <c r="B64" s="20"/>
      <c r="C64" s="21"/>
      <c r="D64" s="21"/>
      <c r="E64" s="22"/>
      <c r="F64" s="3"/>
      <c r="G64" s="26"/>
    </row>
    <row r="65" spans="1:8" hidden="1">
      <c r="A65" s="41" t="s">
        <v>43</v>
      </c>
      <c r="B65" s="57"/>
      <c r="C65" s="21"/>
      <c r="D65" s="21">
        <v>0</v>
      </c>
      <c r="E65" s="38">
        <v>0</v>
      </c>
      <c r="F65" s="22"/>
      <c r="G65" s="26"/>
    </row>
    <row r="66" spans="1:8" hidden="1">
      <c r="A66" s="41" t="s">
        <v>43</v>
      </c>
      <c r="B66" s="57"/>
      <c r="C66" s="21"/>
      <c r="D66" s="21"/>
      <c r="E66" s="38">
        <v>0</v>
      </c>
      <c r="F66" s="22"/>
      <c r="G66" s="26"/>
    </row>
    <row r="67" spans="1:8">
      <c r="A67" s="19" t="s">
        <v>32</v>
      </c>
      <c r="B67" s="57"/>
      <c r="C67" s="21"/>
      <c r="D67" s="21"/>
      <c r="E67" s="38"/>
      <c r="F67" s="22"/>
      <c r="G67" s="26"/>
    </row>
    <row r="68" spans="1:8">
      <c r="A68" s="41" t="s">
        <v>76</v>
      </c>
      <c r="B68" s="96">
        <v>0</v>
      </c>
      <c r="C68" s="24"/>
      <c r="D68" s="21"/>
      <c r="E68" s="21">
        <v>0</v>
      </c>
      <c r="G68" s="26"/>
    </row>
    <row r="69" spans="1:8">
      <c r="A69" s="23" t="s">
        <v>77</v>
      </c>
      <c r="B69" s="97">
        <v>0</v>
      </c>
      <c r="C69" s="35"/>
      <c r="D69" s="27"/>
      <c r="E69" s="27">
        <v>0</v>
      </c>
      <c r="F69" s="43"/>
      <c r="G69" s="26"/>
    </row>
    <row r="70" spans="1:8">
      <c r="A70" s="19" t="s">
        <v>40</v>
      </c>
      <c r="B70" s="98">
        <v>0</v>
      </c>
      <c r="C70" s="99"/>
      <c r="D70" s="100">
        <v>0</v>
      </c>
      <c r="E70" s="100">
        <v>0</v>
      </c>
      <c r="F70" s="56">
        <v>0</v>
      </c>
      <c r="G70" s="26"/>
    </row>
    <row r="71" spans="1:8">
      <c r="A71" s="23"/>
      <c r="B71" s="96"/>
      <c r="C71" s="24"/>
      <c r="D71" s="21"/>
      <c r="E71" s="21"/>
      <c r="F71" s="22"/>
      <c r="G71" s="26"/>
    </row>
    <row r="72" spans="1:8">
      <c r="A72" s="19" t="s">
        <v>23</v>
      </c>
      <c r="B72" s="96"/>
      <c r="C72" s="24"/>
      <c r="D72" s="21"/>
      <c r="E72" s="21"/>
      <c r="F72" s="22"/>
      <c r="G72" s="26"/>
    </row>
    <row r="73" spans="1:8">
      <c r="A73" s="41" t="s">
        <v>74</v>
      </c>
      <c r="B73" s="73"/>
      <c r="C73" s="21"/>
      <c r="D73" s="21">
        <v>2000444441</v>
      </c>
      <c r="E73" s="21">
        <v>2000444441</v>
      </c>
      <c r="F73" s="22"/>
      <c r="G73" s="26"/>
      <c r="H73" s="104"/>
    </row>
    <row r="74" spans="1:8">
      <c r="A74" s="41" t="s">
        <v>85</v>
      </c>
      <c r="B74" s="57">
        <v>0</v>
      </c>
      <c r="C74" s="21"/>
      <c r="D74" s="21"/>
      <c r="E74" s="21">
        <v>0</v>
      </c>
      <c r="F74" s="22"/>
      <c r="G74" s="26"/>
    </row>
    <row r="75" spans="1:8">
      <c r="A75" s="41" t="s">
        <v>46</v>
      </c>
      <c r="B75" s="57">
        <v>0</v>
      </c>
      <c r="C75" s="57"/>
      <c r="D75" s="57"/>
      <c r="E75" s="21">
        <v>0</v>
      </c>
      <c r="F75" s="22"/>
      <c r="G75" s="26"/>
    </row>
    <row r="76" spans="1:8">
      <c r="A76" s="41"/>
      <c r="B76" s="59"/>
      <c r="C76" s="21"/>
      <c r="D76" s="76"/>
      <c r="E76" s="76"/>
      <c r="F76" s="43"/>
      <c r="G76" s="26"/>
    </row>
    <row r="77" spans="1:8">
      <c r="A77" s="19" t="s">
        <v>31</v>
      </c>
      <c r="B77" s="29">
        <v>0</v>
      </c>
      <c r="C77" s="36"/>
      <c r="D77" s="29">
        <v>2000444441</v>
      </c>
      <c r="E77" s="29">
        <v>2000444441</v>
      </c>
      <c r="F77" s="29">
        <v>0</v>
      </c>
      <c r="G77" s="26"/>
    </row>
    <row r="78" spans="1:8" ht="6.75" customHeight="1">
      <c r="A78" s="23"/>
      <c r="B78" s="20"/>
      <c r="C78" s="21"/>
      <c r="D78" s="21"/>
      <c r="E78" s="22"/>
      <c r="F78" s="3"/>
      <c r="G78" s="26"/>
    </row>
    <row r="79" spans="1:8" ht="13.5" customHeight="1">
      <c r="A79" s="4" t="s">
        <v>48</v>
      </c>
      <c r="B79" s="29"/>
      <c r="C79" s="36"/>
      <c r="D79" s="29">
        <v>2000444441</v>
      </c>
      <c r="E79" s="29">
        <v>2000444441</v>
      </c>
      <c r="F79" s="29">
        <v>0</v>
      </c>
      <c r="G79" s="26"/>
    </row>
    <row r="80" spans="1:8">
      <c r="A80" s="14" t="s">
        <v>49</v>
      </c>
      <c r="B80" s="15"/>
      <c r="C80" s="15"/>
      <c r="D80" s="17"/>
      <c r="E80" s="17"/>
      <c r="F80" s="17"/>
      <c r="G80" s="26"/>
    </row>
    <row r="81" spans="1:7" ht="6.75" customHeight="1">
      <c r="A81" s="23"/>
      <c r="B81" s="20"/>
      <c r="C81" s="21"/>
      <c r="D81" s="21"/>
      <c r="E81" s="22"/>
      <c r="F81" s="3"/>
      <c r="G81" s="26"/>
    </row>
    <row r="82" spans="1:7">
      <c r="A82" s="72" t="s">
        <v>50</v>
      </c>
      <c r="B82" s="57"/>
      <c r="C82" s="6"/>
      <c r="D82" s="57">
        <v>592490983</v>
      </c>
      <c r="E82" s="57">
        <v>592490983</v>
      </c>
      <c r="F82" s="58"/>
      <c r="G82" s="26"/>
    </row>
    <row r="83" spans="1:7">
      <c r="A83" s="23" t="s">
        <v>51</v>
      </c>
      <c r="B83" s="6"/>
      <c r="C83" s="6"/>
      <c r="D83" s="57"/>
      <c r="E83" s="57">
        <v>0</v>
      </c>
      <c r="F83" s="39"/>
      <c r="G83" s="26"/>
    </row>
    <row r="84" spans="1:7">
      <c r="A84" s="23" t="s">
        <v>52</v>
      </c>
      <c r="B84" s="57"/>
      <c r="C84" s="6"/>
      <c r="D84" s="57">
        <v>216299106</v>
      </c>
      <c r="E84" s="57">
        <v>216299106</v>
      </c>
      <c r="F84" s="39"/>
      <c r="G84" s="26"/>
    </row>
    <row r="85" spans="1:7">
      <c r="A85" s="23" t="s">
        <v>72</v>
      </c>
      <c r="B85" s="59">
        <v>0</v>
      </c>
      <c r="C85" s="6"/>
      <c r="D85" s="59"/>
      <c r="E85" s="59">
        <v>0</v>
      </c>
      <c r="F85" s="60"/>
      <c r="G85" s="26"/>
    </row>
    <row r="86" spans="1:7">
      <c r="A86" s="4" t="s">
        <v>53</v>
      </c>
      <c r="B86" s="29">
        <v>0</v>
      </c>
      <c r="C86" s="36"/>
      <c r="D86" s="75">
        <v>808790089</v>
      </c>
      <c r="E86" s="36">
        <v>808790089</v>
      </c>
      <c r="F86" s="36">
        <v>0</v>
      </c>
      <c r="G86" s="26"/>
    </row>
    <row r="87" spans="1:7" ht="6.75" customHeight="1">
      <c r="A87" s="23"/>
      <c r="B87" s="20"/>
      <c r="C87" s="21"/>
      <c r="D87" s="21"/>
      <c r="E87" s="22"/>
      <c r="F87" s="3"/>
      <c r="G87" s="26"/>
    </row>
    <row r="88" spans="1:7">
      <c r="A88" s="14" t="s">
        <v>84</v>
      </c>
      <c r="B88" s="15"/>
      <c r="C88" s="15"/>
      <c r="D88" s="61"/>
      <c r="E88" s="61"/>
      <c r="F88" s="61"/>
      <c r="G88" s="26"/>
    </row>
    <row r="89" spans="1:7" ht="6.75" customHeight="1">
      <c r="A89" s="23"/>
      <c r="B89" s="20"/>
      <c r="C89" s="21"/>
      <c r="D89" s="21"/>
      <c r="E89" s="22"/>
      <c r="F89" s="3"/>
      <c r="G89" s="26"/>
    </row>
    <row r="90" spans="1:7">
      <c r="A90" s="23" t="s">
        <v>55</v>
      </c>
      <c r="C90" s="29"/>
      <c r="D90" s="21">
        <v>406608424</v>
      </c>
      <c r="E90" s="57">
        <v>406608424</v>
      </c>
      <c r="F90" s="21"/>
      <c r="G90" s="26"/>
    </row>
    <row r="91" spans="1:7">
      <c r="A91" s="47" t="s">
        <v>79</v>
      </c>
      <c r="C91" s="24"/>
      <c r="D91" s="106">
        <v>1039464636</v>
      </c>
      <c r="E91" s="59">
        <v>1039464636</v>
      </c>
      <c r="F91" s="21"/>
      <c r="G91" s="26"/>
    </row>
    <row r="92" spans="1:7">
      <c r="A92" s="23"/>
      <c r="B92" s="57"/>
      <c r="C92" s="29"/>
      <c r="D92" s="57"/>
      <c r="E92" s="57"/>
      <c r="F92" s="21"/>
      <c r="G92" s="26"/>
    </row>
    <row r="93" spans="1:7">
      <c r="A93" s="4" t="s">
        <v>56</v>
      </c>
      <c r="B93" s="36">
        <v>0</v>
      </c>
      <c r="C93" s="36"/>
      <c r="D93" s="75">
        <v>1446073060</v>
      </c>
      <c r="E93" s="75">
        <v>1446073060</v>
      </c>
      <c r="F93" s="36">
        <v>0</v>
      </c>
      <c r="G93" s="26"/>
    </row>
    <row r="94" spans="1:7">
      <c r="A94" s="4"/>
      <c r="B94" s="4"/>
      <c r="C94" s="36"/>
      <c r="D94" s="29"/>
      <c r="E94" s="36"/>
      <c r="F94" s="36"/>
      <c r="G94" s="26"/>
    </row>
    <row r="95" spans="1:7" ht="13.5" hidden="1" thickBot="1">
      <c r="A95" s="9" t="s">
        <v>57</v>
      </c>
      <c r="B95" s="62"/>
      <c r="C95" s="12"/>
      <c r="D95" s="63">
        <v>0</v>
      </c>
      <c r="E95" s="12">
        <v>0</v>
      </c>
      <c r="F95" s="13">
        <v>0</v>
      </c>
      <c r="G95" s="26"/>
    </row>
    <row r="96" spans="1:7" hidden="1">
      <c r="A96" s="14" t="s">
        <v>22</v>
      </c>
      <c r="B96" s="15"/>
      <c r="C96" s="15"/>
      <c r="D96" s="23"/>
      <c r="E96" s="16"/>
      <c r="F96" s="17"/>
      <c r="G96" s="26"/>
    </row>
    <row r="97" spans="1:7" ht="6.75" hidden="1" customHeight="1" thickBot="1">
      <c r="A97" s="23"/>
      <c r="B97" s="20"/>
      <c r="C97" s="21"/>
      <c r="D97" s="21"/>
      <c r="E97" s="22"/>
      <c r="F97" s="3"/>
      <c r="G97" s="26"/>
    </row>
    <row r="98" spans="1:7" hidden="1">
      <c r="A98" s="19" t="s">
        <v>23</v>
      </c>
      <c r="B98" s="5"/>
      <c r="C98" s="6"/>
      <c r="D98" s="5"/>
      <c r="E98" s="3"/>
      <c r="F98" s="3"/>
      <c r="G98" s="26"/>
    </row>
    <row r="99" spans="1:7" hidden="1">
      <c r="A99" s="23" t="s">
        <v>24</v>
      </c>
      <c r="B99" s="20"/>
      <c r="C99" s="29"/>
      <c r="D99" s="21"/>
      <c r="E99" s="38">
        <v>0</v>
      </c>
      <c r="F99" s="22"/>
      <c r="G99" s="26"/>
    </row>
    <row r="100" spans="1:7" hidden="1">
      <c r="A100" s="23" t="s">
        <v>25</v>
      </c>
      <c r="B100" s="20"/>
      <c r="C100" s="29"/>
      <c r="D100" s="21"/>
      <c r="E100" s="38">
        <v>0</v>
      </c>
      <c r="F100" s="22"/>
      <c r="G100" s="26"/>
    </row>
    <row r="101" spans="1:7" hidden="1">
      <c r="A101" s="23" t="s">
        <v>26</v>
      </c>
      <c r="B101" s="20"/>
      <c r="C101" s="29"/>
      <c r="D101" s="21"/>
      <c r="E101" s="38">
        <v>0</v>
      </c>
      <c r="F101" s="22"/>
      <c r="G101" s="26"/>
    </row>
    <row r="102" spans="1:7" hidden="1">
      <c r="A102" s="41" t="s">
        <v>27</v>
      </c>
      <c r="B102" s="20"/>
      <c r="C102" s="29"/>
      <c r="D102" s="21"/>
      <c r="E102" s="38">
        <v>0</v>
      </c>
      <c r="F102" s="22"/>
      <c r="G102" s="26"/>
    </row>
    <row r="103" spans="1:7" hidden="1">
      <c r="A103" s="41" t="s">
        <v>28</v>
      </c>
      <c r="B103" s="20"/>
      <c r="C103" s="29"/>
      <c r="D103" s="21"/>
      <c r="E103" s="38">
        <v>0</v>
      </c>
      <c r="F103" s="22"/>
      <c r="G103" s="26"/>
    </row>
    <row r="104" spans="1:7" hidden="1">
      <c r="A104" s="41" t="s">
        <v>29</v>
      </c>
      <c r="B104" s="20"/>
      <c r="C104" s="29"/>
      <c r="D104" s="42"/>
      <c r="E104" s="42">
        <v>0</v>
      </c>
      <c r="F104" s="43"/>
      <c r="G104" s="26"/>
    </row>
    <row r="105" spans="1:7" hidden="1">
      <c r="A105" s="23" t="s">
        <v>30</v>
      </c>
      <c r="B105" s="20"/>
      <c r="C105" s="21"/>
      <c r="D105" s="27">
        <v>0</v>
      </c>
      <c r="E105" s="43">
        <v>0</v>
      </c>
      <c r="F105" s="43"/>
      <c r="G105" s="26"/>
    </row>
    <row r="106" spans="1:7" hidden="1">
      <c r="A106" s="19" t="s">
        <v>31</v>
      </c>
      <c r="B106" s="20"/>
      <c r="C106" s="21"/>
      <c r="D106" s="29">
        <v>0</v>
      </c>
      <c r="E106" s="29">
        <v>0</v>
      </c>
      <c r="F106" s="29">
        <v>0</v>
      </c>
      <c r="G106" s="26"/>
    </row>
    <row r="107" spans="1:7" ht="6.75" hidden="1" customHeight="1" thickBot="1">
      <c r="A107" s="23"/>
      <c r="B107" s="20"/>
      <c r="C107" s="21"/>
      <c r="D107" s="64"/>
      <c r="E107" s="22"/>
      <c r="F107" s="3"/>
      <c r="G107" s="26"/>
    </row>
    <row r="108" spans="1:7" hidden="1">
      <c r="A108" s="19" t="s">
        <v>32</v>
      </c>
      <c r="B108" s="20"/>
      <c r="C108" s="29"/>
      <c r="D108" s="21"/>
      <c r="E108" s="38"/>
      <c r="F108" s="22"/>
      <c r="G108" s="26"/>
    </row>
    <row r="109" spans="1:7" hidden="1">
      <c r="A109" s="41" t="s">
        <v>27</v>
      </c>
      <c r="B109" s="20"/>
      <c r="C109" s="29"/>
      <c r="D109" s="21"/>
      <c r="E109" s="38">
        <v>0</v>
      </c>
      <c r="F109" s="22"/>
      <c r="G109" s="26"/>
    </row>
    <row r="110" spans="1:7" hidden="1">
      <c r="A110" s="41" t="s">
        <v>28</v>
      </c>
      <c r="B110" s="20"/>
      <c r="C110" s="29"/>
      <c r="D110" s="21"/>
      <c r="E110" s="38">
        <v>0</v>
      </c>
      <c r="F110" s="22"/>
      <c r="G110" s="26"/>
    </row>
    <row r="111" spans="1:7" hidden="1">
      <c r="A111" s="41" t="s">
        <v>29</v>
      </c>
      <c r="B111" s="20"/>
      <c r="C111" s="29"/>
      <c r="D111" s="21"/>
      <c r="E111" s="38">
        <v>0</v>
      </c>
      <c r="F111" s="22"/>
      <c r="G111" s="26"/>
    </row>
    <row r="112" spans="1:7" hidden="1">
      <c r="A112" s="41" t="s">
        <v>37</v>
      </c>
      <c r="B112" s="46"/>
      <c r="C112" s="34">
        <v>0</v>
      </c>
      <c r="D112" s="21"/>
      <c r="E112" s="38">
        <v>0</v>
      </c>
      <c r="F112" s="22"/>
      <c r="G112" s="26"/>
    </row>
    <row r="113" spans="1:7" hidden="1">
      <c r="A113" s="41" t="s">
        <v>38</v>
      </c>
      <c r="B113" s="46"/>
      <c r="C113" s="34">
        <v>0</v>
      </c>
      <c r="D113" s="21"/>
      <c r="E113" s="38">
        <v>0</v>
      </c>
      <c r="F113" s="38"/>
      <c r="G113" s="26"/>
    </row>
    <row r="114" spans="1:7" s="52" customFormat="1" hidden="1">
      <c r="A114" s="41" t="s">
        <v>39</v>
      </c>
      <c r="B114" s="65"/>
      <c r="C114" s="34">
        <v>0</v>
      </c>
      <c r="D114" s="27"/>
      <c r="E114" s="27">
        <v>0</v>
      </c>
      <c r="F114" s="27"/>
      <c r="G114" s="26"/>
    </row>
    <row r="115" spans="1:7" hidden="1">
      <c r="A115" s="19" t="s">
        <v>40</v>
      </c>
      <c r="B115" s="28">
        <v>0</v>
      </c>
      <c r="C115" s="29"/>
      <c r="D115" s="29">
        <v>0</v>
      </c>
      <c r="E115" s="29">
        <v>0</v>
      </c>
      <c r="F115" s="29">
        <v>0</v>
      </c>
      <c r="G115" s="26"/>
    </row>
    <row r="116" spans="1:7" ht="6.75" hidden="1" customHeight="1" thickBot="1">
      <c r="A116" s="23"/>
      <c r="B116" s="20"/>
      <c r="C116" s="21"/>
      <c r="D116" s="21"/>
      <c r="E116" s="22"/>
      <c r="F116" s="3"/>
      <c r="G116" s="26"/>
    </row>
    <row r="117" spans="1:7" hidden="1">
      <c r="A117" s="53" t="s">
        <v>58</v>
      </c>
      <c r="B117" s="54"/>
      <c r="C117" s="54"/>
      <c r="D117" s="55">
        <v>0</v>
      </c>
      <c r="E117" s="56">
        <v>0</v>
      </c>
      <c r="F117" s="54">
        <v>0</v>
      </c>
      <c r="G117" s="26"/>
    </row>
    <row r="118" spans="1:7" ht="12.75" hidden="1" customHeight="1" thickBot="1">
      <c r="A118" s="23"/>
      <c r="B118" s="20"/>
      <c r="C118" s="21"/>
      <c r="D118" s="21"/>
      <c r="E118" s="22"/>
      <c r="F118" s="3"/>
      <c r="G118" s="26"/>
    </row>
    <row r="119" spans="1:7" ht="6.75" hidden="1" customHeight="1" thickBot="1">
      <c r="A119" s="23"/>
      <c r="B119" s="20"/>
      <c r="C119" s="21"/>
      <c r="D119" s="21"/>
      <c r="E119" s="22"/>
      <c r="F119" s="3"/>
      <c r="G119" s="26"/>
    </row>
    <row r="120" spans="1:7" ht="6.75" hidden="1" customHeight="1" thickBot="1">
      <c r="A120" s="23"/>
      <c r="B120" s="20"/>
      <c r="C120" s="21"/>
      <c r="D120" s="21"/>
      <c r="E120" s="22"/>
      <c r="F120" s="3"/>
      <c r="G120" s="26"/>
    </row>
    <row r="121" spans="1:7" ht="6.75" hidden="1" customHeight="1" thickBot="1">
      <c r="A121" s="23"/>
      <c r="B121" s="20"/>
      <c r="C121" s="21"/>
      <c r="D121" s="21"/>
      <c r="E121" s="22"/>
      <c r="F121" s="3"/>
      <c r="G121" s="26"/>
    </row>
    <row r="122" spans="1:7" ht="13.5" thickBot="1">
      <c r="A122" s="66" t="s">
        <v>89</v>
      </c>
      <c r="B122" s="68"/>
      <c r="C122" s="67"/>
      <c r="D122" s="68">
        <v>56361735736</v>
      </c>
      <c r="E122" s="68">
        <v>56361735736</v>
      </c>
      <c r="F122" s="68">
        <v>0</v>
      </c>
      <c r="G122" s="26"/>
    </row>
    <row r="123" spans="1:7" ht="13.5" thickTop="1">
      <c r="C123" s="26"/>
      <c r="D123" s="22"/>
      <c r="E123" s="22"/>
      <c r="F123" s="26"/>
      <c r="G123" s="26"/>
    </row>
    <row r="124" spans="1:7">
      <c r="A124" s="2" t="s">
        <v>78</v>
      </c>
      <c r="F124" s="26"/>
      <c r="G124" s="26"/>
    </row>
    <row r="125" spans="1:7">
      <c r="A125" s="2" t="s">
        <v>59</v>
      </c>
      <c r="F125" s="26"/>
      <c r="G125" s="26"/>
    </row>
    <row r="126" spans="1:7">
      <c r="A126" s="92" t="s">
        <v>91</v>
      </c>
      <c r="D126" s="26"/>
      <c r="G126" s="26"/>
    </row>
    <row r="127" spans="1:7">
      <c r="D127" s="26"/>
      <c r="G127" s="26"/>
    </row>
    <row r="128" spans="1:7">
      <c r="D128" s="26"/>
      <c r="E128" s="87"/>
    </row>
    <row r="129" spans="1:7" ht="14.25">
      <c r="A129" s="86"/>
      <c r="B129" s="26"/>
      <c r="D129" s="26"/>
      <c r="E129" s="94"/>
    </row>
    <row r="130" spans="1:7">
      <c r="A130" s="85"/>
      <c r="C130" s="87"/>
      <c r="D130" s="94"/>
      <c r="E130" s="93"/>
    </row>
    <row r="131" spans="1:7">
      <c r="C131" s="87"/>
      <c r="D131" s="93"/>
      <c r="E131" s="94"/>
      <c r="F131" s="87"/>
      <c r="G131" s="94"/>
    </row>
    <row r="132" spans="1:7">
      <c r="A132" s="69"/>
      <c r="C132" s="87"/>
      <c r="D132" s="94"/>
      <c r="E132" s="87"/>
      <c r="F132" s="87"/>
      <c r="G132" s="94"/>
    </row>
    <row r="133" spans="1:7">
      <c r="A133" s="70"/>
      <c r="B133" s="70"/>
      <c r="C133" s="89"/>
      <c r="D133" s="88"/>
      <c r="E133" s="89"/>
      <c r="F133" s="70"/>
      <c r="G133" s="26"/>
    </row>
    <row r="134" spans="1:7">
      <c r="A134" s="71"/>
      <c r="B134" s="70"/>
      <c r="C134" s="70"/>
      <c r="D134" s="88"/>
      <c r="E134" s="89"/>
      <c r="F134" s="70"/>
      <c r="G134" s="26"/>
    </row>
    <row r="135" spans="1:7">
      <c r="A135" s="71"/>
      <c r="B135" s="70"/>
      <c r="C135" s="70"/>
      <c r="D135" s="88"/>
      <c r="E135" s="89"/>
      <c r="F135" s="70"/>
      <c r="G135" s="26"/>
    </row>
    <row r="136" spans="1:7">
      <c r="A136" s="71"/>
      <c r="B136" s="70"/>
      <c r="C136" s="70"/>
      <c r="D136" s="88"/>
      <c r="E136" s="89"/>
      <c r="F136" s="70"/>
      <c r="G136" s="26"/>
    </row>
    <row r="137" spans="1:7">
      <c r="A137" s="71"/>
      <c r="B137" s="70"/>
      <c r="C137" s="70"/>
      <c r="D137" s="88"/>
      <c r="E137" s="89"/>
      <c r="F137" s="70"/>
      <c r="G137" s="26"/>
    </row>
    <row r="138" spans="1:7">
      <c r="D138" s="90"/>
      <c r="E138" s="87"/>
      <c r="G138" s="26"/>
    </row>
    <row r="139" spans="1:7">
      <c r="G139" s="26"/>
    </row>
    <row r="140" spans="1:7">
      <c r="G140" s="26"/>
    </row>
    <row r="141" spans="1:7">
      <c r="G141" s="26"/>
    </row>
    <row r="142" spans="1:7">
      <c r="G142" s="26"/>
    </row>
    <row r="143" spans="1:7">
      <c r="G143" s="26"/>
    </row>
    <row r="144" spans="1:7">
      <c r="G144" s="26"/>
    </row>
    <row r="145" spans="7:7">
      <c r="G145" s="26"/>
    </row>
    <row r="146" spans="7:7">
      <c r="G146" s="26"/>
    </row>
    <row r="147" spans="7:7">
      <c r="G147" s="26"/>
    </row>
    <row r="148" spans="7:7">
      <c r="G148" s="26"/>
    </row>
    <row r="149" spans="7:7">
      <c r="G149" s="26"/>
    </row>
    <row r="150" spans="7:7">
      <c r="G150" s="26"/>
    </row>
    <row r="151" spans="7:7">
      <c r="G151" s="26"/>
    </row>
    <row r="152" spans="7:7">
      <c r="G152" s="26"/>
    </row>
    <row r="153" spans="7:7">
      <c r="G153" s="26"/>
    </row>
    <row r="154" spans="7:7">
      <c r="G154" s="26"/>
    </row>
    <row r="155" spans="7:7">
      <c r="G155" s="26"/>
    </row>
    <row r="156" spans="7:7">
      <c r="G156" s="26"/>
    </row>
    <row r="157" spans="7:7">
      <c r="G157" s="26"/>
    </row>
    <row r="158" spans="7:7">
      <c r="G158" s="26"/>
    </row>
    <row r="159" spans="7:7">
      <c r="G159" s="26"/>
    </row>
    <row r="160" spans="7:7">
      <c r="G160" s="26"/>
    </row>
    <row r="161" spans="7:7">
      <c r="G161" s="26"/>
    </row>
    <row r="162" spans="7:7">
      <c r="G162" s="26"/>
    </row>
    <row r="163" spans="7:7">
      <c r="G163" s="26"/>
    </row>
    <row r="164" spans="7:7">
      <c r="G164" s="26"/>
    </row>
    <row r="165" spans="7:7">
      <c r="G165" s="26"/>
    </row>
    <row r="166" spans="7:7">
      <c r="G166" s="26"/>
    </row>
    <row r="167" spans="7:7">
      <c r="G167" s="26"/>
    </row>
    <row r="168" spans="7:7">
      <c r="G168" s="26"/>
    </row>
    <row r="169" spans="7:7">
      <c r="G169" s="26"/>
    </row>
    <row r="170" spans="7:7">
      <c r="G170" s="26"/>
    </row>
    <row r="171" spans="7:7">
      <c r="G171" s="26"/>
    </row>
    <row r="172" spans="7:7">
      <c r="G172" s="26"/>
    </row>
    <row r="173" spans="7:7">
      <c r="G173" s="26"/>
    </row>
    <row r="174" spans="7:7">
      <c r="G174" s="26"/>
    </row>
    <row r="175" spans="7:7">
      <c r="G175" s="26"/>
    </row>
    <row r="176" spans="7:7">
      <c r="G176" s="26"/>
    </row>
    <row r="177" spans="7:7">
      <c r="G177" s="26"/>
    </row>
    <row r="178" spans="7:7">
      <c r="G178" s="26"/>
    </row>
    <row r="179" spans="7:7">
      <c r="G179" s="26"/>
    </row>
    <row r="180" spans="7:7">
      <c r="G180" s="26"/>
    </row>
    <row r="181" spans="7:7">
      <c r="G181" s="26"/>
    </row>
    <row r="182" spans="7:7">
      <c r="G182" s="26"/>
    </row>
    <row r="183" spans="7:7">
      <c r="G183" s="26"/>
    </row>
    <row r="184" spans="7:7">
      <c r="G184" s="26"/>
    </row>
    <row r="185" spans="7:7">
      <c r="G185" s="26"/>
    </row>
    <row r="186" spans="7:7">
      <c r="G186" s="26"/>
    </row>
    <row r="187" spans="7:7">
      <c r="G187" s="26"/>
    </row>
    <row r="188" spans="7:7">
      <c r="G188" s="26"/>
    </row>
    <row r="189" spans="7:7">
      <c r="G189" s="26"/>
    </row>
    <row r="190" spans="7:7">
      <c r="G190" s="26"/>
    </row>
    <row r="191" spans="7:7">
      <c r="G191" s="26"/>
    </row>
    <row r="192" spans="7:7">
      <c r="G192" s="26"/>
    </row>
    <row r="193" spans="7:7">
      <c r="G193" s="26"/>
    </row>
    <row r="194" spans="7:7">
      <c r="G194" s="26"/>
    </row>
    <row r="195" spans="7:7">
      <c r="G195" s="26"/>
    </row>
    <row r="196" spans="7:7">
      <c r="G196" s="26"/>
    </row>
    <row r="197" spans="7:7">
      <c r="G197" s="26"/>
    </row>
    <row r="198" spans="7:7">
      <c r="G198" s="26"/>
    </row>
    <row r="199" spans="7:7">
      <c r="G199" s="26"/>
    </row>
    <row r="200" spans="7:7">
      <c r="G200" s="26"/>
    </row>
    <row r="201" spans="7:7">
      <c r="G201" s="26"/>
    </row>
    <row r="202" spans="7:7">
      <c r="G202" s="26"/>
    </row>
    <row r="203" spans="7:7">
      <c r="G203" s="26"/>
    </row>
    <row r="204" spans="7:7">
      <c r="G204" s="26"/>
    </row>
    <row r="205" spans="7:7">
      <c r="G205" s="26"/>
    </row>
    <row r="206" spans="7:7">
      <c r="G206" s="26"/>
    </row>
    <row r="207" spans="7:7">
      <c r="G207" s="26"/>
    </row>
    <row r="208" spans="7:7">
      <c r="G208" s="26"/>
    </row>
    <row r="209" spans="7:7">
      <c r="G209" s="26"/>
    </row>
    <row r="210" spans="7:7">
      <c r="G210" s="26"/>
    </row>
    <row r="211" spans="7:7">
      <c r="G211" s="26"/>
    </row>
    <row r="212" spans="7:7">
      <c r="G212" s="26"/>
    </row>
    <row r="213" spans="7:7">
      <c r="G213" s="26"/>
    </row>
    <row r="214" spans="7:7">
      <c r="G214" s="26"/>
    </row>
    <row r="215" spans="7:7">
      <c r="G215" s="26"/>
    </row>
    <row r="216" spans="7:7">
      <c r="G216" s="26"/>
    </row>
    <row r="217" spans="7:7">
      <c r="G217" s="26"/>
    </row>
    <row r="218" spans="7:7">
      <c r="G218" s="26"/>
    </row>
    <row r="219" spans="7:7">
      <c r="G219" s="26"/>
    </row>
    <row r="220" spans="7:7">
      <c r="G220" s="26"/>
    </row>
    <row r="221" spans="7:7">
      <c r="G221" s="26"/>
    </row>
    <row r="222" spans="7:7">
      <c r="G222" s="26"/>
    </row>
    <row r="223" spans="7:7">
      <c r="G223" s="26"/>
    </row>
    <row r="224" spans="7:7">
      <c r="G224" s="26"/>
    </row>
    <row r="225" spans="7:7">
      <c r="G225" s="26"/>
    </row>
    <row r="226" spans="7:7">
      <c r="G226" s="26"/>
    </row>
    <row r="227" spans="7:7">
      <c r="G227" s="26"/>
    </row>
    <row r="228" spans="7:7">
      <c r="G228" s="26"/>
    </row>
    <row r="229" spans="7:7">
      <c r="G229" s="26"/>
    </row>
    <row r="230" spans="7:7">
      <c r="G230" s="26"/>
    </row>
    <row r="231" spans="7:7">
      <c r="G231" s="26"/>
    </row>
    <row r="232" spans="7:7">
      <c r="G232" s="26"/>
    </row>
    <row r="233" spans="7:7">
      <c r="G233" s="26"/>
    </row>
    <row r="234" spans="7:7">
      <c r="G234" s="26"/>
    </row>
    <row r="235" spans="7:7">
      <c r="G235" s="26"/>
    </row>
    <row r="236" spans="7:7">
      <c r="G236" s="26"/>
    </row>
    <row r="237" spans="7:7">
      <c r="G237" s="26"/>
    </row>
    <row r="238" spans="7:7">
      <c r="G238" s="26"/>
    </row>
    <row r="239" spans="7:7">
      <c r="G239" s="26"/>
    </row>
    <row r="240" spans="7:7">
      <c r="G240" s="26"/>
    </row>
    <row r="241" spans="7:7">
      <c r="G241" s="26"/>
    </row>
    <row r="242" spans="7:7">
      <c r="G242" s="26"/>
    </row>
    <row r="243" spans="7:7">
      <c r="G243" s="26"/>
    </row>
    <row r="244" spans="7:7">
      <c r="G244" s="26"/>
    </row>
    <row r="245" spans="7:7">
      <c r="G245" s="26"/>
    </row>
    <row r="246" spans="7:7">
      <c r="G246" s="26"/>
    </row>
    <row r="247" spans="7:7">
      <c r="G247" s="26"/>
    </row>
    <row r="248" spans="7:7">
      <c r="G248" s="26"/>
    </row>
    <row r="249" spans="7:7">
      <c r="G249" s="26"/>
    </row>
    <row r="250" spans="7:7">
      <c r="G250" s="26"/>
    </row>
    <row r="251" spans="7:7">
      <c r="G251" s="26"/>
    </row>
    <row r="252" spans="7:7">
      <c r="G252" s="26"/>
    </row>
    <row r="253" spans="7:7">
      <c r="G253" s="26"/>
    </row>
    <row r="254" spans="7:7">
      <c r="G254" s="26"/>
    </row>
    <row r="255" spans="7:7">
      <c r="G255" s="26"/>
    </row>
    <row r="256" spans="7:7">
      <c r="G256" s="26"/>
    </row>
    <row r="257" spans="7:7">
      <c r="G257" s="26"/>
    </row>
    <row r="258" spans="7:7">
      <c r="G258" s="26"/>
    </row>
    <row r="259" spans="7:7">
      <c r="G259" s="26"/>
    </row>
    <row r="260" spans="7:7">
      <c r="G260" s="26"/>
    </row>
    <row r="261" spans="7:7">
      <c r="G261" s="26"/>
    </row>
    <row r="262" spans="7:7">
      <c r="G262" s="26"/>
    </row>
    <row r="263" spans="7:7">
      <c r="G263" s="26"/>
    </row>
    <row r="264" spans="7:7">
      <c r="G264" s="26"/>
    </row>
    <row r="265" spans="7:7">
      <c r="G265" s="26"/>
    </row>
    <row r="266" spans="7:7">
      <c r="G266" s="26"/>
    </row>
    <row r="267" spans="7:7">
      <c r="G267" s="26"/>
    </row>
    <row r="268" spans="7:7">
      <c r="G268" s="26"/>
    </row>
    <row r="269" spans="7:7">
      <c r="G269" s="26"/>
    </row>
    <row r="270" spans="7:7">
      <c r="G270" s="26"/>
    </row>
    <row r="271" spans="7:7">
      <c r="G271" s="26"/>
    </row>
    <row r="272" spans="7:7">
      <c r="G272" s="26"/>
    </row>
    <row r="273" spans="7:7">
      <c r="G273" s="26"/>
    </row>
    <row r="274" spans="7:7">
      <c r="G274" s="26"/>
    </row>
    <row r="275" spans="7:7">
      <c r="G275" s="26"/>
    </row>
    <row r="276" spans="7:7">
      <c r="G276" s="26"/>
    </row>
    <row r="277" spans="7:7">
      <c r="G277" s="26"/>
    </row>
    <row r="278" spans="7:7">
      <c r="G278" s="26"/>
    </row>
    <row r="279" spans="7:7">
      <c r="G279" s="26"/>
    </row>
    <row r="280" spans="7:7">
      <c r="G280" s="26"/>
    </row>
    <row r="281" spans="7:7">
      <c r="G281" s="26"/>
    </row>
    <row r="282" spans="7:7">
      <c r="G282" s="26"/>
    </row>
    <row r="283" spans="7:7">
      <c r="G283" s="26"/>
    </row>
    <row r="284" spans="7:7">
      <c r="G284" s="26"/>
    </row>
    <row r="285" spans="7:7">
      <c r="G285" s="26"/>
    </row>
    <row r="286" spans="7:7">
      <c r="G286" s="26"/>
    </row>
    <row r="287" spans="7:7">
      <c r="G287" s="26"/>
    </row>
    <row r="288" spans="7:7">
      <c r="G288" s="26"/>
    </row>
    <row r="289" spans="7:7">
      <c r="G289" s="26"/>
    </row>
    <row r="290" spans="7:7">
      <c r="G290" s="26"/>
    </row>
    <row r="291" spans="7:7">
      <c r="G291" s="26"/>
    </row>
    <row r="292" spans="7:7">
      <c r="G292" s="26"/>
    </row>
    <row r="293" spans="7:7">
      <c r="G293" s="26"/>
    </row>
    <row r="294" spans="7:7">
      <c r="G294" s="26"/>
    </row>
    <row r="295" spans="7:7">
      <c r="G295" s="26"/>
    </row>
    <row r="296" spans="7:7">
      <c r="G296" s="26"/>
    </row>
    <row r="297" spans="7:7">
      <c r="G297" s="26"/>
    </row>
    <row r="298" spans="7:7">
      <c r="G298" s="26"/>
    </row>
    <row r="299" spans="7:7">
      <c r="G299" s="26"/>
    </row>
    <row r="300" spans="7:7">
      <c r="G300" s="26"/>
    </row>
    <row r="301" spans="7:7">
      <c r="G301" s="26"/>
    </row>
    <row r="302" spans="7:7">
      <c r="G302" s="26"/>
    </row>
    <row r="303" spans="7:7">
      <c r="G303" s="26"/>
    </row>
    <row r="304" spans="7:7">
      <c r="G304" s="26"/>
    </row>
    <row r="305" spans="7:7">
      <c r="G305" s="26"/>
    </row>
    <row r="306" spans="7:7">
      <c r="G306" s="26"/>
    </row>
    <row r="307" spans="7:7">
      <c r="G307" s="26"/>
    </row>
    <row r="308" spans="7:7">
      <c r="G308" s="26"/>
    </row>
    <row r="309" spans="7:7">
      <c r="G309" s="26"/>
    </row>
    <row r="310" spans="7:7">
      <c r="G310" s="26"/>
    </row>
    <row r="311" spans="7:7">
      <c r="G311" s="26"/>
    </row>
    <row r="312" spans="7:7">
      <c r="G312" s="26"/>
    </row>
    <row r="313" spans="7:7">
      <c r="G313" s="26"/>
    </row>
    <row r="314" spans="7:7">
      <c r="G314" s="26"/>
    </row>
    <row r="315" spans="7:7">
      <c r="G315" s="26"/>
    </row>
    <row r="316" spans="7:7">
      <c r="G316" s="26"/>
    </row>
    <row r="317" spans="7:7">
      <c r="G317" s="26"/>
    </row>
    <row r="318" spans="7:7">
      <c r="G318" s="26"/>
    </row>
    <row r="319" spans="7:7">
      <c r="G319" s="26"/>
    </row>
    <row r="320" spans="7:7">
      <c r="G320" s="26"/>
    </row>
    <row r="321" spans="7:7">
      <c r="G321" s="26"/>
    </row>
    <row r="322" spans="7:7">
      <c r="G322" s="26"/>
    </row>
    <row r="323" spans="7:7">
      <c r="G323" s="26"/>
    </row>
    <row r="324" spans="7:7">
      <c r="G324" s="26"/>
    </row>
    <row r="325" spans="7:7">
      <c r="G325" s="26"/>
    </row>
    <row r="326" spans="7:7">
      <c r="G326" s="26"/>
    </row>
    <row r="327" spans="7:7">
      <c r="G327" s="26"/>
    </row>
    <row r="328" spans="7:7">
      <c r="G328" s="26"/>
    </row>
    <row r="329" spans="7:7">
      <c r="G329" s="26"/>
    </row>
    <row r="330" spans="7:7">
      <c r="G330" s="26"/>
    </row>
    <row r="331" spans="7:7">
      <c r="G331" s="26"/>
    </row>
    <row r="332" spans="7:7">
      <c r="G332" s="26"/>
    </row>
    <row r="333" spans="7:7">
      <c r="G333" s="26"/>
    </row>
    <row r="334" spans="7:7">
      <c r="G334" s="26"/>
    </row>
    <row r="335" spans="7:7">
      <c r="G335" s="26"/>
    </row>
    <row r="336" spans="7:7">
      <c r="G336" s="26"/>
    </row>
    <row r="337" spans="7:7">
      <c r="G337" s="26"/>
    </row>
    <row r="338" spans="7:7">
      <c r="G338" s="26"/>
    </row>
    <row r="339" spans="7:7">
      <c r="G339" s="26"/>
    </row>
    <row r="340" spans="7:7">
      <c r="G340" s="26"/>
    </row>
    <row r="341" spans="7:7">
      <c r="G341" s="26"/>
    </row>
    <row r="342" spans="7:7">
      <c r="G342" s="26"/>
    </row>
    <row r="343" spans="7:7">
      <c r="G343" s="26"/>
    </row>
    <row r="344" spans="7:7">
      <c r="G344" s="26"/>
    </row>
    <row r="345" spans="7:7">
      <c r="G345" s="26"/>
    </row>
    <row r="346" spans="7:7">
      <c r="G346" s="26"/>
    </row>
    <row r="347" spans="7:7">
      <c r="G347" s="26"/>
    </row>
    <row r="348" spans="7:7">
      <c r="G348" s="26"/>
    </row>
    <row r="349" spans="7:7">
      <c r="G349" s="26"/>
    </row>
    <row r="350" spans="7:7">
      <c r="G350" s="26"/>
    </row>
    <row r="351" spans="7:7">
      <c r="G351" s="26"/>
    </row>
    <row r="352" spans="7:7">
      <c r="G352" s="26"/>
    </row>
    <row r="353" spans="7:7">
      <c r="G353" s="26"/>
    </row>
    <row r="354" spans="7:7">
      <c r="G354" s="26"/>
    </row>
    <row r="355" spans="7:7">
      <c r="G355" s="26"/>
    </row>
    <row r="356" spans="7:7">
      <c r="G356" s="26"/>
    </row>
    <row r="357" spans="7:7">
      <c r="G357" s="26"/>
    </row>
    <row r="358" spans="7:7">
      <c r="G358" s="26"/>
    </row>
    <row r="359" spans="7:7">
      <c r="G359" s="26"/>
    </row>
    <row r="360" spans="7:7">
      <c r="G360" s="26"/>
    </row>
    <row r="361" spans="7:7">
      <c r="G361" s="26"/>
    </row>
    <row r="362" spans="7:7">
      <c r="G362" s="26"/>
    </row>
    <row r="363" spans="7:7">
      <c r="G363" s="26"/>
    </row>
    <row r="364" spans="7:7">
      <c r="G364" s="26"/>
    </row>
    <row r="365" spans="7:7">
      <c r="G365" s="26"/>
    </row>
    <row r="366" spans="7:7">
      <c r="G366" s="26"/>
    </row>
    <row r="367" spans="7:7">
      <c r="G367" s="26"/>
    </row>
    <row r="368" spans="7:7">
      <c r="G368" s="26"/>
    </row>
    <row r="369" spans="7:7">
      <c r="G369" s="26"/>
    </row>
    <row r="370" spans="7:7">
      <c r="G370" s="26"/>
    </row>
    <row r="371" spans="7:7">
      <c r="G371" s="26"/>
    </row>
    <row r="372" spans="7:7">
      <c r="G372" s="26"/>
    </row>
    <row r="373" spans="7:7">
      <c r="G373" s="26"/>
    </row>
    <row r="374" spans="7:7">
      <c r="G374" s="26"/>
    </row>
    <row r="375" spans="7:7">
      <c r="G375" s="26"/>
    </row>
    <row r="376" spans="7:7">
      <c r="G376" s="26"/>
    </row>
    <row r="377" spans="7:7">
      <c r="G377" s="26"/>
    </row>
    <row r="378" spans="7:7">
      <c r="G378" s="26"/>
    </row>
    <row r="379" spans="7:7">
      <c r="G379" s="26"/>
    </row>
    <row r="380" spans="7:7">
      <c r="G380" s="26"/>
    </row>
    <row r="381" spans="7:7">
      <c r="G381" s="26"/>
    </row>
    <row r="382" spans="7:7">
      <c r="G382" s="26"/>
    </row>
    <row r="383" spans="7:7">
      <c r="G383" s="26"/>
    </row>
    <row r="384" spans="7:7">
      <c r="G384" s="26"/>
    </row>
    <row r="385" spans="7:7">
      <c r="G385" s="26"/>
    </row>
    <row r="386" spans="7:7">
      <c r="G386" s="26"/>
    </row>
    <row r="387" spans="7:7">
      <c r="G387" s="26"/>
    </row>
    <row r="388" spans="7:7">
      <c r="G388" s="26"/>
    </row>
    <row r="389" spans="7:7">
      <c r="G389" s="26"/>
    </row>
    <row r="390" spans="7:7">
      <c r="G390" s="26"/>
    </row>
    <row r="391" spans="7:7">
      <c r="G391" s="26"/>
    </row>
    <row r="392" spans="7:7">
      <c r="G392" s="26"/>
    </row>
    <row r="393" spans="7:7">
      <c r="G393" s="26"/>
    </row>
    <row r="394" spans="7:7">
      <c r="G394" s="26"/>
    </row>
    <row r="395" spans="7:7">
      <c r="G395" s="26"/>
    </row>
    <row r="396" spans="7:7">
      <c r="G396" s="26"/>
    </row>
    <row r="397" spans="7:7">
      <c r="G397" s="26"/>
    </row>
    <row r="398" spans="7:7">
      <c r="G398" s="26"/>
    </row>
    <row r="399" spans="7:7">
      <c r="G399" s="26"/>
    </row>
    <row r="400" spans="7:7">
      <c r="G400" s="26"/>
    </row>
    <row r="401" spans="7:7">
      <c r="G401" s="26"/>
    </row>
    <row r="402" spans="7:7">
      <c r="G402" s="26"/>
    </row>
    <row r="403" spans="7:7">
      <c r="G403" s="26"/>
    </row>
    <row r="404" spans="7:7">
      <c r="G404" s="26"/>
    </row>
    <row r="405" spans="7:7">
      <c r="G405" s="26"/>
    </row>
    <row r="406" spans="7:7">
      <c r="G406" s="26"/>
    </row>
    <row r="407" spans="7:7">
      <c r="G407" s="26"/>
    </row>
    <row r="408" spans="7:7">
      <c r="G408" s="26"/>
    </row>
    <row r="409" spans="7:7">
      <c r="G409" s="26"/>
    </row>
    <row r="410" spans="7:7">
      <c r="G410" s="26"/>
    </row>
    <row r="411" spans="7:7">
      <c r="G411" s="26"/>
    </row>
    <row r="412" spans="7:7">
      <c r="G412" s="26"/>
    </row>
    <row r="413" spans="7:7">
      <c r="G413" s="26"/>
    </row>
    <row r="414" spans="7:7">
      <c r="G414" s="26"/>
    </row>
    <row r="415" spans="7:7">
      <c r="G415" s="26"/>
    </row>
    <row r="416" spans="7:7">
      <c r="G416" s="26"/>
    </row>
    <row r="417" spans="7:7">
      <c r="G417" s="26"/>
    </row>
    <row r="418" spans="7:7">
      <c r="G418" s="26"/>
    </row>
    <row r="419" spans="7:7">
      <c r="G419" s="26"/>
    </row>
    <row r="420" spans="7:7">
      <c r="G420" s="26"/>
    </row>
    <row r="421" spans="7:7">
      <c r="G421" s="26"/>
    </row>
    <row r="422" spans="7:7">
      <c r="G422" s="26"/>
    </row>
    <row r="423" spans="7:7">
      <c r="G423" s="26"/>
    </row>
    <row r="424" spans="7:7">
      <c r="G424" s="26"/>
    </row>
    <row r="425" spans="7:7">
      <c r="G425" s="26"/>
    </row>
    <row r="426" spans="7:7">
      <c r="G426" s="26"/>
    </row>
    <row r="427" spans="7:7">
      <c r="G427" s="26"/>
    </row>
    <row r="428" spans="7:7">
      <c r="G428" s="26"/>
    </row>
    <row r="429" spans="7:7">
      <c r="G429" s="26"/>
    </row>
    <row r="430" spans="7:7">
      <c r="G430" s="26"/>
    </row>
    <row r="431" spans="7:7">
      <c r="G431" s="26"/>
    </row>
    <row r="432" spans="7:7">
      <c r="G432" s="26"/>
    </row>
    <row r="433" spans="7:7">
      <c r="G433" s="26"/>
    </row>
    <row r="434" spans="7:7">
      <c r="G434" s="26"/>
    </row>
    <row r="435" spans="7:7">
      <c r="G435" s="26"/>
    </row>
    <row r="436" spans="7:7">
      <c r="G436" s="26"/>
    </row>
    <row r="437" spans="7:7">
      <c r="G437" s="26"/>
    </row>
    <row r="438" spans="7:7">
      <c r="G438" s="26"/>
    </row>
    <row r="439" spans="7:7">
      <c r="G439" s="26"/>
    </row>
    <row r="440" spans="7:7">
      <c r="G440" s="26"/>
    </row>
    <row r="441" spans="7:7">
      <c r="G441" s="26"/>
    </row>
    <row r="442" spans="7:7">
      <c r="G442" s="26"/>
    </row>
    <row r="443" spans="7:7">
      <c r="G443" s="26"/>
    </row>
    <row r="444" spans="7:7">
      <c r="G444" s="26"/>
    </row>
    <row r="445" spans="7:7">
      <c r="G445" s="26"/>
    </row>
    <row r="446" spans="7:7">
      <c r="G446" s="26"/>
    </row>
    <row r="447" spans="7:7">
      <c r="G447" s="26"/>
    </row>
    <row r="448" spans="7:7">
      <c r="G448" s="26"/>
    </row>
    <row r="449" spans="7:7">
      <c r="G449" s="26"/>
    </row>
    <row r="450" spans="7:7">
      <c r="G450" s="26"/>
    </row>
    <row r="451" spans="7:7">
      <c r="G451" s="26"/>
    </row>
    <row r="452" spans="7:7">
      <c r="G452" s="26"/>
    </row>
    <row r="453" spans="7:7">
      <c r="G453" s="26"/>
    </row>
    <row r="454" spans="7:7">
      <c r="G454" s="26"/>
    </row>
    <row r="455" spans="7:7">
      <c r="G455" s="26"/>
    </row>
    <row r="456" spans="7:7">
      <c r="G456" s="26"/>
    </row>
    <row r="457" spans="7:7">
      <c r="G457" s="26"/>
    </row>
    <row r="458" spans="7:7">
      <c r="G458" s="26"/>
    </row>
    <row r="459" spans="7:7">
      <c r="G459" s="26"/>
    </row>
    <row r="460" spans="7:7">
      <c r="G460" s="26"/>
    </row>
    <row r="461" spans="7:7">
      <c r="G461" s="26"/>
    </row>
    <row r="462" spans="7:7">
      <c r="G462" s="26"/>
    </row>
    <row r="463" spans="7:7">
      <c r="G463" s="26"/>
    </row>
    <row r="464" spans="7:7">
      <c r="G464" s="26"/>
    </row>
    <row r="465" spans="7:7">
      <c r="G465" s="26"/>
    </row>
    <row r="466" spans="7:7">
      <c r="G466" s="26"/>
    </row>
    <row r="467" spans="7:7">
      <c r="G467" s="26"/>
    </row>
    <row r="468" spans="7:7">
      <c r="G468" s="26"/>
    </row>
    <row r="469" spans="7:7">
      <c r="G469" s="26"/>
    </row>
    <row r="470" spans="7:7">
      <c r="G470" s="26"/>
    </row>
    <row r="471" spans="7:7">
      <c r="G471" s="26"/>
    </row>
    <row r="472" spans="7:7">
      <c r="G472" s="26"/>
    </row>
    <row r="473" spans="7:7">
      <c r="G473" s="26"/>
    </row>
    <row r="474" spans="7:7">
      <c r="G474" s="26"/>
    </row>
    <row r="475" spans="7:7">
      <c r="G475" s="26"/>
    </row>
    <row r="476" spans="7:7">
      <c r="G476" s="26"/>
    </row>
    <row r="477" spans="7:7">
      <c r="G477" s="26"/>
    </row>
    <row r="478" spans="7:7">
      <c r="G478" s="26"/>
    </row>
    <row r="479" spans="7:7">
      <c r="G479" s="26"/>
    </row>
    <row r="480" spans="7:7">
      <c r="G480" s="26"/>
    </row>
    <row r="481" spans="7:7">
      <c r="G481" s="26"/>
    </row>
    <row r="482" spans="7:7">
      <c r="G482" s="26"/>
    </row>
    <row r="483" spans="7:7">
      <c r="G483" s="26"/>
    </row>
    <row r="484" spans="7:7">
      <c r="G484" s="26"/>
    </row>
    <row r="485" spans="7:7">
      <c r="G485" s="26"/>
    </row>
    <row r="486" spans="7:7">
      <c r="G486" s="26"/>
    </row>
    <row r="487" spans="7:7">
      <c r="G487" s="26"/>
    </row>
    <row r="488" spans="7:7">
      <c r="G488" s="26"/>
    </row>
    <row r="489" spans="7:7">
      <c r="G489" s="26"/>
    </row>
    <row r="490" spans="7:7">
      <c r="G490" s="26"/>
    </row>
    <row r="491" spans="7:7">
      <c r="G491" s="26"/>
    </row>
    <row r="492" spans="7:7">
      <c r="G492" s="26"/>
    </row>
    <row r="493" spans="7:7">
      <c r="G493" s="26"/>
    </row>
    <row r="494" spans="7:7">
      <c r="G494" s="26"/>
    </row>
    <row r="495" spans="7:7">
      <c r="G495" s="26"/>
    </row>
    <row r="496" spans="7:7">
      <c r="G496" s="26"/>
    </row>
    <row r="497" spans="7:7">
      <c r="G497" s="26"/>
    </row>
    <row r="498" spans="7:7">
      <c r="G498" s="26"/>
    </row>
    <row r="499" spans="7:7">
      <c r="G499" s="26"/>
    </row>
    <row r="500" spans="7:7">
      <c r="G500" s="26"/>
    </row>
    <row r="501" spans="7:7">
      <c r="G501" s="26"/>
    </row>
    <row r="502" spans="7:7">
      <c r="G502" s="26"/>
    </row>
    <row r="503" spans="7:7">
      <c r="G503" s="26"/>
    </row>
    <row r="504" spans="7:7">
      <c r="G504" s="26"/>
    </row>
    <row r="505" spans="7:7">
      <c r="G505" s="26"/>
    </row>
    <row r="506" spans="7:7">
      <c r="G506" s="26"/>
    </row>
    <row r="507" spans="7:7">
      <c r="G507" s="26"/>
    </row>
    <row r="508" spans="7:7">
      <c r="G508" s="26"/>
    </row>
    <row r="509" spans="7:7">
      <c r="G509" s="26"/>
    </row>
    <row r="510" spans="7:7">
      <c r="G510" s="26"/>
    </row>
    <row r="511" spans="7:7">
      <c r="G511" s="26"/>
    </row>
    <row r="512" spans="7:7">
      <c r="G512" s="26"/>
    </row>
    <row r="513" spans="7:7">
      <c r="G513" s="26"/>
    </row>
    <row r="514" spans="7:7">
      <c r="G514" s="26"/>
    </row>
    <row r="515" spans="7:7">
      <c r="G515" s="26"/>
    </row>
    <row r="516" spans="7:7">
      <c r="G516" s="26"/>
    </row>
    <row r="517" spans="7:7">
      <c r="G517" s="26"/>
    </row>
    <row r="518" spans="7:7">
      <c r="G518" s="26"/>
    </row>
    <row r="519" spans="7:7">
      <c r="G519" s="26"/>
    </row>
    <row r="520" spans="7:7">
      <c r="G520" s="26"/>
    </row>
    <row r="521" spans="7:7">
      <c r="G521" s="26"/>
    </row>
    <row r="522" spans="7:7">
      <c r="G522" s="26"/>
    </row>
    <row r="523" spans="7:7">
      <c r="G523" s="26"/>
    </row>
    <row r="524" spans="7:7">
      <c r="G524" s="26"/>
    </row>
    <row r="525" spans="7:7">
      <c r="G525" s="26"/>
    </row>
    <row r="526" spans="7:7">
      <c r="G526" s="26"/>
    </row>
    <row r="527" spans="7:7">
      <c r="G527" s="26"/>
    </row>
    <row r="528" spans="7:7">
      <c r="G528" s="26"/>
    </row>
    <row r="529" spans="7:7">
      <c r="G529" s="26"/>
    </row>
    <row r="530" spans="7:7">
      <c r="G530" s="26"/>
    </row>
    <row r="531" spans="7:7">
      <c r="G531" s="26"/>
    </row>
    <row r="532" spans="7:7">
      <c r="G532" s="26"/>
    </row>
    <row r="533" spans="7:7">
      <c r="G533" s="26"/>
    </row>
    <row r="534" spans="7:7">
      <c r="G534" s="26"/>
    </row>
    <row r="535" spans="7:7">
      <c r="G535" s="26"/>
    </row>
    <row r="536" spans="7:7">
      <c r="G536" s="26"/>
    </row>
    <row r="537" spans="7:7">
      <c r="G537" s="26"/>
    </row>
    <row r="538" spans="7:7">
      <c r="G538" s="26"/>
    </row>
    <row r="539" spans="7:7">
      <c r="G539" s="26"/>
    </row>
    <row r="540" spans="7:7">
      <c r="G540" s="26"/>
    </row>
    <row r="541" spans="7:7">
      <c r="G541" s="26"/>
    </row>
    <row r="542" spans="7:7">
      <c r="G542" s="26"/>
    </row>
    <row r="543" spans="7:7">
      <c r="G543" s="26"/>
    </row>
    <row r="544" spans="7:7">
      <c r="G544" s="26"/>
    </row>
    <row r="545" spans="7:7">
      <c r="G545" s="26"/>
    </row>
    <row r="546" spans="7:7">
      <c r="G546" s="26"/>
    </row>
    <row r="547" spans="7:7">
      <c r="G547" s="26"/>
    </row>
    <row r="548" spans="7:7">
      <c r="G548" s="26"/>
    </row>
    <row r="549" spans="7:7">
      <c r="G549" s="26"/>
    </row>
    <row r="550" spans="7:7">
      <c r="G550" s="26"/>
    </row>
    <row r="551" spans="7:7">
      <c r="G551" s="26"/>
    </row>
    <row r="552" spans="7:7">
      <c r="G552" s="26"/>
    </row>
    <row r="553" spans="7:7">
      <c r="G553" s="26"/>
    </row>
    <row r="554" spans="7:7">
      <c r="G554" s="26"/>
    </row>
    <row r="555" spans="7:7">
      <c r="G555" s="26"/>
    </row>
    <row r="556" spans="7:7">
      <c r="G556" s="26"/>
    </row>
    <row r="557" spans="7:7">
      <c r="G557" s="26"/>
    </row>
    <row r="558" spans="7:7">
      <c r="G558" s="26"/>
    </row>
    <row r="559" spans="7:7">
      <c r="G559" s="26"/>
    </row>
    <row r="560" spans="7:7">
      <c r="G560" s="26"/>
    </row>
    <row r="561" spans="7:7">
      <c r="G561" s="26"/>
    </row>
    <row r="562" spans="7:7">
      <c r="G562" s="26"/>
    </row>
    <row r="563" spans="7:7">
      <c r="G563" s="26"/>
    </row>
    <row r="564" spans="7:7">
      <c r="G564" s="26"/>
    </row>
    <row r="565" spans="7:7">
      <c r="G565" s="26"/>
    </row>
    <row r="566" spans="7:7">
      <c r="G566" s="26"/>
    </row>
    <row r="567" spans="7:7">
      <c r="G567" s="26"/>
    </row>
    <row r="568" spans="7:7">
      <c r="G568" s="26"/>
    </row>
    <row r="569" spans="7:7">
      <c r="G569" s="26"/>
    </row>
    <row r="570" spans="7:7">
      <c r="G570" s="26"/>
    </row>
    <row r="571" spans="7:7">
      <c r="G571" s="26"/>
    </row>
    <row r="572" spans="7:7">
      <c r="G572" s="26"/>
    </row>
    <row r="573" spans="7:7">
      <c r="G573" s="26"/>
    </row>
    <row r="574" spans="7:7">
      <c r="G574" s="26"/>
    </row>
    <row r="575" spans="7:7">
      <c r="G575" s="26"/>
    </row>
    <row r="576" spans="7:7">
      <c r="G576" s="26"/>
    </row>
    <row r="577" spans="7:7">
      <c r="G577" s="26"/>
    </row>
    <row r="578" spans="7:7">
      <c r="G578" s="26"/>
    </row>
    <row r="579" spans="7:7">
      <c r="G579" s="26"/>
    </row>
    <row r="580" spans="7:7">
      <c r="G580" s="26"/>
    </row>
    <row r="581" spans="7:7">
      <c r="G581" s="26"/>
    </row>
    <row r="582" spans="7:7">
      <c r="G582" s="26"/>
    </row>
    <row r="583" spans="7:7">
      <c r="G583" s="26"/>
    </row>
    <row r="584" spans="7:7">
      <c r="G584" s="26"/>
    </row>
    <row r="585" spans="7:7">
      <c r="G585" s="26"/>
    </row>
    <row r="586" spans="7:7">
      <c r="G586" s="26"/>
    </row>
    <row r="587" spans="7:7">
      <c r="G587" s="26"/>
    </row>
    <row r="588" spans="7:7">
      <c r="G588" s="26"/>
    </row>
    <row r="589" spans="7:7">
      <c r="G589" s="26"/>
    </row>
    <row r="590" spans="7:7">
      <c r="G590" s="26"/>
    </row>
    <row r="591" spans="7:7">
      <c r="G591" s="26"/>
    </row>
    <row r="592" spans="7:7">
      <c r="G592" s="26"/>
    </row>
    <row r="593" spans="7:7">
      <c r="G593" s="26"/>
    </row>
    <row r="594" spans="7:7">
      <c r="G594" s="26"/>
    </row>
    <row r="595" spans="7:7">
      <c r="G595" s="26"/>
    </row>
    <row r="596" spans="7:7">
      <c r="G596" s="26"/>
    </row>
    <row r="597" spans="7:7">
      <c r="G597" s="26"/>
    </row>
    <row r="598" spans="7:7">
      <c r="G598" s="26"/>
    </row>
    <row r="599" spans="7:7">
      <c r="G599" s="26"/>
    </row>
    <row r="600" spans="7:7">
      <c r="G600" s="26"/>
    </row>
    <row r="601" spans="7:7">
      <c r="G601" s="26"/>
    </row>
    <row r="602" spans="7:7">
      <c r="G602" s="26"/>
    </row>
    <row r="603" spans="7:7">
      <c r="G603" s="26"/>
    </row>
    <row r="604" spans="7:7">
      <c r="G604" s="26"/>
    </row>
    <row r="605" spans="7:7">
      <c r="G605" s="26"/>
    </row>
    <row r="606" spans="7:7">
      <c r="G606" s="26"/>
    </row>
    <row r="607" spans="7:7">
      <c r="G607" s="26"/>
    </row>
    <row r="608" spans="7:7">
      <c r="G608" s="26"/>
    </row>
    <row r="609" spans="7:7">
      <c r="G609" s="26"/>
    </row>
    <row r="610" spans="7:7">
      <c r="G610" s="26"/>
    </row>
    <row r="611" spans="7:7">
      <c r="G611" s="26"/>
    </row>
    <row r="612" spans="7:7">
      <c r="G612" s="26"/>
    </row>
    <row r="613" spans="7:7">
      <c r="G613" s="26"/>
    </row>
    <row r="614" spans="7:7">
      <c r="G614" s="26"/>
    </row>
    <row r="615" spans="7:7">
      <c r="G615" s="26"/>
    </row>
    <row r="616" spans="7:7">
      <c r="G616" s="26"/>
    </row>
    <row r="617" spans="7:7">
      <c r="G617" s="26"/>
    </row>
    <row r="618" spans="7:7">
      <c r="G618" s="26"/>
    </row>
    <row r="619" spans="7:7">
      <c r="G619" s="26"/>
    </row>
    <row r="620" spans="7:7">
      <c r="G620" s="26"/>
    </row>
    <row r="621" spans="7:7">
      <c r="G621" s="26"/>
    </row>
    <row r="622" spans="7:7">
      <c r="G622" s="26"/>
    </row>
    <row r="623" spans="7:7">
      <c r="G623" s="26"/>
    </row>
    <row r="624" spans="7:7">
      <c r="G624" s="26"/>
    </row>
    <row r="625" spans="7:7">
      <c r="G625" s="26"/>
    </row>
    <row r="626" spans="7:7">
      <c r="G626" s="26"/>
    </row>
    <row r="627" spans="7:7">
      <c r="G627" s="26"/>
    </row>
    <row r="628" spans="7:7">
      <c r="G628" s="26"/>
    </row>
    <row r="629" spans="7:7">
      <c r="G629" s="26"/>
    </row>
    <row r="630" spans="7:7">
      <c r="G630" s="26"/>
    </row>
    <row r="631" spans="7:7">
      <c r="G631" s="26"/>
    </row>
    <row r="632" spans="7:7">
      <c r="G632" s="26"/>
    </row>
    <row r="633" spans="7:7">
      <c r="G633" s="26"/>
    </row>
    <row r="634" spans="7:7">
      <c r="G634" s="26"/>
    </row>
    <row r="635" spans="7:7">
      <c r="G635" s="26"/>
    </row>
    <row r="636" spans="7:7">
      <c r="G636" s="26"/>
    </row>
    <row r="637" spans="7:7">
      <c r="G637" s="26"/>
    </row>
    <row r="638" spans="7:7">
      <c r="G638" s="26"/>
    </row>
    <row r="639" spans="7:7">
      <c r="G639" s="26"/>
    </row>
    <row r="640" spans="7:7">
      <c r="G640" s="26"/>
    </row>
    <row r="641" spans="7:7">
      <c r="G641" s="26"/>
    </row>
    <row r="642" spans="7:7">
      <c r="G642" s="26"/>
    </row>
    <row r="643" spans="7:7">
      <c r="G643" s="26"/>
    </row>
    <row r="644" spans="7:7">
      <c r="G644" s="26"/>
    </row>
    <row r="645" spans="7:7">
      <c r="G645" s="26"/>
    </row>
    <row r="646" spans="7:7">
      <c r="G646" s="26"/>
    </row>
    <row r="647" spans="7:7">
      <c r="G647" s="26"/>
    </row>
    <row r="648" spans="7:7">
      <c r="G648" s="26"/>
    </row>
    <row r="649" spans="7:7">
      <c r="G649" s="26"/>
    </row>
    <row r="650" spans="7:7">
      <c r="G650" s="26"/>
    </row>
    <row r="651" spans="7:7">
      <c r="G651" s="26"/>
    </row>
    <row r="652" spans="7:7">
      <c r="G652" s="26"/>
    </row>
    <row r="653" spans="7:7">
      <c r="G653" s="26"/>
    </row>
    <row r="654" spans="7:7">
      <c r="G654" s="26"/>
    </row>
    <row r="655" spans="7:7">
      <c r="G655" s="26"/>
    </row>
    <row r="656" spans="7:7">
      <c r="G656" s="26"/>
    </row>
    <row r="657" spans="7:7">
      <c r="G657" s="26"/>
    </row>
    <row r="658" spans="7:7">
      <c r="G658" s="26"/>
    </row>
    <row r="659" spans="7:7">
      <c r="G659" s="26"/>
    </row>
    <row r="660" spans="7:7">
      <c r="G660" s="26"/>
    </row>
    <row r="661" spans="7:7">
      <c r="G661" s="26"/>
    </row>
    <row r="662" spans="7:7">
      <c r="G662" s="26"/>
    </row>
    <row r="663" spans="7:7">
      <c r="G663" s="26"/>
    </row>
    <row r="664" spans="7:7">
      <c r="G664" s="26"/>
    </row>
    <row r="665" spans="7:7">
      <c r="G665" s="26"/>
    </row>
    <row r="666" spans="7:7">
      <c r="G666" s="26"/>
    </row>
    <row r="667" spans="7:7">
      <c r="G667" s="26"/>
    </row>
    <row r="668" spans="7:7">
      <c r="G668" s="26"/>
    </row>
    <row r="669" spans="7:7">
      <c r="G669" s="26"/>
    </row>
    <row r="670" spans="7:7">
      <c r="G670" s="26"/>
    </row>
    <row r="671" spans="7:7">
      <c r="G671" s="26"/>
    </row>
    <row r="672" spans="7:7">
      <c r="G672" s="26"/>
    </row>
    <row r="673" spans="7:7">
      <c r="G673" s="26"/>
    </row>
    <row r="674" spans="7:7">
      <c r="G674" s="26"/>
    </row>
    <row r="675" spans="7:7">
      <c r="G675" s="26"/>
    </row>
    <row r="676" spans="7:7">
      <c r="G676" s="26"/>
    </row>
    <row r="677" spans="7:7">
      <c r="G677" s="26"/>
    </row>
    <row r="678" spans="7:7">
      <c r="G678" s="26"/>
    </row>
    <row r="679" spans="7:7">
      <c r="G679" s="26"/>
    </row>
    <row r="680" spans="7:7">
      <c r="G680" s="26"/>
    </row>
    <row r="681" spans="7:7">
      <c r="G681" s="26"/>
    </row>
    <row r="682" spans="7:7">
      <c r="G682" s="26"/>
    </row>
    <row r="683" spans="7:7">
      <c r="G683" s="26"/>
    </row>
    <row r="684" spans="7:7">
      <c r="G684" s="26"/>
    </row>
    <row r="685" spans="7:7">
      <c r="G685" s="26"/>
    </row>
    <row r="686" spans="7:7">
      <c r="G686" s="26"/>
    </row>
    <row r="687" spans="7:7">
      <c r="G687" s="26"/>
    </row>
    <row r="688" spans="7:7">
      <c r="G688" s="26"/>
    </row>
    <row r="689" spans="7:7">
      <c r="G689" s="26"/>
    </row>
    <row r="690" spans="7:7">
      <c r="G690" s="26"/>
    </row>
    <row r="691" spans="7:7">
      <c r="G691" s="26"/>
    </row>
    <row r="692" spans="7:7">
      <c r="G692" s="26"/>
    </row>
    <row r="693" spans="7:7">
      <c r="G693" s="26"/>
    </row>
    <row r="694" spans="7:7">
      <c r="G694" s="26"/>
    </row>
    <row r="695" spans="7:7">
      <c r="G695" s="26"/>
    </row>
    <row r="696" spans="7:7">
      <c r="G696" s="26"/>
    </row>
    <row r="697" spans="7:7">
      <c r="G697" s="26"/>
    </row>
    <row r="698" spans="7:7">
      <c r="G698" s="26"/>
    </row>
    <row r="699" spans="7:7">
      <c r="G699" s="26"/>
    </row>
    <row r="700" spans="7:7">
      <c r="G700" s="26"/>
    </row>
    <row r="701" spans="7:7">
      <c r="G701" s="26"/>
    </row>
    <row r="702" spans="7:7">
      <c r="G702" s="26"/>
    </row>
    <row r="703" spans="7:7">
      <c r="G703" s="26"/>
    </row>
    <row r="704" spans="7:7">
      <c r="G704" s="26"/>
    </row>
    <row r="705" spans="7:7">
      <c r="G705" s="26"/>
    </row>
    <row r="706" spans="7:7">
      <c r="G706" s="26"/>
    </row>
    <row r="707" spans="7:7">
      <c r="G707" s="26"/>
    </row>
    <row r="708" spans="7:7">
      <c r="G708" s="26"/>
    </row>
    <row r="709" spans="7:7">
      <c r="G709" s="26"/>
    </row>
    <row r="710" spans="7:7">
      <c r="G710" s="26"/>
    </row>
    <row r="711" spans="7:7">
      <c r="G711" s="26"/>
    </row>
    <row r="712" spans="7:7">
      <c r="G712" s="26"/>
    </row>
    <row r="713" spans="7:7">
      <c r="G713" s="26"/>
    </row>
    <row r="714" spans="7:7">
      <c r="G714" s="26"/>
    </row>
    <row r="715" spans="7:7">
      <c r="G715" s="26"/>
    </row>
    <row r="716" spans="7:7">
      <c r="G716" s="26"/>
    </row>
    <row r="717" spans="7:7">
      <c r="G717" s="26"/>
    </row>
    <row r="718" spans="7:7">
      <c r="G718" s="26"/>
    </row>
    <row r="719" spans="7:7">
      <c r="G719" s="26"/>
    </row>
    <row r="720" spans="7:7">
      <c r="G720" s="26"/>
    </row>
    <row r="721" spans="7:7">
      <c r="G721" s="26"/>
    </row>
    <row r="722" spans="7:7">
      <c r="G722" s="26"/>
    </row>
    <row r="723" spans="7:7">
      <c r="G723" s="26"/>
    </row>
    <row r="724" spans="7:7">
      <c r="G724" s="26"/>
    </row>
    <row r="725" spans="7:7">
      <c r="G725" s="26"/>
    </row>
    <row r="726" spans="7:7">
      <c r="G726" s="26"/>
    </row>
    <row r="727" spans="7:7">
      <c r="G727" s="26"/>
    </row>
    <row r="728" spans="7:7">
      <c r="G728" s="26"/>
    </row>
    <row r="729" spans="7:7">
      <c r="G729" s="26"/>
    </row>
    <row r="730" spans="7:7">
      <c r="G730" s="26"/>
    </row>
    <row r="731" spans="7:7">
      <c r="G731" s="26"/>
    </row>
    <row r="732" spans="7:7">
      <c r="G732" s="26"/>
    </row>
    <row r="733" spans="7:7">
      <c r="G733" s="26"/>
    </row>
    <row r="734" spans="7:7">
      <c r="G734" s="26"/>
    </row>
    <row r="735" spans="7:7">
      <c r="G735" s="26"/>
    </row>
    <row r="736" spans="7:7">
      <c r="G736" s="26"/>
    </row>
    <row r="737" spans="7:7">
      <c r="G737" s="26"/>
    </row>
    <row r="738" spans="7:7">
      <c r="G738" s="26"/>
    </row>
    <row r="739" spans="7:7">
      <c r="G739" s="26"/>
    </row>
    <row r="740" spans="7:7">
      <c r="G740" s="26"/>
    </row>
    <row r="741" spans="7:7">
      <c r="G741" s="26"/>
    </row>
    <row r="742" spans="7:7">
      <c r="G742" s="26"/>
    </row>
    <row r="743" spans="7:7">
      <c r="G743" s="26"/>
    </row>
    <row r="744" spans="7:7">
      <c r="G744" s="26"/>
    </row>
    <row r="745" spans="7:7">
      <c r="G745" s="26"/>
    </row>
    <row r="746" spans="7:7">
      <c r="G746" s="26"/>
    </row>
    <row r="747" spans="7:7">
      <c r="G747" s="26"/>
    </row>
    <row r="748" spans="7:7">
      <c r="G748" s="26"/>
    </row>
    <row r="749" spans="7:7">
      <c r="G749" s="26"/>
    </row>
    <row r="750" spans="7:7">
      <c r="G750" s="26"/>
    </row>
    <row r="751" spans="7:7">
      <c r="G751" s="26"/>
    </row>
    <row r="752" spans="7:7">
      <c r="G752" s="26"/>
    </row>
    <row r="753" spans="7:7">
      <c r="G753" s="26"/>
    </row>
    <row r="754" spans="7:7">
      <c r="G754" s="26"/>
    </row>
    <row r="755" spans="7:7">
      <c r="G755" s="26"/>
    </row>
    <row r="756" spans="7:7">
      <c r="G756" s="26"/>
    </row>
    <row r="757" spans="7:7">
      <c r="G757" s="26"/>
    </row>
    <row r="758" spans="7:7">
      <c r="G758" s="26"/>
    </row>
    <row r="759" spans="7:7">
      <c r="G759" s="26"/>
    </row>
    <row r="760" spans="7:7">
      <c r="G760" s="26"/>
    </row>
    <row r="761" spans="7:7">
      <c r="G761" s="26"/>
    </row>
    <row r="762" spans="7:7">
      <c r="G762" s="26"/>
    </row>
    <row r="763" spans="7:7">
      <c r="G763" s="26"/>
    </row>
    <row r="764" spans="7:7">
      <c r="G764" s="26"/>
    </row>
    <row r="765" spans="7:7">
      <c r="G765" s="26"/>
    </row>
    <row r="766" spans="7:7">
      <c r="G766" s="26"/>
    </row>
    <row r="767" spans="7:7">
      <c r="G767" s="26"/>
    </row>
    <row r="768" spans="7:7">
      <c r="G768" s="26"/>
    </row>
    <row r="769" spans="7:7">
      <c r="G769" s="26"/>
    </row>
    <row r="770" spans="7:7">
      <c r="G770" s="26"/>
    </row>
    <row r="771" spans="7:7">
      <c r="G771" s="26"/>
    </row>
    <row r="772" spans="7:7">
      <c r="G772" s="26"/>
    </row>
    <row r="773" spans="7:7">
      <c r="G773" s="26"/>
    </row>
    <row r="774" spans="7:7">
      <c r="G774" s="26"/>
    </row>
    <row r="775" spans="7:7">
      <c r="G775" s="26"/>
    </row>
    <row r="776" spans="7:7">
      <c r="G776" s="26"/>
    </row>
    <row r="777" spans="7:7">
      <c r="G777" s="26"/>
    </row>
    <row r="778" spans="7:7">
      <c r="G778" s="26"/>
    </row>
    <row r="779" spans="7:7">
      <c r="G779" s="26"/>
    </row>
    <row r="780" spans="7:7">
      <c r="G780" s="26"/>
    </row>
    <row r="781" spans="7:7">
      <c r="G781" s="26"/>
    </row>
    <row r="782" spans="7:7">
      <c r="G782" s="26"/>
    </row>
    <row r="783" spans="7:7">
      <c r="G783" s="26"/>
    </row>
    <row r="784" spans="7:7">
      <c r="G784" s="26"/>
    </row>
    <row r="785" spans="7:7">
      <c r="G785" s="26"/>
    </row>
    <row r="786" spans="7:7">
      <c r="G786" s="26"/>
    </row>
    <row r="787" spans="7:7">
      <c r="G787" s="26"/>
    </row>
    <row r="788" spans="7:7">
      <c r="G788" s="26"/>
    </row>
    <row r="789" spans="7:7">
      <c r="G789" s="26"/>
    </row>
    <row r="790" spans="7:7">
      <c r="G790" s="26"/>
    </row>
    <row r="791" spans="7:7">
      <c r="G791" s="26"/>
    </row>
    <row r="792" spans="7:7">
      <c r="G792" s="26"/>
    </row>
    <row r="793" spans="7:7">
      <c r="G793" s="26"/>
    </row>
    <row r="794" spans="7:7">
      <c r="G794" s="26"/>
    </row>
    <row r="795" spans="7:7">
      <c r="G795" s="26"/>
    </row>
    <row r="796" spans="7:7">
      <c r="G796" s="26"/>
    </row>
    <row r="797" spans="7:7">
      <c r="G797" s="26"/>
    </row>
    <row r="798" spans="7:7">
      <c r="G798" s="26"/>
    </row>
    <row r="799" spans="7:7">
      <c r="G799" s="26"/>
    </row>
    <row r="800" spans="7:7">
      <c r="G800" s="26"/>
    </row>
    <row r="801" spans="7:7">
      <c r="G801" s="26"/>
    </row>
    <row r="802" spans="7:7">
      <c r="G802" s="26"/>
    </row>
    <row r="803" spans="7:7">
      <c r="G803" s="26"/>
    </row>
    <row r="804" spans="7:7">
      <c r="G804" s="26"/>
    </row>
    <row r="805" spans="7:7">
      <c r="G805" s="26"/>
    </row>
    <row r="806" spans="7:7">
      <c r="G806" s="26"/>
    </row>
    <row r="807" spans="7:7">
      <c r="G807" s="26"/>
    </row>
    <row r="808" spans="7:7">
      <c r="G808" s="26"/>
    </row>
    <row r="809" spans="7:7">
      <c r="G809" s="26"/>
    </row>
    <row r="810" spans="7:7">
      <c r="G810" s="26"/>
    </row>
    <row r="811" spans="7:7">
      <c r="G811" s="26"/>
    </row>
    <row r="812" spans="7:7">
      <c r="G812" s="26"/>
    </row>
    <row r="813" spans="7:7">
      <c r="G813" s="26"/>
    </row>
    <row r="814" spans="7:7">
      <c r="G814" s="26"/>
    </row>
    <row r="815" spans="7:7">
      <c r="G815" s="26"/>
    </row>
    <row r="816" spans="7:7">
      <c r="G816" s="26"/>
    </row>
    <row r="817" spans="7:7">
      <c r="G817" s="26"/>
    </row>
    <row r="818" spans="7:7">
      <c r="G818" s="26"/>
    </row>
    <row r="819" spans="7:7">
      <c r="G819" s="26"/>
    </row>
    <row r="820" spans="7:7">
      <c r="G820" s="26"/>
    </row>
    <row r="821" spans="7:7">
      <c r="G821" s="26"/>
    </row>
    <row r="822" spans="7:7">
      <c r="G822" s="26"/>
    </row>
    <row r="823" spans="7:7">
      <c r="G823" s="26"/>
    </row>
    <row r="824" spans="7:7">
      <c r="G824" s="26"/>
    </row>
    <row r="825" spans="7:7">
      <c r="G825" s="26"/>
    </row>
    <row r="826" spans="7:7">
      <c r="G826" s="26"/>
    </row>
    <row r="827" spans="7:7">
      <c r="G827" s="26"/>
    </row>
    <row r="828" spans="7:7">
      <c r="G828" s="26"/>
    </row>
    <row r="829" spans="7:7">
      <c r="G829" s="26"/>
    </row>
    <row r="830" spans="7:7">
      <c r="G830" s="26"/>
    </row>
    <row r="831" spans="7:7">
      <c r="G831" s="26"/>
    </row>
    <row r="832" spans="7:7">
      <c r="G832" s="26"/>
    </row>
    <row r="833" spans="7:7">
      <c r="G833" s="26"/>
    </row>
    <row r="834" spans="7:7">
      <c r="G834" s="26"/>
    </row>
    <row r="835" spans="7:7">
      <c r="G835" s="26"/>
    </row>
    <row r="836" spans="7:7">
      <c r="G836" s="26"/>
    </row>
    <row r="837" spans="7:7">
      <c r="G837" s="26"/>
    </row>
    <row r="838" spans="7:7">
      <c r="G838" s="26"/>
    </row>
    <row r="839" spans="7:7">
      <c r="G839" s="26"/>
    </row>
    <row r="840" spans="7:7">
      <c r="G840" s="26"/>
    </row>
    <row r="841" spans="7:7">
      <c r="G841" s="26"/>
    </row>
    <row r="842" spans="7:7">
      <c r="G842" s="26"/>
    </row>
    <row r="843" spans="7:7">
      <c r="G843" s="26"/>
    </row>
    <row r="844" spans="7:7">
      <c r="G844" s="26"/>
    </row>
    <row r="845" spans="7:7">
      <c r="G845" s="26"/>
    </row>
    <row r="846" spans="7:7">
      <c r="G846" s="26"/>
    </row>
  </sheetData>
  <mergeCells count="2">
    <mergeCell ref="A2:F2"/>
    <mergeCell ref="A4:F4"/>
  </mergeCells>
  <pageMargins left="1.0629921259842521" right="0.78740157480314965" top="0.70866141732283472" bottom="0.98425196850393704" header="0" footer="0"/>
  <pageSetup paperSize="9" scale="60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9322E-C5F4-4578-AF3D-F49BE7144939}">
  <dimension ref="A1:H89"/>
  <sheetViews>
    <sheetView topLeftCell="A68" workbookViewId="0">
      <selection activeCell="A80" sqref="A80"/>
    </sheetView>
  </sheetViews>
  <sheetFormatPr baseColWidth="10" defaultRowHeight="12.75"/>
  <cols>
    <col min="1" max="1" width="30.5703125" customWidth="1"/>
    <col min="2" max="2" width="13.85546875" bestFit="1" customWidth="1"/>
    <col min="3" max="3" width="7.28515625" bestFit="1" customWidth="1"/>
    <col min="4" max="5" width="14.85546875" bestFit="1" customWidth="1"/>
    <col min="6" max="6" width="13.28515625" bestFit="1" customWidth="1"/>
  </cols>
  <sheetData>
    <row r="1" spans="1:6" hidden="1">
      <c r="A1" s="107" t="s">
        <v>60</v>
      </c>
      <c r="B1" s="107"/>
      <c r="C1" s="107"/>
      <c r="D1" s="107"/>
      <c r="E1" s="107"/>
      <c r="F1" s="107"/>
    </row>
    <row r="2" spans="1:6">
      <c r="A2" s="1"/>
      <c r="B2" s="1"/>
      <c r="F2" s="2" t="s">
        <v>0</v>
      </c>
    </row>
    <row r="3" spans="1:6">
      <c r="A3" s="107" t="s">
        <v>88</v>
      </c>
      <c r="B3" s="107"/>
      <c r="C3" s="107"/>
      <c r="D3" s="107"/>
      <c r="E3" s="107"/>
      <c r="F3" s="107"/>
    </row>
    <row r="4" spans="1:6">
      <c r="A4" s="1"/>
      <c r="B4" s="1"/>
      <c r="C4" s="3"/>
      <c r="D4" s="3"/>
    </row>
    <row r="5" spans="1:6" ht="13.5" thickBot="1">
      <c r="A5" s="4"/>
      <c r="B5" s="5"/>
      <c r="C5" s="6" t="s">
        <v>1</v>
      </c>
      <c r="D5" s="7" t="s">
        <v>2</v>
      </c>
      <c r="E5" s="8" t="s">
        <v>3</v>
      </c>
      <c r="F5" s="8" t="s">
        <v>4</v>
      </c>
    </row>
    <row r="6" spans="1:6" ht="13.5" thickBot="1">
      <c r="A6" s="9" t="s">
        <v>57</v>
      </c>
      <c r="B6" s="10"/>
      <c r="C6" s="11"/>
      <c r="D6" s="12">
        <f>+D26+D52+D62+D69+D74</f>
        <v>8562499996</v>
      </c>
      <c r="E6" s="12">
        <f>+E26+E52+E62+E69+E74</f>
        <v>8562499996</v>
      </c>
      <c r="F6" s="13">
        <v>0</v>
      </c>
    </row>
    <row r="7" spans="1:6">
      <c r="A7" s="14" t="s">
        <v>6</v>
      </c>
      <c r="B7" s="15"/>
      <c r="C7" s="15"/>
      <c r="D7" s="16"/>
      <c r="E7" s="16"/>
      <c r="F7" s="17"/>
    </row>
    <row r="8" spans="1:6">
      <c r="B8" s="18"/>
      <c r="C8" s="18"/>
      <c r="D8" s="18"/>
    </row>
    <row r="9" spans="1:6">
      <c r="A9" s="19" t="s">
        <v>7</v>
      </c>
      <c r="B9" s="20"/>
      <c r="C9" s="21"/>
      <c r="D9" s="21"/>
      <c r="E9" s="22"/>
      <c r="F9" s="3"/>
    </row>
    <row r="10" spans="1:6">
      <c r="A10" s="23" t="s">
        <v>8</v>
      </c>
      <c r="B10" s="28"/>
      <c r="C10" s="24">
        <v>0</v>
      </c>
      <c r="D10" s="27">
        <f>+B10*C10</f>
        <v>0</v>
      </c>
      <c r="E10" s="27">
        <f>+D10</f>
        <v>0</v>
      </c>
      <c r="F10" s="27"/>
    </row>
    <row r="11" spans="1:6" hidden="1">
      <c r="A11" s="23" t="s">
        <v>9</v>
      </c>
      <c r="B11" s="24"/>
      <c r="C11" s="24"/>
      <c r="D11" s="21">
        <v>0</v>
      </c>
      <c r="E11" s="21">
        <f>+D11</f>
        <v>0</v>
      </c>
      <c r="F11" s="21">
        <f>+D11-E11</f>
        <v>0</v>
      </c>
    </row>
    <row r="12" spans="1:6" hidden="1">
      <c r="A12" s="23" t="s">
        <v>10</v>
      </c>
      <c r="B12" s="24"/>
      <c r="C12" s="24">
        <v>0</v>
      </c>
      <c r="D12" s="27"/>
      <c r="E12" s="27">
        <f>+D12</f>
        <v>0</v>
      </c>
      <c r="F12" s="27">
        <f>+D12-E12</f>
        <v>0</v>
      </c>
    </row>
    <row r="13" spans="1:6">
      <c r="A13" s="19" t="s">
        <v>11</v>
      </c>
      <c r="B13" s="28"/>
      <c r="C13" s="24"/>
      <c r="D13" s="29">
        <f>SUM(D10)</f>
        <v>0</v>
      </c>
      <c r="E13" s="29">
        <f>SUM(E10)</f>
        <v>0</v>
      </c>
      <c r="F13" s="29">
        <v>0</v>
      </c>
    </row>
    <row r="14" spans="1:6">
      <c r="A14" s="23"/>
      <c r="B14" s="20"/>
      <c r="C14" s="21"/>
      <c r="E14" s="25"/>
      <c r="F14" s="30"/>
    </row>
    <row r="15" spans="1:6">
      <c r="A15" s="19" t="s">
        <v>12</v>
      </c>
      <c r="B15" s="21"/>
      <c r="C15" s="31"/>
      <c r="D15" s="31"/>
      <c r="E15" s="32"/>
      <c r="F15" s="33"/>
    </row>
    <row r="16" spans="1:6">
      <c r="A16" s="23" t="s">
        <v>13</v>
      </c>
      <c r="B16" s="34">
        <v>0</v>
      </c>
      <c r="C16" s="34">
        <f>+C10</f>
        <v>0</v>
      </c>
      <c r="D16" s="21">
        <f>+B16*C16/1000</f>
        <v>0</v>
      </c>
      <c r="E16" s="21">
        <v>0</v>
      </c>
      <c r="F16" s="21">
        <v>0</v>
      </c>
    </row>
    <row r="17" spans="1:6" hidden="1">
      <c r="A17" s="23" t="s">
        <v>14</v>
      </c>
      <c r="B17" s="34"/>
      <c r="C17" s="34"/>
      <c r="D17" s="21"/>
      <c r="E17" s="21"/>
      <c r="F17" s="21"/>
    </row>
    <row r="18" spans="1:6">
      <c r="A18" s="23" t="s">
        <v>15</v>
      </c>
      <c r="B18" s="35">
        <v>0</v>
      </c>
      <c r="C18" s="34">
        <v>0</v>
      </c>
      <c r="D18" s="27">
        <f>+B18*C18</f>
        <v>0</v>
      </c>
      <c r="E18" s="27">
        <f>+D18</f>
        <v>0</v>
      </c>
      <c r="F18" s="27"/>
    </row>
    <row r="19" spans="1:6">
      <c r="A19" s="19" t="s">
        <v>16</v>
      </c>
      <c r="B19" s="28">
        <f>+B18+B17</f>
        <v>0</v>
      </c>
      <c r="C19" s="29"/>
      <c r="D19" s="29">
        <f>+D18+D17</f>
        <v>0</v>
      </c>
      <c r="E19" s="29">
        <f>+E17+E18</f>
        <v>0</v>
      </c>
      <c r="F19" s="29">
        <f>SUM(F16:F18)</f>
        <v>0</v>
      </c>
    </row>
    <row r="20" spans="1:6" ht="9" customHeight="1">
      <c r="A20" s="23"/>
      <c r="B20" s="20"/>
      <c r="C20" s="21"/>
      <c r="D20" s="21"/>
      <c r="E20" s="25"/>
      <c r="F20" s="30"/>
    </row>
    <row r="21" spans="1:6">
      <c r="A21" s="19" t="s">
        <v>17</v>
      </c>
      <c r="B21" s="24"/>
      <c r="C21" s="25"/>
      <c r="D21" s="21"/>
      <c r="E21" s="25"/>
      <c r="F21" s="30"/>
    </row>
    <row r="22" spans="1:6" hidden="1">
      <c r="A22" s="23" t="s">
        <v>18</v>
      </c>
      <c r="B22" s="24"/>
      <c r="C22" s="25"/>
      <c r="D22" s="25"/>
      <c r="E22" s="25"/>
      <c r="F22" s="25"/>
    </row>
    <row r="23" spans="1:6">
      <c r="A23" s="23" t="s">
        <v>19</v>
      </c>
      <c r="B23" s="27">
        <v>0</v>
      </c>
      <c r="C23" s="25"/>
      <c r="D23" s="27">
        <v>0</v>
      </c>
      <c r="E23" s="27">
        <v>0</v>
      </c>
      <c r="F23" s="27"/>
    </row>
    <row r="24" spans="1:6">
      <c r="A24" s="19" t="s">
        <v>20</v>
      </c>
      <c r="B24" s="55">
        <f>+B23+B22</f>
        <v>0</v>
      </c>
      <c r="C24" s="21"/>
      <c r="D24" s="29">
        <f>+D22+D23</f>
        <v>0</v>
      </c>
      <c r="E24" s="29">
        <f>+E22+E23</f>
        <v>0</v>
      </c>
      <c r="F24" s="29">
        <f>+F22+F23-1+1</f>
        <v>0</v>
      </c>
    </row>
    <row r="25" spans="1:6">
      <c r="A25" s="23"/>
      <c r="B25" s="20"/>
      <c r="C25" s="21"/>
      <c r="D25" s="21"/>
      <c r="E25" s="22"/>
      <c r="F25" s="3"/>
    </row>
    <row r="26" spans="1:6">
      <c r="A26" s="4" t="s">
        <v>62</v>
      </c>
      <c r="B26" s="4"/>
      <c r="C26" s="36"/>
      <c r="D26" s="29">
        <f>+D13+D19+D24</f>
        <v>0</v>
      </c>
      <c r="E26" s="29">
        <f>+E13+E19+E24</f>
        <v>0</v>
      </c>
      <c r="F26" s="29">
        <f>+F13+F19+F24</f>
        <v>0</v>
      </c>
    </row>
    <row r="27" spans="1:6">
      <c r="A27" s="23"/>
      <c r="B27" s="20"/>
      <c r="C27" s="21"/>
      <c r="D27" s="21"/>
      <c r="E27" s="22"/>
      <c r="F27" s="3"/>
    </row>
    <row r="28" spans="1:6">
      <c r="A28" s="14" t="s">
        <v>63</v>
      </c>
      <c r="B28" s="15"/>
      <c r="C28" s="15"/>
      <c r="D28" s="16"/>
      <c r="E28" s="16"/>
      <c r="F28" s="17"/>
    </row>
    <row r="29" spans="1:6">
      <c r="A29" s="23"/>
      <c r="B29" s="20"/>
      <c r="C29" s="21"/>
      <c r="D29" s="21"/>
      <c r="E29" s="22"/>
      <c r="F29" s="3"/>
    </row>
    <row r="30" spans="1:6">
      <c r="A30" s="19" t="s">
        <v>23</v>
      </c>
      <c r="B30" s="5"/>
      <c r="C30" s="6"/>
      <c r="D30" s="37"/>
      <c r="E30" s="3"/>
      <c r="F30" s="3"/>
    </row>
    <row r="31" spans="1:6">
      <c r="A31" s="23" t="s">
        <v>24</v>
      </c>
      <c r="B31" s="20"/>
      <c r="C31" s="29"/>
      <c r="D31" s="21"/>
      <c r="E31" s="38"/>
      <c r="F31" s="22"/>
    </row>
    <row r="32" spans="1:6">
      <c r="A32" s="23" t="s">
        <v>25</v>
      </c>
      <c r="B32" s="20"/>
      <c r="C32" s="29"/>
      <c r="D32" s="21"/>
      <c r="E32" s="38"/>
      <c r="F32" s="22"/>
    </row>
    <row r="33" spans="1:8">
      <c r="A33" s="23" t="s">
        <v>26</v>
      </c>
      <c r="B33" s="20"/>
      <c r="C33" s="29"/>
      <c r="D33" s="39"/>
      <c r="E33" s="40"/>
      <c r="F33" s="22"/>
    </row>
    <row r="34" spans="1:8">
      <c r="A34" s="41" t="s">
        <v>27</v>
      </c>
      <c r="B34" s="57"/>
      <c r="C34" s="29"/>
      <c r="D34" s="21">
        <v>4250000000</v>
      </c>
      <c r="E34" s="21">
        <f>D34</f>
        <v>4250000000</v>
      </c>
      <c r="F34" s="22"/>
    </row>
    <row r="35" spans="1:8">
      <c r="A35" s="41" t="s">
        <v>28</v>
      </c>
      <c r="B35" s="57">
        <v>0</v>
      </c>
      <c r="C35" s="29"/>
      <c r="D35" s="21">
        <f>+B35</f>
        <v>0</v>
      </c>
      <c r="E35" s="21">
        <f>+B35</f>
        <v>0</v>
      </c>
      <c r="F35" s="22"/>
      <c r="H35" s="92"/>
    </row>
    <row r="36" spans="1:8">
      <c r="A36" s="41" t="s">
        <v>29</v>
      </c>
      <c r="B36" s="57">
        <v>0</v>
      </c>
      <c r="C36" s="21"/>
      <c r="D36" s="21">
        <f>+B36</f>
        <v>0</v>
      </c>
      <c r="E36" s="21">
        <f>+B36</f>
        <v>0</v>
      </c>
      <c r="F36" s="21"/>
      <c r="H36" s="92"/>
    </row>
    <row r="37" spans="1:8">
      <c r="A37" s="23" t="s">
        <v>71</v>
      </c>
      <c r="B37" s="48"/>
      <c r="C37" s="6"/>
      <c r="D37" s="21">
        <v>2156249997</v>
      </c>
      <c r="E37" s="21">
        <f>+D37</f>
        <v>2156249997</v>
      </c>
      <c r="F37" s="22"/>
      <c r="G37" s="26"/>
    </row>
    <row r="38" spans="1:8">
      <c r="A38" s="23" t="s">
        <v>87</v>
      </c>
      <c r="B38" s="48"/>
      <c r="C38" s="6"/>
      <c r="D38" s="21">
        <v>2156249999</v>
      </c>
      <c r="E38" s="21">
        <f>+D38</f>
        <v>2156249999</v>
      </c>
      <c r="F38" s="22"/>
      <c r="G38" s="26"/>
    </row>
    <row r="39" spans="1:8">
      <c r="A39" s="23" t="s">
        <v>30</v>
      </c>
      <c r="B39" s="20"/>
      <c r="C39" s="21"/>
      <c r="D39" s="21"/>
      <c r="E39" s="38"/>
      <c r="F39" s="38"/>
      <c r="H39" s="92"/>
    </row>
    <row r="40" spans="1:8">
      <c r="A40" s="19" t="s">
        <v>31</v>
      </c>
      <c r="B40" s="29">
        <f>SUM(B31:B39)</f>
        <v>0</v>
      </c>
      <c r="C40" s="21"/>
      <c r="D40" s="29">
        <f>SUM(D31:D39)</f>
        <v>8562499996</v>
      </c>
      <c r="E40" s="29">
        <f>SUM(E31:E39)</f>
        <v>8562499996</v>
      </c>
      <c r="F40" s="29"/>
      <c r="H40" s="92"/>
    </row>
    <row r="41" spans="1:8">
      <c r="A41" s="23"/>
      <c r="B41" s="20"/>
      <c r="C41" s="21"/>
      <c r="D41" s="44"/>
      <c r="E41" s="22"/>
      <c r="F41" s="3"/>
    </row>
    <row r="42" spans="1:8">
      <c r="A42" s="19" t="s">
        <v>32</v>
      </c>
      <c r="B42" s="45"/>
      <c r="C42" s="29"/>
      <c r="D42" s="21"/>
      <c r="E42" s="38"/>
      <c r="F42" s="22"/>
    </row>
    <row r="43" spans="1:8">
      <c r="A43" s="23" t="s">
        <v>33</v>
      </c>
      <c r="B43" s="46">
        <v>0</v>
      </c>
      <c r="C43" s="34">
        <v>0</v>
      </c>
      <c r="D43" s="21">
        <f>+B43*C43</f>
        <v>0</v>
      </c>
      <c r="E43" s="21">
        <f t="shared" ref="E43:E48" si="0">+D43</f>
        <v>0</v>
      </c>
      <c r="F43" s="22"/>
    </row>
    <row r="44" spans="1:8">
      <c r="A44" s="23" t="s">
        <v>34</v>
      </c>
      <c r="B44" s="46">
        <v>0</v>
      </c>
      <c r="C44" s="34">
        <v>0</v>
      </c>
      <c r="D44" s="21">
        <v>0</v>
      </c>
      <c r="E44" s="38">
        <f t="shared" si="0"/>
        <v>0</v>
      </c>
      <c r="F44" s="22"/>
    </row>
    <row r="45" spans="1:8">
      <c r="A45" s="23" t="s">
        <v>35</v>
      </c>
      <c r="B45" s="46">
        <v>0</v>
      </c>
      <c r="C45" s="34">
        <v>0</v>
      </c>
      <c r="D45" s="21">
        <v>0</v>
      </c>
      <c r="E45" s="38">
        <f t="shared" si="0"/>
        <v>0</v>
      </c>
      <c r="F45" s="22"/>
    </row>
    <row r="46" spans="1:8">
      <c r="A46" s="23" t="s">
        <v>36</v>
      </c>
      <c r="B46" s="46">
        <v>0</v>
      </c>
      <c r="C46" s="34">
        <v>0</v>
      </c>
      <c r="D46" s="21"/>
      <c r="E46" s="38">
        <f t="shared" si="0"/>
        <v>0</v>
      </c>
      <c r="F46" s="22"/>
    </row>
    <row r="47" spans="1:8">
      <c r="A47" s="41" t="s">
        <v>65</v>
      </c>
      <c r="B47" s="46">
        <v>0</v>
      </c>
      <c r="C47" s="24">
        <v>0</v>
      </c>
      <c r="D47" s="21">
        <f>+B47*C47</f>
        <v>0</v>
      </c>
      <c r="E47" s="21">
        <f t="shared" si="0"/>
        <v>0</v>
      </c>
      <c r="F47" s="22"/>
    </row>
    <row r="48" spans="1:8">
      <c r="A48" s="47" t="s">
        <v>38</v>
      </c>
      <c r="B48" s="46">
        <v>0</v>
      </c>
      <c r="C48" s="24">
        <v>0</v>
      </c>
      <c r="D48" s="48">
        <f>+B48*C48</f>
        <v>0</v>
      </c>
      <c r="E48" s="48">
        <f t="shared" si="0"/>
        <v>0</v>
      </c>
      <c r="F48" s="49"/>
    </row>
    <row r="49" spans="1:8">
      <c r="A49" s="41" t="s">
        <v>39</v>
      </c>
      <c r="B49" s="74"/>
      <c r="C49" s="34"/>
      <c r="D49" s="42"/>
      <c r="E49" s="42"/>
      <c r="F49" s="27"/>
    </row>
    <row r="50" spans="1:8">
      <c r="A50" s="19" t="s">
        <v>40</v>
      </c>
      <c r="B50" s="28">
        <f>SUM(B43:B49)</f>
        <v>0</v>
      </c>
      <c r="C50" s="29"/>
      <c r="D50" s="29">
        <f>SUM(D43:D49)</f>
        <v>0</v>
      </c>
      <c r="E50" s="29">
        <f>SUM(E43:E49)</f>
        <v>0</v>
      </c>
      <c r="F50" s="29">
        <f>SUM(F43:F49)</f>
        <v>0</v>
      </c>
    </row>
    <row r="51" spans="1:8">
      <c r="A51" s="23"/>
      <c r="B51" s="20"/>
      <c r="C51" s="21"/>
      <c r="D51" s="21"/>
      <c r="E51" s="22"/>
      <c r="F51" s="3"/>
    </row>
    <row r="52" spans="1:8">
      <c r="A52" s="53" t="s">
        <v>41</v>
      </c>
      <c r="B52" s="56">
        <f>+B50+B40</f>
        <v>0</v>
      </c>
      <c r="C52" s="54"/>
      <c r="D52" s="55">
        <f>+D50+D40</f>
        <v>8562499996</v>
      </c>
      <c r="E52" s="56">
        <f>+E50+E40</f>
        <v>8562499996</v>
      </c>
      <c r="F52" s="54">
        <f>+F50+F40</f>
        <v>0</v>
      </c>
    </row>
    <row r="53" spans="1:8">
      <c r="A53" s="23"/>
      <c r="B53" s="20"/>
      <c r="C53" s="21"/>
      <c r="D53" s="21"/>
      <c r="E53" s="22"/>
      <c r="F53" s="3"/>
    </row>
    <row r="54" spans="1:8">
      <c r="A54" s="14" t="s">
        <v>42</v>
      </c>
      <c r="B54" s="15"/>
      <c r="C54" s="15"/>
      <c r="D54" s="17"/>
      <c r="E54" s="17"/>
      <c r="F54" s="17"/>
    </row>
    <row r="55" spans="1:8">
      <c r="A55" s="23"/>
      <c r="B55" s="20"/>
      <c r="C55" s="21"/>
      <c r="D55" s="21"/>
      <c r="E55" s="22"/>
      <c r="F55" s="3"/>
    </row>
    <row r="56" spans="1:8">
      <c r="A56" s="41" t="s">
        <v>43</v>
      </c>
      <c r="B56" s="57"/>
      <c r="C56" s="21"/>
      <c r="D56" s="21">
        <v>0</v>
      </c>
      <c r="E56" s="38">
        <f>+D56</f>
        <v>0</v>
      </c>
      <c r="F56" s="22"/>
    </row>
    <row r="57" spans="1:8">
      <c r="A57" s="41" t="s">
        <v>44</v>
      </c>
      <c r="B57" s="73">
        <v>0</v>
      </c>
      <c r="C57" s="21"/>
      <c r="D57" s="57"/>
      <c r="E57" s="57">
        <v>0</v>
      </c>
      <c r="F57" s="22"/>
      <c r="H57" s="92"/>
    </row>
    <row r="58" spans="1:8">
      <c r="A58" s="41" t="s">
        <v>45</v>
      </c>
      <c r="B58" s="57">
        <v>0</v>
      </c>
      <c r="C58" s="21"/>
      <c r="D58" s="57">
        <v>0</v>
      </c>
      <c r="E58" s="57">
        <v>0</v>
      </c>
      <c r="F58" s="22"/>
    </row>
    <row r="59" spans="1:8">
      <c r="A59" s="41" t="s">
        <v>46</v>
      </c>
      <c r="B59" s="57">
        <v>0</v>
      </c>
      <c r="C59" s="57"/>
      <c r="D59" s="57">
        <v>0</v>
      </c>
      <c r="E59" s="57">
        <v>0</v>
      </c>
      <c r="F59" s="22"/>
    </row>
    <row r="60" spans="1:8">
      <c r="A60" s="41" t="s">
        <v>47</v>
      </c>
      <c r="B60" s="57">
        <v>0</v>
      </c>
      <c r="C60" s="21"/>
      <c r="D60" s="57">
        <v>0</v>
      </c>
      <c r="E60" s="57">
        <v>0</v>
      </c>
      <c r="F60" s="38"/>
    </row>
    <row r="61" spans="1:8">
      <c r="A61" s="41"/>
      <c r="B61" s="46"/>
      <c r="C61" s="21"/>
      <c r="D61" s="76"/>
      <c r="E61" s="27"/>
      <c r="F61" s="38"/>
    </row>
    <row r="62" spans="1:8">
      <c r="A62" s="4" t="s">
        <v>48</v>
      </c>
      <c r="B62" s="29">
        <f>SUM(B57:B61)</f>
        <v>0</v>
      </c>
      <c r="C62" s="36"/>
      <c r="D62" s="29">
        <f>SUM(D57:D61)</f>
        <v>0</v>
      </c>
      <c r="E62" s="29">
        <f>SUM(E57:E61)</f>
        <v>0</v>
      </c>
      <c r="F62" s="36">
        <f>SUM(F56:F60)</f>
        <v>0</v>
      </c>
    </row>
    <row r="63" spans="1:8">
      <c r="A63" s="23"/>
      <c r="B63" s="20"/>
      <c r="C63" s="21"/>
      <c r="D63" s="21"/>
      <c r="E63" s="22"/>
      <c r="F63" s="3"/>
    </row>
    <row r="64" spans="1:8">
      <c r="A64" s="14" t="s">
        <v>49</v>
      </c>
      <c r="B64" s="15"/>
      <c r="C64" s="15"/>
      <c r="D64" s="17"/>
      <c r="E64" s="17"/>
      <c r="F64" s="17"/>
    </row>
    <row r="65" spans="1:6">
      <c r="A65" s="23"/>
      <c r="B65" s="20"/>
      <c r="C65" s="21"/>
      <c r="D65" s="21"/>
      <c r="E65" s="22"/>
      <c r="F65" s="3"/>
    </row>
    <row r="66" spans="1:6">
      <c r="A66" s="72" t="s">
        <v>50</v>
      </c>
      <c r="B66" s="73">
        <v>0</v>
      </c>
      <c r="C66" s="6"/>
      <c r="D66" s="57">
        <f>+B66</f>
        <v>0</v>
      </c>
      <c r="E66" s="57">
        <f>+D66</f>
        <v>0</v>
      </c>
      <c r="F66" s="58"/>
    </row>
    <row r="67" spans="1:6">
      <c r="A67" s="23" t="s">
        <v>51</v>
      </c>
      <c r="B67" s="73">
        <v>0</v>
      </c>
      <c r="C67" s="6"/>
      <c r="D67" s="57">
        <f>+B67</f>
        <v>0</v>
      </c>
      <c r="E67" s="57">
        <f>+D67</f>
        <v>0</v>
      </c>
      <c r="F67" s="39"/>
    </row>
    <row r="68" spans="1:6">
      <c r="A68" s="23" t="s">
        <v>52</v>
      </c>
      <c r="B68" s="59">
        <v>0</v>
      </c>
      <c r="C68" s="6"/>
      <c r="D68" s="59">
        <f>+B68</f>
        <v>0</v>
      </c>
      <c r="E68" s="59">
        <f>+D68</f>
        <v>0</v>
      </c>
      <c r="F68" s="60"/>
    </row>
    <row r="69" spans="1:6">
      <c r="A69" s="4" t="s">
        <v>53</v>
      </c>
      <c r="B69" s="29">
        <f>SUM(B66:B68)</f>
        <v>0</v>
      </c>
      <c r="C69" s="36"/>
      <c r="D69" s="29">
        <f>SUM(D66:D68)</f>
        <v>0</v>
      </c>
      <c r="E69" s="36">
        <f>SUM(E66:E68)</f>
        <v>0</v>
      </c>
      <c r="F69" s="36">
        <f>SUM(F66:F68)</f>
        <v>0</v>
      </c>
    </row>
    <row r="70" spans="1:6">
      <c r="A70" s="23"/>
      <c r="B70" s="20"/>
      <c r="C70" s="21"/>
      <c r="D70" s="21"/>
      <c r="E70" s="22"/>
      <c r="F70" s="3"/>
    </row>
    <row r="71" spans="1:6">
      <c r="A71" s="14" t="s">
        <v>54</v>
      </c>
      <c r="B71" s="15"/>
      <c r="C71" s="15"/>
      <c r="D71" s="61"/>
      <c r="E71" s="61"/>
      <c r="F71" s="61"/>
    </row>
    <row r="72" spans="1:6">
      <c r="A72" s="23"/>
      <c r="B72" s="20"/>
      <c r="C72" s="21"/>
      <c r="D72" s="21"/>
      <c r="E72" s="22"/>
      <c r="F72" s="3"/>
    </row>
    <row r="73" spans="1:6">
      <c r="A73" s="23" t="s">
        <v>55</v>
      </c>
      <c r="B73" s="59">
        <v>0</v>
      </c>
      <c r="C73" s="29"/>
      <c r="D73" s="59">
        <f>+B73</f>
        <v>0</v>
      </c>
      <c r="E73" s="59">
        <f>+D73</f>
        <v>0</v>
      </c>
      <c r="F73" s="27"/>
    </row>
    <row r="74" spans="1:6">
      <c r="A74" s="4" t="s">
        <v>56</v>
      </c>
      <c r="B74" s="36">
        <f>SUM(B73:B73)</f>
        <v>0</v>
      </c>
      <c r="C74" s="36"/>
      <c r="D74" s="29">
        <f>SUM(D73:D73)</f>
        <v>0</v>
      </c>
      <c r="E74" s="36">
        <f>SUM(E73:E73)</f>
        <v>0</v>
      </c>
      <c r="F74" s="36">
        <f>SUM(F73:F73)</f>
        <v>0</v>
      </c>
    </row>
    <row r="75" spans="1:6" ht="13.5" thickBot="1">
      <c r="A75" s="4"/>
      <c r="B75" s="4"/>
      <c r="C75" s="36"/>
      <c r="D75" s="29"/>
      <c r="E75" s="36"/>
      <c r="F75" s="36"/>
    </row>
    <row r="76" spans="1:6" s="3" customFormat="1" ht="12" thickBot="1">
      <c r="A76" s="80" t="s">
        <v>90</v>
      </c>
      <c r="B76" s="81"/>
      <c r="C76" s="82"/>
      <c r="D76" s="83">
        <f>+D6+D74</f>
        <v>8562499996</v>
      </c>
      <c r="E76" s="83">
        <f>+D76</f>
        <v>8562499996</v>
      </c>
      <c r="F76" s="84">
        <v>0</v>
      </c>
    </row>
    <row r="77" spans="1:6" ht="13.5" thickTop="1">
      <c r="A77" s="23"/>
      <c r="B77" s="20"/>
      <c r="C77" s="21"/>
      <c r="D77" s="21"/>
      <c r="E77" s="22"/>
      <c r="F77" s="3"/>
    </row>
    <row r="78" spans="1:6" ht="13.5" hidden="1" thickBot="1">
      <c r="A78" s="66" t="s">
        <v>61</v>
      </c>
      <c r="B78" s="68"/>
      <c r="C78" s="67"/>
      <c r="D78" s="68">
        <f>+D6+D76</f>
        <v>17124999992</v>
      </c>
      <c r="E78" s="68">
        <f>+E76+E6</f>
        <v>17124999992</v>
      </c>
      <c r="F78" s="68">
        <f>+F76+F6</f>
        <v>0</v>
      </c>
    </row>
    <row r="79" spans="1:6">
      <c r="C79" s="26"/>
      <c r="D79" s="22"/>
      <c r="E79" s="22"/>
      <c r="F79" s="26"/>
    </row>
    <row r="80" spans="1:6">
      <c r="A80" s="2" t="s">
        <v>78</v>
      </c>
      <c r="F80" s="26"/>
    </row>
    <row r="81" spans="1:6">
      <c r="A81" s="2" t="s">
        <v>59</v>
      </c>
      <c r="F81" s="26"/>
    </row>
    <row r="82" spans="1:6">
      <c r="A82" s="92" t="s">
        <v>92</v>
      </c>
      <c r="D82" s="26"/>
    </row>
    <row r="83" spans="1:6">
      <c r="D83" s="26"/>
    </row>
    <row r="84" spans="1:6">
      <c r="D84" s="26"/>
    </row>
    <row r="85" spans="1:6">
      <c r="D85" s="26"/>
    </row>
    <row r="86" spans="1:6" ht="14.25">
      <c r="A86" s="86"/>
      <c r="D86" s="26"/>
      <c r="E86" s="79"/>
      <c r="F86" s="18"/>
    </row>
    <row r="87" spans="1:6">
      <c r="A87" s="2"/>
      <c r="D87" s="93"/>
      <c r="E87" s="91"/>
      <c r="F87" s="18"/>
    </row>
    <row r="88" spans="1:6">
      <c r="D88" s="94"/>
    </row>
    <row r="89" spans="1:6">
      <c r="D89" s="87"/>
    </row>
  </sheetData>
  <mergeCells count="2">
    <mergeCell ref="A1:F1"/>
    <mergeCell ref="A3:F3"/>
  </mergeCells>
  <pageMargins left="1.0629921259842521" right="0.78740157480314965" top="0.70866141732283472" bottom="0.98425196850393704" header="0" footer="0"/>
  <pageSetup paperSize="134" scale="75" orientation="portrait" horizontalDpi="300" verticalDpi="300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w7vizMg7ojvnGutBsKjW5J3FfALzO2ekOw3DpKo+9MM7V3LM/F6C4nQnyZeztO+A9W2+lEWKq8tv
rsD92yORyg==</DigestValue>
    </Reference>
    <Reference Type="http://www.w3.org/2000/09/xmldsig#Object" URI="#idOfficeObject">
      <DigestMethod Algorithm="http://www.w3.org/2001/04/xmlenc#sha512"/>
      <DigestValue>rMiEJ8Cs4C4BYiy7DRNcmfqJFLqjjMCROHQKEu+Vna1qNcHsxgasfBBlsWnxzTVI9AvUn4pXCeIS
/ZQkmHMZCQ==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zaXJyOEtCHBgcpzPT6ZYAsBf6dyuxryDbxc80BaX+GuGf9CZgOiJFS6Yd05Xlle+KKf/w3M2h5DO
lmILICGhMw==</DigestValue>
    </Reference>
    <Reference Type="http://www.w3.org/2000/09/xmldsig#Object" URI="#idValidSigLnImg">
      <DigestMethod Algorithm="http://www.w3.org/2001/04/xmlenc#sha512"/>
      <DigestValue>ieaq85IP1X4g+EL14AKJqAvaW7nyEVcbXSQ8VB7Qz/Ga+xi533i81RR79CqryRI9VyQ1Xw1Q2ttp
ztMYy29kHA==</DigestValue>
    </Reference>
    <Reference Type="http://www.w3.org/2000/09/xmldsig#Object" URI="#idInvalidSigLnImg">
      <DigestMethod Algorithm="http://www.w3.org/2001/04/xmlenc#sha512"/>
      <DigestValue>IAQPBFQEuoDcy7I0BYvUZzPCdKbJZcEd4OYDpn3sHqFq60kPauEVusV+LNRfysRrkkmrMUd6s2ST
yjV/nRhUJw==</DigestValue>
    </Reference>
  </SignedInfo>
  <SignatureValue>NsWHVjKj5gk8MQsTK5IurcUc856I6+1WNLZCKbIbQHJfUTiYiXEcHFNbj/M6SZQpflk2VuTsbR34
d7p75PYd3Ee+JTE9rgjOAaDizGYkWu2gUTuv8amTggSxuRfqbC4JRPesRk58MRHzI3rhDKJp8/NI
NCQZYhTgQJZ242F0cNL5+MSkZaindy3IS65P0cTwUOA4jjD8qq0CvlvS1uqeb+saMzDIgFOUPpAE
B39oM70faPGtQQfn4igxXclJhAU8PWhVE5tS10aVi3CrBletWF+MdksQGWGmnIIzVFD8f/m75Eug
8tBxd8Sv79WNQRHWawZcYXCWnCV69LU7fjyheQ==</SignatureValue>
  <KeyInfo>
    <X509Data>
      <X509Certificate>MIIHqzCCBZOgAwIBAgIQcH3TeAsYEJJBXfHqgWu3PTANBgkqhkiG9w0BAQ0FADCBhTELMAkGA1UEBhMCUFkxDTALBgNVBAoTBElDUFAxODA2BgNVBAsTL1ByZXN0YWRvciBDdWFsaWZpY2FkbyBkZSBTZXJ2aWNpb3MgZGUgQ29uZmlhbnphMRUwEwYDVQQDEwxDT0RFMTAwIFMuQS4xFjAUBgNVBAUTDVJVQzgwMDgwNjEwLTcwHhcNMjMxMjIxMTEzOTI5WhcNMjUxMjIxMTEzOTI5WjCBvzELMAkGA1UEBhMCUFkxNjA0BgNVBAoMLUNFUlRJRklDQURPIENVQUxJRklDQURPIERFIEZJUk1BIEVMRUNUUsOTTklDQTELMAkGA1UECxMCRjIxFjAUBgNVBAQTDVNJRU1FTlMgRVdFUlQxGDAWBgNVBCoTD05PUkRBSEwgT1NXQUxETzEmMCQGA1UEAxMdTk9SREFITCBPU1dBTERPIFNJRU1FTlMgRVdFUlQxETAPBgNVBAUTCENJNjU5NTA5MIIBIjANBgkqhkiG9w0BAQEFAAOCAQ8AMIIBCgKCAQEAzPizXkBouSfcKlUFjX3TbjxPR+1NsmP9/WC+HiImbIWSAr6Av8w2Uiu+sZINEfMGW4/MBhyC1IcTlCxvKmqjAXbXh+eNBQ0t7kwoQPPorIx0GOA3HgAtQWdBkruFbu+LBLvqxV1RVdpmtBtpCTTwdAMS0AH4ghUu3ZkBseXHnRYqhkX6qncEv5Zmss4iM030g2de5jK2BPUgCRtclmGSZbRA+3BHOTKeBL92rGiHdLahIm37bVFzgA3oMoNigzpY6501eEvvgcFBc5Lf0ckN5ReaD9BXUYUOhILtfEonv9tcMzcMn0CeEERTHC3hIWE972RQzZuhxZYtmsefOv1dKwIDAQABo4IC2TCCAtUwDAYDVR0TAQH/BAIwADAdBgNVHQ4EFgQUvbOGaQ4FlQhhFMGcjFLTLp1UmFIwHwYDVR0jBBgwFoAUvjVUYmhg5ybTMcFfl7Hi9mTOB/UwDgYDVR0PAQH/BAQDAgXgMFAGA1UdEQRJMEeBGE5TSUVNRU5TQEFUTEFOVEl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+dOtlkJZKovyZUBNJ7ZDjxIicXRfSvxxbRs1fzoVTEqe31rxGg2HBolwwYWeuliz8hCnEiqwR6QJPyhVmwBfgMdre2aijEGauwbrMiYWEOWTR5ZKlAEUdNChqnopiWfMECQ7adbQbXLAMvsnlV0eMspdwOJhhGTLQrgn89z8ZSnIjvLrz4FYlFyX71gIBVru1rAwjEIC/sH6roucnYbCZ7XKRxkIZg83I4mf1HCxE7nhsW13siVm7Zs0J2TwSEAEsduY/72LT4aArOXdloUKLaAIF5NYlkL+Q/v5xL1sBc49h+47RYnnJp1RmJwZPYNvG6sJw9D95ARHF2VUxvRU3nElO8v8rEifzC0/v+YfSppq8BmFBbrl8r0Y2WLkfc2pJqIG/4yd5Le+VlM5FU+G6C/Pv7SegcqwEdARWUJImguUUJ65D0QcRIAtffi1TPn5rp7SlynTSti+IQCZfR3Bg11QU460JEx0eHZsX/6/hvhjqKJesPSZuOh2ugdocuE5cDJtWE50c5wGkvPPtOTrUUyGov3iuFA0sVSjjehCMR2Mn5VHjYlrtYr9jgrvxB326HFY0a6db2uFk3lumLDWLD10tCgnVmz4CYtT3ew3FAst39xBfhGHUUFjSE+ovETcATUA31Z0NC3B8DSuItQorCnD3AC1SRVSy40wMR+Se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ubjfpE9ZvD2oOit/WiN848fIwyARn8dDbYDK7YeQd1y457p5BrwzRNBL2XlDw2UUHxlT9V9KChoIoQF2NQ/gQA==</DigestValue>
      </Reference>
      <Reference URI="/xl/calcChain.xml?ContentType=application/vnd.openxmlformats-officedocument.spreadsheetml.calcChain+xml">
        <DigestMethod Algorithm="http://www.w3.org/2001/04/xmlenc#sha512"/>
        <DigestValue>6R2doLVELrikbpjlhwxjpvSOuOgEu4r2lP4T4+sBAmfyROW4cPUpr2YAcK7ZvYyUJfuWBYJFDPH6rwgmig2DfQ==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jk+b3OKI4wFIkWSzSv1XEDabkwIkmJCDU0Rn+Y+mjoAifkcCyFW8mJAt4PtVXXbOzP/R2Lnct9H0zm5bZXV1mg==</DigestValue>
      </Reference>
      <Reference URI="/xl/drawings/vmlDrawing1.vml?ContentType=application/vnd.openxmlformats-officedocument.vmlDrawing">
        <DigestMethod Algorithm="http://www.w3.org/2001/04/xmlenc#sha512"/>
        <DigestValue>bG9uuGg9gZO3G+qr9ISrrucmZytsJnU1c3ZzxY3qhoz25vjMBYTFWI7oW/SjbN5LX7CxZ/0BbsmXWr3LRoNWrw==</DigestValue>
      </Reference>
      <Reference URI="/xl/media/image1.emf?ContentType=image/x-emf">
        <DigestMethod Algorithm="http://www.w3.org/2001/04/xmlenc#sha512"/>
        <DigestValue>lTeFIqeMCQdbc9xOSqHwjWIWbmGmzGzzD4puMhLIMuz9UniVOAMbFgKHkNuRVPKKFQL6r81DeOROLah+8oEOsg==</DigestValue>
      </Reference>
      <Reference URI="/xl/media/image2.emf?ContentType=image/x-emf">
        <DigestMethod Algorithm="http://www.w3.org/2001/04/xmlenc#sha512"/>
        <DigestValue>5l+48w8MREBodXYktJhSW5HLvhmGZ532cUDQrRIRbFCSTiFB7Ly1tns1rcE6o8Icog1hY/HXgt+55AOJCxUIAw==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8XlpTU5+N0UD+r3dNOevlqhpTJa5aGlFHgfmH/ySwa07nPrr7TlS/sP/4WZLDy/UpI5iE1CbW7GX5fcXyT1SBQ==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/oo3yKB5SHTvV4XRLeoUzE00RyPzFVUPssfB55KmYgLGI4aF92gPPygpUOdFzl2LNu9hXG0KTOODeUwXhxeGSw==</DigestValue>
      </Reference>
      <Reference URI="/xl/sharedStrings.xml?ContentType=application/vnd.openxmlformats-officedocument.spreadsheetml.sharedStrings+xml">
        <DigestMethod Algorithm="http://www.w3.org/2001/04/xmlenc#sha512"/>
        <DigestValue>VG98fjoVifwVJ3YajdRTPCsmPr7p+jRFHTSr4NamPdgIJVLth08Q3dsRkfmG3VupKi+uEnaakuDjd/BwXIyE+w==</DigestValue>
      </Reference>
      <Reference URI="/xl/styles.xml?ContentType=application/vnd.openxmlformats-officedocument.spreadsheetml.styles+xml">
        <DigestMethod Algorithm="http://www.w3.org/2001/04/xmlenc#sha512"/>
        <DigestValue>WP6ErFzq8HXFENFQohSz1u0mLqO5DNocRhnN1c72/jewiGheRfr6ojBlLVirDb7V7ZhE/Thz7aVcC+jEf5yg4g==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a6nqb3dNiH85uwdFYiM8quePSpYX1EQ7boW72ptppGe2hLkuGyN+jV00A/ULd17OUiA3PApCb06Nt8lC8aZj9Q==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sheet1.xml?ContentType=application/vnd.openxmlformats-officedocument.spreadsheetml.worksheet+xml">
        <DigestMethod Algorithm="http://www.w3.org/2001/04/xmlenc#sha512"/>
        <DigestValue>hHh/MerEHL1alVfwC8Ckln5vW4/LeIeXwfEWmCXWwRJCmV5A4hIO5ZkJO1bYnhfY7TB6RcWrBZk6Z5B7H5C0Kw==</DigestValue>
      </Reference>
      <Reference URI="/xl/worksheets/sheet2.xml?ContentType=application/vnd.openxmlformats-officedocument.spreadsheetml.worksheet+xml">
        <DigestMethod Algorithm="http://www.w3.org/2001/04/xmlenc#sha512"/>
        <DigestValue>l2VEWMSmh8AygGpoL3HPJUb8A3ODgHyV8Eu1qfDvzg9rFq9o/ToqNllr+TUiMdRKGyO9TNVqAJ/d8OWv9kTmFQ==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2025-06-09T13:35:32Z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{84851AE4-71D5-4861-BA93-1B05C869F01E}</SetupID>
          <SignatureText>NORDAHL SIEMENS</SignatureText>
          <SignatureImage/>
          <SignatureComments/>
          <WindowsVersion>10.0</WindowsVersion>
          <OfficeVersion>16.0.18827/26</OfficeVersion>
          <ApplicationVersion>16.0.18827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2025-06-09T13:35:32Z</xd:SigningTime>
          <xd:SigningCertificate>
            <xd:Cert>
              <xd:CertDigest>
                <DigestMethod Algorithm="http://www.w3.org/2001/04/xmlenc#sha512"/>
                <DigestValue>+7rbMOfKUJK2K93mM6xVjJixj1YEbqNC5NCT8ylZ+KxzYWVy7ZdnNB/C2JgFmana0xg9Vog+6utPo6RtlMpGPQ==</DigestValue>
              </xd:CertDigest>
              <xd:IssuerSerial>
                <X509IssuerName>SERIALNUMBER=RUC80080610-7, CN=CODE100 S.A., OU=Prestador Cualificado de Servicios de Confianza, O=ICPP, C=PY</X509IssuerName>
                <X509SerialNumber>149526861734466731016476761194725357373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wBAAB/AAAAAAAAAAAAAAAKHAAAkQwAACBFTUYAAAEAnBsAAKoAAAAG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0XbJQasKyUHKAAAABAAAAAgAAABMAAAAAAAAAAAAAAAAAAAA//////////9cAAAAOQAvADYALwAyADAAMgA1AAYAAAAEAAAABgAAAAQAAAAGAAAABgAAAAY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4AAAARwAAACkAAAAzAAAAk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5AAAASAAAACUAAAAMAAAABAAAAFQAAACoAAAAKgAAADMAAAC3AAAARwAAAAEAAADRdslBqwrJQSoAAAAzAAAADwAAAEwAAAAAAAAAAAAAAAAAAAD//////////2wAAABOAE8AUgBEAEEASABMACAAUwBJAEUATQBFAE4AUwBcHAwAAAAMAAAACgAAAAsAAAAKAAAACwAAAAgAAAAEAAAACQAAAAQAAAAIAAAADgAAAAgAAAAMAAAACQAAAEsAAABAAAAAMAAAAAUAAAAgAAAAAQAAAAEAAAAQAAAAAAAAAAAAAAAdAQAAgAAAAAAAAAAAAAAAHQEAAIAAAAAlAAAADAAAAAIAAAAnAAAAGAAAAAUAAAAAAAAA////AAAAAAAlAAAADAAAAAUAAABMAAAAZAAAAAAAAABQAAAAHAEAAHwAAAAAAAAAUAAAAB0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gAAAAXAAAAAEAAADRdslBqwrJQQoAAABQAAAADwAAAEwAAAAAAAAAAAAAAAAAAAD//////////2wAAABOAG8AcgBkAGEAaABsACAAUwBpAGUAbQBlAG4AcwAAAAgAAAAHAAAABAAAAAcAAAAGAAAABwAAAAMAAAADAAAABgAAAAMAAAAGAAAACQAAAAYAAAAHAAAABQAAAEsAAABAAAAAMAAAAAUAAAAgAAAAAQAAAAEAAAAQAAAAAAAAAAAAAAAdAQAAgAAAAAAAAAAAAAAAH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wAAAAKAAAAYAAAADIAAABsAAAAAQAAANF2yUGrCslBCgAAAGAAAAAIAAAATAAAAAAAAAAAAAAAAAAAAP//////////XAAAAEQAaQByAGUAYwB0AG8AcgAIAAAAAwAAAAQAAAAGAAAABQAAAAQAAAAHAAAABAAAAEsAAABAAAAAMAAAAAUAAAAgAAAAAQAAAAEAAAAQAAAAAAAAAAAAAAAdAQAAgAAAAAAAAAAAAAAAHQEAAIAAAAAlAAAADAAAAAIAAAAnAAAAGAAAAAUAAAAAAAAA////AAAAAAAlAAAADAAAAAUAAABMAAAAZAAAAAkAAABwAAAAEwEAAHwAAAAJAAAAcAAAAAsBAAANAAAAIQDwAAAAAAAAAAAAAACAPwAAAAAAAAAAAACAPwAAAAAAAAAAAAAAAAAAAAAAAAAAAAAAAAAAAAAAAAAAJQAAAAwAAAAAAACAKAAAAAwAAAAFAAAAJQAAAAwAAAABAAAAGAAAAAwAAAAAAAAAEgAAAAwAAAABAAAAFgAAAAwAAAAAAAAAVAAAAEgBAAAKAAAAcAAAABIBAAB8AAAAAQAAANF2yUGrCslBCgAAAHAAAAAqAAAATAAAAAQAAAAJAAAAcAAAABQBAAB9AAAAoAAAAEYAaQByAG0AYQBkAG8AIABwAG8AcgA6ACAATgBPAFIARABBAEgATAAgAE8AUwBXAEEATABEAE8AIABTAEkARQBNAEUATgBTACAARQBXAEUAUgBUAAYAAAADAAAABAAAAAkAAAAGAAAABwAAAAcAAAADAAAABwAAAAcAAAAEAAAAAwAAAAMAAAAIAAAACQAAAAcAAAAIAAAABwAAAAgAAAAFAAAAAwAAAAkAAAAGAAAACwAAAAcAAAAFAAAACAAAAAkAAAADAAAABgAAAAMAAAAGAAAACgAAAAYAAAAIAAAABgAAAAMAAAAGAAAACwAAAAYAAAAHAAAABQAAABYAAAAMAAAAAAAAACUAAAAMAAAAAgAAAA4AAAAUAAAAAAAAABAAAAAUAAAA</Object>
  <Object Id="idInvalidSigLnImg">AQAAAGwAAAAAAAAAAAAAABwBAAB/AAAAAAAAAAAAAAAKHAAAkQwAACBFTUYAAAEARB8AALAAAAAG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YAoAAAAfqbJd6PIeqDCQFZ4JTd0Lk/HMVPSGy5uFiE4GypVJ0KnHjN9AAAB9XUAAACcz+7S6ffb7fnC0t1haH0hMm8aLXIuT8ggOIwoRKslP58cK08AAAHbAQ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14jAAAAotHvtdryxOL1xOL1tdry0+r32+350+r3tdryxOL1pdPvc5rAAQIDcwAAAABpj7ZnjrZqj7Zqj7ZnjrZtkbdukrdtkbdnjrZqj7ZojrZ3rdUCAwQA4AAAAAAAAAAAAAAAAAAAAAAAAAAAAAAAAAAAAAAAAAAAAAAAAAAAAAAAAABo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4AAAARwAAACkAAAAzAAAAk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5AAAASAAAACUAAAAMAAAABAAAAFQAAACoAAAAKgAAADMAAAC3AAAARwAAAAEAAADRdslBqwrJQSoAAAAzAAAADwAAAEwAAAAAAAAAAAAAAAAAAAD//////////2wAAABOAE8AUgBEAEEASABMACAAUwBJAEUATQBFAE4AUwAAAAwAAAAMAAAACgAAAAsAAAAKAAAACwAAAAgAAAAEAAAACQAAAAQAAAAIAAAADgAAAAgAAAAMAAAACQAAAEsAAABAAAAAMAAAAAUAAAAgAAAAAQAAAAEAAAAQAAAAAAAAAAAAAAAdAQAAgAAAAAAAAAAAAAAAHQEAAIAAAAAlAAAADAAAAAIAAAAnAAAAGAAAAAUAAAAAAAAA////AAAAAAAlAAAADAAAAAUAAABMAAAAZAAAAAAAAABQAAAAHAEAAHwAAAAAAAAAUAAAAB0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gAAAAXAAAAAEAAADRdslBqwrJQQoAAABQAAAADwAAAEwAAAAAAAAAAAAAAAAAAAD//////////2wAAABOAG8AcgBkAGEAaABsACAAUwBpAGUAbQBlAG4AcwBUAAgAAAAHAAAABAAAAAcAAAAGAAAABwAAAAMAAAADAAAABgAAAAMAAAAGAAAACQAAAAYAAAAHAAAABQAAAEsAAABAAAAAMAAAAAUAAAAgAAAAAQAAAAEAAAAQAAAAAAAAAAAAAAAdAQAAgAAAAAAAAAAAAAAAH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wAAAAKAAAAYAAAADIAAABsAAAAAQAAANF2yUGrCslBCgAAAGAAAAAIAAAATAAAAAAAAAAAAAAAAAAAAP//////////XAAAAEQAaQByAGUAYwB0AG8AcgAIAAAAAwAAAAQAAAAGAAAABQAAAAQAAAAHAAAABAAAAEsAAABAAAAAMAAAAAUAAAAgAAAAAQAAAAEAAAAQAAAAAAAAAAAAAAAdAQAAgAAAAAAAAAAAAAAAHQEAAIAAAAAlAAAADAAAAAIAAAAnAAAAGAAAAAUAAAAAAAAA////AAAAAAAlAAAADAAAAAUAAABMAAAAZAAAAAkAAABwAAAAEwEAAHwAAAAJAAAAcAAAAAsBAAANAAAAIQDwAAAAAAAAAAAAAACAPwAAAAAAAAAAAACAPwAAAAAAAAAAAAAAAAAAAAAAAAAAAAAAAAAAAAAAAAAAJQAAAAwAAAAAAACAKAAAAAwAAAAFAAAAJQAAAAwAAAABAAAAGAAAAAwAAAAAAAAAEgAAAAwAAAABAAAAFgAAAAwAAAAAAAAAVAAAAEgBAAAKAAAAcAAAABIBAAB8AAAAAQAAANF2yUGrCslBCgAAAHAAAAAqAAAATAAAAAQAAAAJAAAAcAAAABQBAAB9AAAAoAAAAEYAaQByAG0AYQBkAG8AIABwAG8AcgA6ACAATgBPAFIARABBAEgATAAgAE8AUwBXAEEATABEAE8AIABTAEkARQBNAEUATgBTACAARQBXAEUAUgBUAAYAAAADAAAABAAAAAkAAAAGAAAABwAAAAcAAAADAAAABwAAAAcAAAAEAAAAAwAAAAMAAAAIAAAACQAAAAcAAAAIAAAABwAAAAgAAAAFAAAAAwAAAAkAAAAGAAAACwAAAAcAAAAFAAAACAAAAAkAAAADAAAABgAAAAMAAAAGAAAACgAAAAYAAAAIAAAABgAAAAMAAAAGAAAACwAAAAYAAAAHAAAABQ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Rd8tnN34F75FoPJvCe53dzDrsh69ojF62bQo+kCH8bLOFuWFn0E2tUBEEYHhGYTykbCuFIRUSzGh
PSpP2gJZyA==</DigestValue>
    </Reference>
    <Reference Type="http://www.w3.org/2000/09/xmldsig#Object" URI="#idOfficeObject">
      <DigestMethod Algorithm="http://www.w3.org/2001/04/xmlenc#sha512"/>
      <DigestValue>D0JRnTWqmgGRN701cN7tU9OLiwYh/pMEUKwkKDJ2D3ZGCU/ktt9G0J9z1pLi1hpAv9lGlwfYvska
9u4aQPLCJw==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bjyeDfvPlKLNLROce+tZCssenVtEWPyFe4X30khww5Sw5SvfdZiVSyDFJgtR9OwApJX+VZpi3YRl
2qzoGNm2aQ==</DigestValue>
    </Reference>
    <Reference Type="http://www.w3.org/2000/09/xmldsig#Object" URI="#idValidSigLnImg">
      <DigestMethod Algorithm="http://www.w3.org/2001/04/xmlenc#sha512"/>
      <DigestValue>mVS8oET5wgPYmqUfuOblKPHF6srLfeLhDlkURUdm6MH2ZR/Rg9TFJQxS+hLqCJUsWn3ZpIQuXvBD
7m5QnQFlaQ==</DigestValue>
    </Reference>
    <Reference Type="http://www.w3.org/2000/09/xmldsig#Object" URI="#idInvalidSigLnImg">
      <DigestMethod Algorithm="http://www.w3.org/2001/04/xmlenc#sha512"/>
      <DigestValue>HK+qvSyLGu6haTDSP6wn7UP1bzHddmXkOQm+ML32IGFChmeafQ3sfXTT0faeaQNQ8qo49btV4Fpz
Hv0mKIR2Yg==</DigestValue>
    </Reference>
  </SignedInfo>
  <SignatureValue>UGKcawxDTizgVjI+7RkPke+KOOFx6nCFVm/vO7Avt6DYgHHYl0BpLYlrHo4mkrJ/5kd3kBBHocdy
jJ0tTzqUOhzJW9Yy0KJpwtxZF3Ur8Y5p21WzZbSEy6AMe84NA7Gq4qzT2ySpDJwMqFkQxBWJtUhD
1lMljYgllAT/7M9vBoiUk9Rt7PfQ7hwBnFYSQJcUYg0/H+VOqa8InFgMpCdcdpcCn68j3Mc10yf2
w1stf2uM1oDAGtcMp9EeSmNriWFzLHo/LGlh7ur+HidFN29AVqxJEC1I8S485C8O0P9qYjtR4Ut3
M2r8ULL2TCPAVRYFYkGHHkgxP8jK5KcvNGPFuA==</SignatureValue>
  <KeyInfo>
    <X509Data>
      <X509Certificate>MIIHpjCCBY6gAwIBAgIQGd9J0EoXcq1EpnE/HlVI9zANBgkqhkiG9w0BAQ0FADCBhTELMAkGA1UEBhMCUFkxDTALBgNVBAoTBElDUFAxODA2BgNVBAsTL1ByZXN0YWRvciBDdWFsaWZpY2FkbyBkZSBTZXJ2aWNpb3MgZGUgQ29uZmlhbnphMRUwEwYDVQQDEwxDT0RFMTAwIFMuQS4xFjAUBgNVBAUTDVJVQzgwMDgwNjEwLTcwHhcNMjMxMjIxMTE0OTU3WhcNMjUxMjIxMTE0OTU3WjCBvDELMAkGA1UEBhMCUFkxNjA0BgNVBAoMLUNFUlRJRklDQURPIENVQUxJRklDQURPIERFIEZJUk1BIEVMRUNUUsOTTklDQTELMAkGA1UECxMCRjIxFzAVBgNVBAQTDlJJVkFTIFZJTExBTEJBMRUwEwYDVQQqEwxGQUJJTyBNSUdVRUwxJDAiBgNVBAMTG0ZBQklPIE1JR1VFTCBSSVZBUyBWSUxMQUxCQTESMBAGA1UEBRMJQ0k0MTkxNjU4MIIBIjANBgkqhkiG9w0BAQEFAAOCAQ8AMIIBCgKCAQEA8fI/mlIJD1lgQabZRcrhMoce78YjRUhXXCjHcA5HUzrTZn8e8T32UuxsQOTbIMeKzt6di2KHSTyYbGlQTf5bkjMjSop8aUaozkOW41zQ3su1IdsJD76N9zmWPDDEETf2dvlU199KMxuOyT9SBPK55vbAcmyjFA0ur84Hw6M42NfMI2r5W2II4D/1+J1Ae9wDbSJvo0BOf1MzlLp9eTIYFl2A4+8suoR4Vy4onKnih76hkaNIYFdYlS6EeyEpviCRyaAAK5wxu1VK0P6+WEywaEarrQIhzjvbd1bmaSFRQh0C5HaOhg1nHy6ygrpLwzOYInGsDikwowI6+TG3DhRgGQIDAQABo4IC1zCCAtMwDAYDVR0TAQH/BAIwADAdBgNVHQ4EFgQUAa/SdltWPwVOMgKLcEkDBg5bIrMwHwYDVR0jBBgwFoAUvjVUYmhg5ybTMcFfl7Hi9mTOB/UwDgYDVR0PAQH/BAQDAgXgME4GA1UdEQRHMEWBFkZSSVZBU0BBVExBTlRJQ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DXz1YyJf6Han22g9vaj9tIpHFGarsv00mJKkULEyD3qtWYhWLZY+pbtDEIj5AkzPSZ+MhhMFiVKRMdagnGVjl9loXYd1x3oeKwKw/sNfkAnw2RARdxZxC6P2m0pn3ivA9Q75Nq1fCkU+/yIeKfVAYqDvjK5atYB5mmGhMufVBTM8kqNBxIvBRzcv2ThbkYLuoF9xJiz2Ds0eXvOpZmynG2nkEfm2yFIdMFA+5jGwN+ewhK1QBsFxdFxVdsc6/U9KJhht5vNK0YwYOxIFbL8JwB1q9zRSywRmPfD2uQpt9LF3DOcpy4510l4nR/AMWRKnSGNJIt2zftRKk6/F+LAUNRzDEwTD8/u0JGhN5OrsuBLemsPnx8Zh8sx9eUN41A/1JQ/vemagWilOt9Awx0aPcNw0dbJ6leOXOrhAxNORTBcX1ND8QNHLgM0shAogqNYt3v0hoRsUqg5LumLFJ1og3tBfbioXan4cK18ml0+0HT5RRtUVbr6sb+J1J/adVA7oSA5trE2PyrEWQ33ksjD3rpyqgQaCFF/R0Qc7nRjyjsPqsu8nkC/cAMoDqToWRSaeLCbmMiHtPCkw22GLwM/yBFnDd2xxuYhFb3asGJ37RA8pMDtUY7ku6d3vIxcE9N5qtrBMYi9qyr0eeIrpWYCJK9DYx9b3Ybp2lbXh68lW7Q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ubjfpE9ZvD2oOit/WiN848fIwyARn8dDbYDK7YeQd1y457p5BrwzRNBL2XlDw2UUHxlT9V9KChoIoQF2NQ/gQA==</DigestValue>
      </Reference>
      <Reference URI="/xl/calcChain.xml?ContentType=application/vnd.openxmlformats-officedocument.spreadsheetml.calcChain+xml">
        <DigestMethod Algorithm="http://www.w3.org/2001/04/xmlenc#sha512"/>
        <DigestValue>6R2doLVELrikbpjlhwxjpvSOuOgEu4r2lP4T4+sBAmfyROW4cPUpr2YAcK7ZvYyUJfuWBYJFDPH6rwgmig2DfQ==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jk+b3OKI4wFIkWSzSv1XEDabkwIkmJCDU0Rn+Y+mjoAifkcCyFW8mJAt4PtVXXbOzP/R2Lnct9H0zm5bZXV1mg==</DigestValue>
      </Reference>
      <Reference URI="/xl/drawings/vmlDrawing1.vml?ContentType=application/vnd.openxmlformats-officedocument.vmlDrawing">
        <DigestMethod Algorithm="http://www.w3.org/2001/04/xmlenc#sha512"/>
        <DigestValue>bG9uuGg9gZO3G+qr9ISrrucmZytsJnU1c3ZzxY3qhoz25vjMBYTFWI7oW/SjbN5LX7CxZ/0BbsmXWr3LRoNWrw==</DigestValue>
      </Reference>
      <Reference URI="/xl/media/image1.emf?ContentType=image/x-emf">
        <DigestMethod Algorithm="http://www.w3.org/2001/04/xmlenc#sha512"/>
        <DigestValue>lTeFIqeMCQdbc9xOSqHwjWIWbmGmzGzzD4puMhLIMuz9UniVOAMbFgKHkNuRVPKKFQL6r81DeOROLah+8oEOsg==</DigestValue>
      </Reference>
      <Reference URI="/xl/media/image2.emf?ContentType=image/x-emf">
        <DigestMethod Algorithm="http://www.w3.org/2001/04/xmlenc#sha512"/>
        <DigestValue>5l+48w8MREBodXYktJhSW5HLvhmGZ532cUDQrRIRbFCSTiFB7Ly1tns1rcE6o8Icog1hY/HXgt+55AOJCxUIAw==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8XlpTU5+N0UD+r3dNOevlqhpTJa5aGlFHgfmH/ySwa07nPrr7TlS/sP/4WZLDy/UpI5iE1CbW7GX5fcXyT1SBQ==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/oo3yKB5SHTvV4XRLeoUzE00RyPzFVUPssfB55KmYgLGI4aF92gPPygpUOdFzl2LNu9hXG0KTOODeUwXhxeGSw==</DigestValue>
      </Reference>
      <Reference URI="/xl/sharedStrings.xml?ContentType=application/vnd.openxmlformats-officedocument.spreadsheetml.sharedStrings+xml">
        <DigestMethod Algorithm="http://www.w3.org/2001/04/xmlenc#sha512"/>
        <DigestValue>VG98fjoVifwVJ3YajdRTPCsmPr7p+jRFHTSr4NamPdgIJVLth08Q3dsRkfmG3VupKi+uEnaakuDjd/BwXIyE+w==</DigestValue>
      </Reference>
      <Reference URI="/xl/styles.xml?ContentType=application/vnd.openxmlformats-officedocument.spreadsheetml.styles+xml">
        <DigestMethod Algorithm="http://www.w3.org/2001/04/xmlenc#sha512"/>
        <DigestValue>WP6ErFzq8HXFENFQohSz1u0mLqO5DNocRhnN1c72/jewiGheRfr6ojBlLVirDb7V7ZhE/Thz7aVcC+jEf5yg4g==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a6nqb3dNiH85uwdFYiM8quePSpYX1EQ7boW72ptppGe2hLkuGyN+jV00A/ULd17OUiA3PApCb06Nt8lC8aZj9Q==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sheet1.xml?ContentType=application/vnd.openxmlformats-officedocument.spreadsheetml.worksheet+xml">
        <DigestMethod Algorithm="http://www.w3.org/2001/04/xmlenc#sha512"/>
        <DigestValue>hHh/MerEHL1alVfwC8Ckln5vW4/LeIeXwfEWmCXWwRJCmV5A4hIO5ZkJO1bYnhfY7TB6RcWrBZk6Z5B7H5C0Kw==</DigestValue>
      </Reference>
      <Reference URI="/xl/worksheets/sheet2.xml?ContentType=application/vnd.openxmlformats-officedocument.spreadsheetml.worksheet+xml">
        <DigestMethod Algorithm="http://www.w3.org/2001/04/xmlenc#sha512"/>
        <DigestValue>l2VEWMSmh8AygGpoL3HPJUb8A3ODgHyV8Eu1qfDvzg9rFq9o/ToqNllr+TUiMdRKGyO9TNVqAJ/d8OWv9kTmFQ==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2025-06-09T13:36:05Z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{5986087D-6063-4B7F-96FC-99F13A699493}</SetupID>
          <SignatureText>FABIO RIVAS</SignatureText>
          <SignatureImage/>
          <SignatureComments/>
          <WindowsVersion>10.0</WindowsVersion>
          <OfficeVersion>16.0.18827/26</OfficeVersion>
          <ApplicationVersion>16.0.18827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2025-06-09T13:36:05Z</xd:SigningTime>
          <xd:SigningCertificate>
            <xd:Cert>
              <xd:CertDigest>
                <DigestMethod Algorithm="http://www.w3.org/2001/04/xmlenc#sha512"/>
                <DigestValue>2PIvfBpLQJ1tJadI0U5hxxNOMFf2R0pfzlNjMtLBkBEsvE8uuaqJ+J8QzY9zTLgU0An01HAmnOV3U1hbHgf1jg==</DigestValue>
              </xd:CertDigest>
              <xd:IssuerSerial>
                <X509IssuerName>SERIALNUMBER=RUC80080610-7, CN=CODE100 S.A., OU=Prestador Cualificado de Servicios de Confianza, O=ICPP, C=PY</X509IssuerName>
                <X509SerialNumber>34390079212365270489323853999487928567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Y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0XbJQasKyUHKAAAABAAAAAgAAABMAAAAAAAAAAAAAAAAAAAA//////////9cAAAAOQAvADY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X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FAAAASAAAACUAAAAMAAAABAAAAFQAAACQAAAAKgAAADMAAACDAAAARwAAAAEAAADRdslBqwrJQSoAAAAzAAAACwAAAEwAAAAAAAAAAAAAAAAAAAD//////////2QAAABGAEEAQgBJAE8AIABSAEkAVgBBAFMAAAAIAAAACgAAAAkAAAAEAAAADAAAAAQAAAAKAAAABAAAAAoAAAAK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QAAAACgAAAFAAAABDAAAAXAAAAAEAAADRdslBqwrJQQoAAABQAAAACwAAAEwAAAAAAAAAAAAAAAAAAAD//////////2QAAABGAGEAYgBpAG8AIABSAGkAdgBhAHMAAAAGAAAABgAAAAcAAAADAAAABwAAAAMAAAAHAAAAAwAAAAUAAAAGAAAABQ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NF2yUGrCslBCgAAAGAAAAAIAAAATAAAAAAAAAAAAAAAAAAAAP//////////XAAAAEMAbwBuAHQAYQBkAG8AcgAHAAAABwAAAAcAAAAEAAAABgAAAAcAAAAHAAAABAAAAEsAAABAAAAAMAAAAAUAAAAgAAAAAQAAAAEAAAAQAAAAAAAAAAAAAAAAAQAAgAAAAAAAAAAAAAAAAAEAAIAAAAAlAAAADAAAAAIAAAAnAAAAGAAAAAUAAAAAAAAA////AAAAAAAlAAAADAAAAAUAAABMAAAAZAAAAAkAAABwAAAA7AAAAHwAAAAJAAAAcAAAAOQAAAANAAAAIQDwAAAAAAAAAAAAAACAPwAAAAAAAAAAAACAPwAAAAAAAAAAAAAAAAAAAAAAAAAAAAAAAAAAAAAAAAAAJQAAAAwAAAAAAACAKAAAAAwAAAAFAAAAJQAAAAwAAAABAAAAGAAAAAwAAAAAAAAAEgAAAAwAAAABAAAAFgAAAAwAAAAAAAAAVAAAADwBAAAKAAAAcAAAAOsAAAB8AAAAAQAAANF2yUGrCslBCgAAAHAAAAAoAAAATAAAAAQAAAAJAAAAcAAAAO0AAAB9AAAAnAAAAEYAaQByAG0AYQBkAG8AIABwAG8AcgA6ACAARgBBAEIASQBPACAATQBJAEcAVQBFAEwAIABSAEkAVgBBAFMAIABWAEkATABMAEEATABCAEEABgAAAAMAAAAEAAAACQAAAAYAAAAHAAAABwAAAAMAAAAHAAAABwAAAAQAAAADAAAAAwAAAAYAAAAHAAAABwAAAAMAAAAJAAAAAwAAAAoAAAADAAAACAAAAAgAAAAGAAAABQAAAAMAAAAHAAAAAwAAAAcAAAAHAAAABgAAAAMAAAAHAAAAAwAAAAUAAAAFAAAABwAAAAUAAAAHAAAABwAAABYAAAAMAAAAAAAAACUAAAAMAAAAAgAAAA4AAAAUAAAAAAAAABAAAAAUAAAA</Object>
  <Object Id="idInvalidSigLnImg">AQAAAGwAAAAAAAAAAAAAAP8AAAB/AAAAAAAAAAAAAAAvGQAAkQwAACBFTUYAAAEAC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IwAAAAcKDQcKDQcJDQ4WMShFrjFU1TJV1gECBAIDBAECBQoRKyZBowsTMagjAAAAfqbJd6PIeqDCQFZ4JTd0Lk/HMVPSGy5uFiE4GypVJ0KnHjN9AAAB9XUAAACcz+7S6ffb7fnC0t1haH0hMm8aLXIuT8ggOIwoRKslP58cK08AAAHbAQ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6gjAAAAotHvtdryxOL1xOL1tdry0+r32+350+r3tdryxOL1pdPvc5rAAQID2BgAAABpj7ZnjrZqj7Zqj7ZnjrZtkbdukrdtkbdnjrZqj7ZojrZ3rdUCAwRGKAAAAAAAAAAAAAAAAAAAAAAAAAAAAAAAAAAAAAAAAAAAAAAAAAAAAAAAANgY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X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FAAAASAAAACUAAAAMAAAABAAAAFQAAACQAAAAKgAAADMAAACDAAAARwAAAAEAAADRdslBqwrJQSoAAAAzAAAACwAAAEwAAAAAAAAAAAAAAAAAAAD//////////2QAAABGAEEAQgBJAE8AIABSAEkAVgBBAFMAAAAIAAAACgAAAAkAAAAEAAAADAAAAAQAAAAKAAAABAAAAAoAAAAK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QAAAACgAAAFAAAABDAAAAXAAAAAEAAADRdslBqwrJQQoAAABQAAAACwAAAEwAAAAAAAAAAAAAAAAAAAD//////////2QAAABGAGEAYgBpAG8AIABSAGkAdgBhAHMAAAAGAAAABgAAAAcAAAADAAAABwAAAAMAAAAHAAAAAwAAAAUAAAAGAAAABQ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NF2yUGrCslBCgAAAGAAAAAIAAAATAAAAAAAAAAAAAAAAAAAAP//////////XAAAAEMAbwBuAHQAYQBkAG8AcgAHAAAABwAAAAcAAAAEAAAABgAAAAcAAAAHAAAABAAAAEsAAABAAAAAMAAAAAUAAAAgAAAAAQAAAAEAAAAQAAAAAAAAAAAAAAAAAQAAgAAAAAAAAAAAAAAAAAEAAIAAAAAlAAAADAAAAAIAAAAnAAAAGAAAAAUAAAAAAAAA////AAAAAAAlAAAADAAAAAUAAABMAAAAZAAAAAkAAABwAAAA7AAAAHwAAAAJAAAAcAAAAOQAAAANAAAAIQDwAAAAAAAAAAAAAACAPwAAAAAAAAAAAACAPwAAAAAAAAAAAAAAAAAAAAAAAAAAAAAAAAAAAAAAAAAAJQAAAAwAAAAAAACAKAAAAAwAAAAFAAAAJQAAAAwAAAABAAAAGAAAAAwAAAAAAAAAEgAAAAwAAAABAAAAFgAAAAwAAAAAAAAAVAAAADwBAAAKAAAAcAAAAOsAAAB8AAAAAQAAANF2yUGrCslBCgAAAHAAAAAoAAAATAAAAAQAAAAJAAAAcAAAAO0AAAB9AAAAnAAAAEYAaQByAG0AYQBkAG8AIABwAG8AcgA6ACAARgBBAEIASQBPACAATQBJAEcAVQBFAEwAIABSAEkAVgBBAFMAIABWAEkATABMAEEATABCAEEABgAAAAMAAAAEAAAACQAAAAYAAAAHAAAABwAAAAMAAAAHAAAABwAAAAQAAAADAAAAAwAAAAYAAAAHAAAABwAAAAMAAAAJAAAAAwAAAAoAAAADAAAACAAAAAgAAAAGAAAABQAAAAMAAAAHAAAAAwAAAAcAAAAHAAAABgAAAAMAAAAHAAAAAwAAAAUAAAAFAAAABwAAAAUAAAAH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PASIVO CORRIENTE Marzo 2025</vt:lpstr>
      <vt:lpstr>PASIVO NO CTE. Marzo 2025</vt:lpstr>
    </vt:vector>
  </TitlesOfParts>
  <Company>chacomer_saeca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Delgado</dc:creator>
  <cp:lastModifiedBy>Fabio Rivas</cp:lastModifiedBy>
  <cp:lastPrinted>2022-03-28T13:33:40Z</cp:lastPrinted>
  <dcterms:created xsi:type="dcterms:W3CDTF">2005-12-16T18:19:47Z</dcterms:created>
  <dcterms:modified xsi:type="dcterms:W3CDTF">2025-06-09T13:35:09Z</dcterms:modified>
</cp:coreProperties>
</file>