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s\Informes\CNV\Marzo 2026\EEFF-EM-80013805-20260331\"/>
    </mc:Choice>
  </mc:AlternateContent>
  <xr:revisionPtr revIDLastSave="0" documentId="8_{F2732C65-975E-4D32-8502-970B996C5FB3}" xr6:coauthVersionLast="47" xr6:coauthVersionMax="47" xr10:uidLastSave="{00000000-0000-0000-0000-000000000000}"/>
  <bookViews>
    <workbookView xWindow="-120" yWindow="-120" windowWidth="20730" windowHeight="11040" tabRatio="678" activeTab="1" xr2:uid="{5D1124C8-6417-4C63-9035-8EA53A984989}"/>
  </bookViews>
  <sheets>
    <sheet name="PASIVO CORRIENTE" sheetId="6" r:id="rId1"/>
    <sheet name="PASIVO NO CTE." sheetId="7" r:id="rId2"/>
  </sheets>
  <calcPr calcId="181029"/>
</workbook>
</file>

<file path=xl/calcChain.xml><?xml version="1.0" encoding="utf-8"?>
<calcChain xmlns="http://schemas.openxmlformats.org/spreadsheetml/2006/main">
  <c r="F78" i="7" l="1"/>
  <c r="F74" i="7"/>
  <c r="B74" i="7"/>
  <c r="D73" i="7"/>
  <c r="E73" i="7"/>
  <c r="E74" i="7"/>
  <c r="F69" i="7"/>
  <c r="B69" i="7"/>
  <c r="D68" i="7"/>
  <c r="E68" i="7"/>
  <c r="D67" i="7"/>
  <c r="E67" i="7"/>
  <c r="D66" i="7"/>
  <c r="D69" i="7"/>
  <c r="F62" i="7"/>
  <c r="E62" i="7"/>
  <c r="D62" i="7"/>
  <c r="B62" i="7"/>
  <c r="E56" i="7"/>
  <c r="F52" i="7"/>
  <c r="F50" i="7"/>
  <c r="B50" i="7"/>
  <c r="B52" i="7"/>
  <c r="D48" i="7"/>
  <c r="E48" i="7"/>
  <c r="E47" i="7"/>
  <c r="D47" i="7"/>
  <c r="E46" i="7"/>
  <c r="E45" i="7"/>
  <c r="E44" i="7"/>
  <c r="D43" i="7"/>
  <c r="D50" i="7"/>
  <c r="D40" i="7"/>
  <c r="D52" i="7"/>
  <c r="D6" i="7"/>
  <c r="B40" i="7"/>
  <c r="E38" i="7"/>
  <c r="E37" i="7"/>
  <c r="E36" i="7"/>
  <c r="D36" i="7"/>
  <c r="E35" i="7"/>
  <c r="D35" i="7"/>
  <c r="E34" i="7"/>
  <c r="F24" i="7"/>
  <c r="E24" i="7"/>
  <c r="D24" i="7"/>
  <c r="B24" i="7"/>
  <c r="F19" i="7"/>
  <c r="F26" i="7"/>
  <c r="B19" i="7"/>
  <c r="D18" i="7"/>
  <c r="D19" i="7"/>
  <c r="C16" i="7"/>
  <c r="D16" i="7"/>
  <c r="E12" i="7"/>
  <c r="F12" i="7"/>
  <c r="E11" i="7"/>
  <c r="F11" i="7"/>
  <c r="D10" i="7"/>
  <c r="D13" i="7"/>
  <c r="D26" i="7"/>
  <c r="E43" i="7"/>
  <c r="E50" i="7"/>
  <c r="D74" i="7"/>
  <c r="E66" i="7"/>
  <c r="E69" i="7"/>
  <c r="E10" i="7"/>
  <c r="E13" i="7"/>
  <c r="E18" i="7"/>
  <c r="E19" i="7"/>
  <c r="E26" i="7"/>
  <c r="C22" i="6"/>
  <c r="D22" i="6"/>
  <c r="C21" i="6"/>
  <c r="D21" i="6"/>
  <c r="C11" i="6"/>
  <c r="B11" i="6"/>
  <c r="B13" i="6"/>
  <c r="F115" i="6"/>
  <c r="F117" i="6"/>
  <c r="F95" i="6"/>
  <c r="F122" i="6"/>
  <c r="D115" i="6"/>
  <c r="D117" i="6"/>
  <c r="D95" i="6"/>
  <c r="B115" i="6"/>
  <c r="E114" i="6"/>
  <c r="C114" i="6"/>
  <c r="E113" i="6"/>
  <c r="E112" i="6"/>
  <c r="C112" i="6"/>
  <c r="C113" i="6"/>
  <c r="E111" i="6"/>
  <c r="E110" i="6"/>
  <c r="E109" i="6"/>
  <c r="E115" i="6"/>
  <c r="F106" i="6"/>
  <c r="D106" i="6"/>
  <c r="E105" i="6"/>
  <c r="E104" i="6"/>
  <c r="E103" i="6"/>
  <c r="E102" i="6"/>
  <c r="E101" i="6"/>
  <c r="E100" i="6"/>
  <c r="E99" i="6"/>
  <c r="E106" i="6"/>
  <c r="F93" i="6"/>
  <c r="D93" i="6"/>
  <c r="B93" i="6"/>
  <c r="E91" i="6"/>
  <c r="E90" i="6"/>
  <c r="F86" i="6"/>
  <c r="D86" i="6"/>
  <c r="B86" i="6"/>
  <c r="E85" i="6"/>
  <c r="E84" i="6"/>
  <c r="E83" i="6"/>
  <c r="E82" i="6"/>
  <c r="F77" i="6"/>
  <c r="F79" i="6"/>
  <c r="D77" i="6"/>
  <c r="B77" i="6"/>
  <c r="E75" i="6"/>
  <c r="E74" i="6"/>
  <c r="E73" i="6"/>
  <c r="E77" i="6"/>
  <c r="E79" i="6"/>
  <c r="F70" i="6"/>
  <c r="D70" i="6"/>
  <c r="B70" i="6"/>
  <c r="E69" i="6"/>
  <c r="E70" i="6"/>
  <c r="E68" i="6"/>
  <c r="E66" i="6"/>
  <c r="E65" i="6"/>
  <c r="F59" i="6"/>
  <c r="E58" i="6"/>
  <c r="D57" i="6"/>
  <c r="E57" i="6"/>
  <c r="E59" i="6"/>
  <c r="D56" i="6"/>
  <c r="E56" i="6"/>
  <c r="D54" i="6"/>
  <c r="D59" i="6"/>
  <c r="E53" i="6"/>
  <c r="B53" i="6"/>
  <c r="B59" i="6"/>
  <c r="B61" i="6"/>
  <c r="E52" i="6"/>
  <c r="E51" i="6"/>
  <c r="E50" i="6"/>
  <c r="F47" i="6"/>
  <c r="F61" i="6"/>
  <c r="B47" i="6"/>
  <c r="E46" i="6"/>
  <c r="E45" i="6"/>
  <c r="E44" i="6"/>
  <c r="E43" i="6"/>
  <c r="D42" i="6"/>
  <c r="E42" i="6"/>
  <c r="D41" i="6"/>
  <c r="E41" i="6"/>
  <c r="E40" i="6"/>
  <c r="D39" i="6"/>
  <c r="E39" i="6"/>
  <c r="D38" i="6"/>
  <c r="E38" i="6"/>
  <c r="D37" i="6"/>
  <c r="D47" i="6"/>
  <c r="D61" i="6"/>
  <c r="F30" i="6"/>
  <c r="F32" i="6"/>
  <c r="B30" i="6"/>
  <c r="E28" i="6"/>
  <c r="F25" i="6"/>
  <c r="B25" i="6"/>
  <c r="E24" i="6"/>
  <c r="E23" i="6"/>
  <c r="D17" i="6"/>
  <c r="E17" i="6"/>
  <c r="D15" i="6"/>
  <c r="D16" i="6"/>
  <c r="E15" i="6"/>
  <c r="E16" i="6"/>
  <c r="D13" i="6"/>
  <c r="D18" i="6"/>
  <c r="E12" i="6"/>
  <c r="F12" i="6"/>
  <c r="E11" i="6"/>
  <c r="E13" i="6"/>
  <c r="E37" i="6"/>
  <c r="E54" i="6"/>
  <c r="E40" i="7"/>
  <c r="E52" i="7"/>
  <c r="E6" i="7"/>
  <c r="D79" i="6"/>
  <c r="E18" i="6"/>
  <c r="E117" i="6"/>
  <c r="E95" i="6"/>
  <c r="D76" i="7"/>
  <c r="E76" i="7"/>
  <c r="E78" i="7"/>
  <c r="E93" i="6"/>
  <c r="E86" i="6"/>
  <c r="E47" i="6"/>
  <c r="E61" i="6"/>
  <c r="D78" i="7"/>
  <c r="E22" i="6"/>
  <c r="E25" i="6"/>
  <c r="D25" i="6"/>
  <c r="E21" i="6"/>
  <c r="D29" i="6"/>
  <c r="E29" i="6"/>
  <c r="E30" i="6"/>
  <c r="E32" i="6"/>
  <c r="D30" i="6"/>
  <c r="D32" i="6"/>
  <c r="E122" i="6"/>
  <c r="E7" i="6"/>
  <c r="D122" i="6"/>
  <c r="D7" i="6"/>
</calcChain>
</file>

<file path=xl/sharedStrings.xml><?xml version="1.0" encoding="utf-8"?>
<sst xmlns="http://schemas.openxmlformats.org/spreadsheetml/2006/main" count="164" uniqueCount="93">
  <si>
    <t>ANEXO   I</t>
  </si>
  <si>
    <t>T.C.</t>
  </si>
  <si>
    <t>Total</t>
  </si>
  <si>
    <t>A Vencer</t>
  </si>
  <si>
    <t>Vencidas</t>
  </si>
  <si>
    <t>CORRIENTES</t>
  </si>
  <si>
    <t>DEUDAS COMERCIALES</t>
  </si>
  <si>
    <t xml:space="preserve">   PROVEEDORES DEL EXTERIOR M/E</t>
  </si>
  <si>
    <t xml:space="preserve">     Deudas en US$</t>
  </si>
  <si>
    <t xml:space="preserve">     Deudas en Euro</t>
  </si>
  <si>
    <t xml:space="preserve">     Deudas en Yen</t>
  </si>
  <si>
    <t xml:space="preserve">     Total Prov. Del Exterior M/E</t>
  </si>
  <si>
    <t xml:space="preserve">   PROVEEDORES LOCALES M/E</t>
  </si>
  <si>
    <t xml:space="preserve">     Accionistas US$</t>
  </si>
  <si>
    <t xml:space="preserve">     Empresas Vinculadas US$</t>
  </si>
  <si>
    <t xml:space="preserve">     Otros US$</t>
  </si>
  <si>
    <t xml:space="preserve">     Total Prov. Locales M/E</t>
  </si>
  <si>
    <t xml:space="preserve">   PROVEEDORES LOCALES M/N</t>
  </si>
  <si>
    <t xml:space="preserve">     Empresas Vinculadas G.</t>
  </si>
  <si>
    <t xml:space="preserve">     Otros G.</t>
  </si>
  <si>
    <t xml:space="preserve">    Total Prov Locales M/N</t>
  </si>
  <si>
    <t>Total Deudas Comerciales Cte.</t>
  </si>
  <si>
    <t>DEUDAS FINANCIERAS</t>
  </si>
  <si>
    <t xml:space="preserve"> DEUDAS EN M/N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</si>
  <si>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</si>
  <si>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</si>
  <si>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</si>
  <si>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G.</t>
  </si>
  <si>
    <t xml:space="preserve">   INTERESES A PAGAR S/ BONOS G.</t>
  </si>
  <si>
    <t xml:space="preserve">   (-) INTERESES A VENCER S/ BONOS G.</t>
  </si>
  <si>
    <t xml:space="preserve">   SOBREGIROS BANCARIOS G.</t>
  </si>
  <si>
    <t xml:space="preserve">     Total Deudas en M/N</t>
  </si>
  <si>
    <t xml:space="preserve"> DEUDAS EN M/E</t>
  </si>
  <si>
    <t xml:space="preserve">   PRESTAMOS BANCARIOS U$S</t>
  </si>
  <si>
    <t xml:space="preserve">   INTERESES A PAGAR S/ PTMOS. U$S</t>
  </si>
  <si>
    <t xml:space="preserve">   (-) INTERESES A VENCER PTMOS. U$S</t>
  </si>
  <si>
    <t xml:space="preserve">   BANCOS CTA. CTE. M/E</t>
  </si>
  <si>
    <t xml:space="preserve">   BONOS US$</t>
  </si>
  <si>
    <t xml:space="preserve">   INTERESES A PAGAR S/ BONOS US$</t>
  </si>
  <si>
    <t xml:space="preserve">   (-) INTERESES A VENCER S/ BONOS US$</t>
  </si>
  <si>
    <t xml:space="preserve">     Total Deudas en M/E</t>
  </si>
  <si>
    <t>Total Deudas Financieras Cte.</t>
  </si>
  <si>
    <t>OTROS PASIVOS</t>
  </si>
  <si>
    <t xml:space="preserve">   DIVIDENDOS A PAGAR</t>
  </si>
  <si>
    <t xml:space="preserve">   CREDITOS A REGULARIZAR</t>
  </si>
  <si>
    <t xml:space="preserve">   ALQUILERES A PAGAR</t>
  </si>
  <si>
    <t xml:space="preserve">   SEGUROS A PAGAR</t>
  </si>
  <si>
    <t xml:space="preserve">   SEGUROS A VENCER</t>
  </si>
  <si>
    <t>Total Otros Pasivos</t>
  </si>
  <si>
    <t>DEUDAS FISCALES</t>
  </si>
  <si>
    <t xml:space="preserve">   DIRECCION GRAL. DE G. CONTRIBUYENTES</t>
  </si>
  <si>
    <t xml:space="preserve">   (-) ANTICIPO DE IMPUESTO A LA RENTA</t>
  </si>
  <si>
    <t xml:space="preserve">   RETENCIONES A PAGAR</t>
  </si>
  <si>
    <t>Total Deudas Fiscales</t>
  </si>
  <si>
    <t>DEUDAS SOCIALES</t>
  </si>
  <si>
    <t xml:space="preserve">   DEUDAS SOCIALES</t>
  </si>
  <si>
    <t>Total Deudas Sociales</t>
  </si>
  <si>
    <t>NO CORRIENTES</t>
  </si>
  <si>
    <t>Total Deudas Financieras No Cte.</t>
  </si>
  <si>
    <t xml:space="preserve">          de la revisión efectuada de las actas de directorio, no surge que la firma tenga</t>
  </si>
  <si>
    <t>ATLANTIC  S.A.E.C.A.</t>
  </si>
  <si>
    <t>TOTAL DEUDAS AL 28/02/06</t>
  </si>
  <si>
    <t>Total Deudas Comerciales NO Cte.</t>
  </si>
  <si>
    <t xml:space="preserve">DEUDAS FINANCIERAS </t>
  </si>
  <si>
    <t xml:space="preserve">   IMPORTACIONES A CONFIRMAR</t>
  </si>
  <si>
    <t xml:space="preserve">   BONOS US$ a L.Plazo</t>
  </si>
  <si>
    <t xml:space="preserve">   BONOS US$ a C.Plazo</t>
  </si>
  <si>
    <t xml:space="preserve">   PRESTAMOS BANCARIOS EN M/E</t>
  </si>
  <si>
    <t xml:space="preserve">   INTERESES A PAGAR A/ BANCOS US$</t>
  </si>
  <si>
    <t xml:space="preserve">   INTERESES A PAGAR A/ BANCOS G.</t>
  </si>
  <si>
    <t xml:space="preserve">   INTERESES A PAGAR S/ BONOS Gs.</t>
  </si>
  <si>
    <t xml:space="preserve">   PRESTAMO DE ACCIONISTAS Gs.</t>
  </si>
  <si>
    <t xml:space="preserve">   IVA Debito Fiscal</t>
  </si>
  <si>
    <t>Subtotales US$</t>
  </si>
  <si>
    <t xml:space="preserve">   VARIAS CUENTAS ACREEDORAS</t>
  </si>
  <si>
    <t xml:space="preserve">   CHEQUES EMITIDOS</t>
  </si>
  <si>
    <t xml:space="preserve">   FLETES A PAGAR M/E</t>
  </si>
  <si>
    <t xml:space="preserve">   CUENTAS A PAGAR M/E</t>
  </si>
  <si>
    <t>Nota: Conforme a la información recibida de la Gerencia de ATLANTIC S.A.E., y</t>
  </si>
  <si>
    <t>SUELDOS A PAGAR Y OTROS</t>
  </si>
  <si>
    <t xml:space="preserve">     Deudas en BRL</t>
  </si>
  <si>
    <t>Subtotales BRL</t>
  </si>
  <si>
    <t xml:space="preserve">     Otros BRL</t>
  </si>
  <si>
    <t xml:space="preserve">     Proveedores Locales M/E</t>
  </si>
  <si>
    <t xml:space="preserve">DEUDAS SOCIALES </t>
  </si>
  <si>
    <t xml:space="preserve">   DIV. A PAGAR - CTE.</t>
  </si>
  <si>
    <t>TOTAL DEUDAS NO CTE. AL 31/12/2021</t>
  </si>
  <si>
    <t xml:space="preserve">     Empresas Vinculadas M/E</t>
  </si>
  <si>
    <t xml:space="preserve">   PRESTAMO DE TERCEROS Gs.</t>
  </si>
  <si>
    <t>DEUDAS AL 31/03/2026</t>
  </si>
  <si>
    <r>
      <t xml:space="preserve">          </t>
    </r>
    <r>
      <rPr>
        <b/>
        <sz val="10"/>
        <rFont val="Arial"/>
        <family val="2"/>
      </rPr>
      <t>deudas privilegiadas o preferentes al 31/03/2026</t>
    </r>
  </si>
  <si>
    <t>TOTAL DEUDAS CTE. AL 31/03/2026</t>
  </si>
  <si>
    <r>
      <t xml:space="preserve">          </t>
    </r>
    <r>
      <rPr>
        <b/>
        <sz val="10"/>
        <rFont val="Arial"/>
        <family val="2"/>
      </rPr>
      <t>deudas privilegiadas o preferentes al 31/03/2026.-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</si>
</sst>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_(* #,##0_);_(* \(#,##0\);_(* &quot;-&quot;_);_(@_)"/>
    <numFmt numFmtId="185" formatCode="_-* #,##0_-;\-* #,##0_-;_-* &quot;-&quot;_-;_-@_-"/>
    <numFmt numFmtId="187" formatCode="_-* #,##0.00_-;\-* #,##0.00_-;_-* &quot;-&quot;??_-;_-@_-"/>
    <numFmt numFmtId="200" formatCode="dd\-mm\-yy"/>
    <numFmt numFmtId="201" formatCode="_(* #,##0.00_);_(* \(#,##0.00\);_(* &quot;-&quot;_);_(@_)"/>
    <numFmt numFmtId="206" formatCode="_-* #,##0_-;\-* #,##0_-;_-* &quot;-&quot;??_-;_-@_-"/>
    <numFmt numFmtId="210" formatCode="_-* #,##0.00_-;\-* #,##0.00_-;_-* &quot;-&quot;_-;_-@_-"/>
  </numFmts>
  <fonts count="18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sz val="8"/>
      <color indexed="2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Franklin Gothic Book"/>
      <family val="2"/>
    </font>
    <font>
      <sz val="1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185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200" fontId="2" fillId="0" borderId="0" xfId="0" applyNumberFormat="1" applyFont="1" applyFill="1" applyBorder="1" applyAlignment="1">
      <alignment horizontal="center"/>
    </xf>
    <xf numFmtId="200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200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2" borderId="0" xfId="0" applyFont="1" applyFill="1" applyBorder="1"/>
    <xf numFmtId="0" fontId="4" fillId="2" borderId="0" xfId="0" applyFont="1" applyFill="1" applyBorder="1"/>
    <xf numFmtId="3" fontId="2" fillId="2" borderId="0" xfId="0" applyNumberFormat="1" applyFont="1" applyFill="1"/>
    <xf numFmtId="0" fontId="4" fillId="2" borderId="0" xfId="0" applyFont="1" applyFill="1"/>
    <xf numFmtId="0" fontId="0" fillId="3" borderId="0" xfId="0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0" xfId="0" applyNumberFormat="1" applyFont="1"/>
    <xf numFmtId="0" fontId="4" fillId="0" borderId="0" xfId="0" applyFont="1" applyFill="1" applyBorder="1"/>
    <xf numFmtId="4" fontId="4" fillId="0" borderId="0" xfId="0" applyNumberFormat="1" applyFont="1" applyFill="1"/>
    <xf numFmtId="3" fontId="4" fillId="0" borderId="0" xfId="0" applyNumberFormat="1" applyFont="1" applyFill="1"/>
    <xf numFmtId="3" fontId="0" fillId="0" borderId="0" xfId="0" applyNumberFormat="1"/>
    <xf numFmtId="3" fontId="4" fillId="0" borderId="4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" fontId="4" fillId="0" borderId="0" xfId="0" applyNumberFormat="1" applyFont="1" applyFill="1" applyBorder="1"/>
    <xf numFmtId="4" fontId="4" fillId="0" borderId="4" xfId="0" applyNumberFormat="1" applyFont="1" applyFill="1" applyBorder="1"/>
    <xf numFmtId="3" fontId="2" fillId="0" borderId="0" xfId="0" applyNumberFormat="1" applyFont="1" applyBorder="1"/>
    <xf numFmtId="177" fontId="2" fillId="0" borderId="0" xfId="0" applyNumberFormat="1" applyFont="1" applyFill="1" applyBorder="1" applyAlignment="1">
      <alignment horizontal="center"/>
    </xf>
    <xf numFmtId="3" fontId="4" fillId="0" borderId="0" xfId="0" applyNumberFormat="1" applyFont="1" applyBorder="1"/>
    <xf numFmtId="177" fontId="4" fillId="0" borderId="0" xfId="0" applyNumberFormat="1" applyFont="1" applyFill="1" applyBorder="1"/>
    <xf numFmtId="177" fontId="4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177" fontId="4" fillId="0" borderId="4" xfId="0" applyNumberFormat="1" applyFont="1" applyFill="1" applyBorder="1"/>
    <xf numFmtId="3" fontId="4" fillId="0" borderId="4" xfId="0" applyNumberFormat="1" applyFont="1" applyBorder="1"/>
    <xf numFmtId="3" fontId="0" fillId="0" borderId="0" xfId="0" applyNumberFormat="1" applyFill="1"/>
    <xf numFmtId="3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/>
    <xf numFmtId="3" fontId="5" fillId="0" borderId="0" xfId="0" applyNumberFormat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8" fillId="2" borderId="0" xfId="0" applyFont="1" applyFill="1"/>
    <xf numFmtId="0" fontId="2" fillId="0" borderId="2" xfId="0" applyFont="1" applyBorder="1"/>
    <xf numFmtId="3" fontId="2" fillId="0" borderId="2" xfId="0" applyNumberFormat="1" applyFont="1" applyFill="1" applyBorder="1"/>
    <xf numFmtId="0" fontId="0" fillId="0" borderId="0" xfId="0" applyFill="1"/>
    <xf numFmtId="4" fontId="4" fillId="0" borderId="4" xfId="0" applyNumberFormat="1" applyFont="1" applyFill="1" applyBorder="1" applyAlignment="1">
      <alignment horizontal="right"/>
    </xf>
    <xf numFmtId="0" fontId="2" fillId="0" borderId="5" xfId="0" applyFont="1" applyBorder="1"/>
    <xf numFmtId="3" fontId="0" fillId="0" borderId="5" xfId="0" applyNumberFormat="1" applyBorder="1"/>
    <xf numFmtId="3" fontId="9" fillId="0" borderId="5" xfId="0" applyNumberFormat="1" applyFont="1" applyBorder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Fill="1" applyBorder="1"/>
    <xf numFmtId="3" fontId="4" fillId="3" borderId="0" xfId="0" applyNumberFormat="1" applyFont="1" applyFill="1" applyBorder="1" applyAlignment="1">
      <alignment horizontal="right"/>
    </xf>
    <xf numFmtId="201" fontId="4" fillId="3" borderId="4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0" fontId="0" fillId="3" borderId="0" xfId="0" applyFill="1" applyBorder="1"/>
    <xf numFmtId="0" fontId="2" fillId="0" borderId="6" xfId="0" applyFont="1" applyFill="1" applyBorder="1"/>
    <xf numFmtId="0" fontId="2" fillId="0" borderId="7" xfId="0" applyFont="1" applyBorder="1"/>
    <xf numFmtId="3" fontId="2" fillId="0" borderId="7" xfId="0" applyNumberFormat="1" applyFont="1" applyBorder="1"/>
    <xf numFmtId="3" fontId="2" fillId="0" borderId="7" xfId="0" applyNumberFormat="1" applyFont="1" applyFill="1" applyBorder="1"/>
    <xf numFmtId="3" fontId="2" fillId="0" borderId="8" xfId="0" applyNumberFormat="1" applyFont="1" applyBorder="1"/>
    <xf numFmtId="0" fontId="15" fillId="0" borderId="0" xfId="0" applyFont="1"/>
    <xf numFmtId="0" fontId="16" fillId="0" borderId="0" xfId="0" applyFont="1"/>
    <xf numFmtId="0" fontId="0" fillId="0" borderId="0" xfId="0" applyBorder="1"/>
    <xf numFmtId="206" fontId="11" fillId="0" borderId="0" xfId="0" applyNumberFormat="1" applyFont="1" applyBorder="1"/>
    <xf numFmtId="0" fontId="11" fillId="0" borderId="0" xfId="0" applyFont="1" applyBorder="1"/>
    <xf numFmtId="206" fontId="0" fillId="0" borderId="0" xfId="0" applyNumberFormat="1" applyBorder="1"/>
    <xf numFmtId="0" fontId="17" fillId="3" borderId="0" xfId="0" applyFont="1" applyFill="1"/>
    <xf numFmtId="0" fontId="14" fillId="0" borderId="0" xfId="0" applyFont="1"/>
    <xf numFmtId="3" fontId="17" fillId="0" borderId="0" xfId="0" applyNumberFormat="1" applyFont="1" applyBorder="1"/>
    <xf numFmtId="3" fontId="0" fillId="0" borderId="0" xfId="0" applyNumberFormat="1" applyBorder="1"/>
    <xf numFmtId="206" fontId="4" fillId="0" borderId="4" xfId="1" applyNumberFormat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4" fillId="0" borderId="4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4" fontId="2" fillId="0" borderId="0" xfId="0" applyNumberFormat="1" applyFont="1" applyFill="1"/>
    <xf numFmtId="206" fontId="2" fillId="0" borderId="0" xfId="1" applyNumberFormat="1" applyFont="1" applyFill="1" applyBorder="1" applyAlignment="1">
      <alignment horizontal="right"/>
    </xf>
    <xf numFmtId="210" fontId="4" fillId="0" borderId="0" xfId="2" applyNumberFormat="1" applyFont="1" applyFill="1" applyBorder="1"/>
    <xf numFmtId="210" fontId="4" fillId="0" borderId="4" xfId="2" applyNumberFormat="1" applyFont="1" applyFill="1" applyBorder="1" applyAlignment="1">
      <alignment horizontal="center"/>
    </xf>
    <xf numFmtId="210" fontId="2" fillId="0" borderId="0" xfId="2" applyNumberFormat="1" applyFont="1" applyFill="1" applyBorder="1"/>
    <xf numFmtId="185" fontId="0" fillId="0" borderId="0" xfId="2" applyFont="1"/>
    <xf numFmtId="0" fontId="2" fillId="0" borderId="0" xfId="0" applyFont="1" applyFill="1"/>
    <xf numFmtId="0" fontId="3" fillId="0" borderId="0" xfId="0" applyFont="1" applyFill="1"/>
    <xf numFmtId="20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" fontId="2" fillId="0" borderId="3" xfId="0" applyNumberFormat="1" applyFont="1" applyFill="1" applyBorder="1"/>
    <xf numFmtId="3" fontId="2" fillId="0" borderId="0" xfId="0" applyNumberFormat="1" applyFont="1" applyFill="1"/>
    <xf numFmtId="206" fontId="13" fillId="0" borderId="4" xfId="1" applyNumberFormat="1" applyFont="1" applyFill="1" applyBorder="1" applyAlignment="1">
      <alignment horizontal="right"/>
    </xf>
    <xf numFmtId="3" fontId="0" fillId="0" borderId="0" xfId="0" applyNumberFormat="1" applyFill="1" applyBorder="1"/>
    <xf numFmtId="3" fontId="6" fillId="0" borderId="0" xfId="0" applyNumberFormat="1" applyFont="1" applyFill="1"/>
    <xf numFmtId="0" fontId="8" fillId="0" borderId="0" xfId="0" applyFont="1" applyFill="1"/>
    <xf numFmtId="177" fontId="4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F4E5-29A0-44BB-A27D-CB7B15BA9E6F}">
  <dimension ref="A1:I846"/>
  <sheetViews>
    <sheetView topLeftCell="A79" workbookViewId="0">
      <selection activeCell="B15" sqref="B15"/>
    </sheetView>
  </sheetViews>
  <sheetFormatPr baseColWidth="10" defaultRowHeight="12.75" x14ac:dyDescent="0.2"/>
  <cols>
    <col min="1" max="1" width="31.7109375" customWidth="1"/>
    <col min="2" max="2" width="14.85546875" bestFit="1" customWidth="1"/>
    <col min="3" max="3" width="11.85546875" bestFit="1" customWidth="1"/>
    <col min="4" max="4" width="14.85546875" bestFit="1" customWidth="1"/>
    <col min="5" max="5" width="14.28515625" bestFit="1" customWidth="1"/>
    <col min="6" max="6" width="14.28515625" customWidth="1"/>
    <col min="8" max="8" width="13.85546875" bestFit="1" customWidth="1"/>
    <col min="9" max="9" width="13" customWidth="1"/>
  </cols>
  <sheetData>
    <row r="1" spans="1:9" hidden="1" x14ac:dyDescent="0.2">
      <c r="A1" s="63"/>
      <c r="B1" s="63"/>
      <c r="C1" s="63">
        <v>6509.67</v>
      </c>
      <c r="D1" s="63"/>
      <c r="E1" s="63"/>
      <c r="F1" s="63"/>
      <c r="G1" s="63"/>
    </row>
    <row r="2" spans="1:9" hidden="1" x14ac:dyDescent="0.2">
      <c r="A2" s="112" t="s">
        <v>60</v>
      </c>
      <c r="B2" s="112"/>
      <c r="C2" s="112"/>
      <c r="D2" s="112"/>
      <c r="E2" s="112"/>
      <c r="F2" s="112"/>
      <c r="G2" s="63"/>
    </row>
    <row r="3" spans="1:9" x14ac:dyDescent="0.2">
      <c r="A3" s="101"/>
      <c r="B3" s="101"/>
      <c r="C3" s="63"/>
      <c r="D3" s="63"/>
      <c r="E3" s="63"/>
      <c r="F3" s="102" t="s">
        <v>0</v>
      </c>
      <c r="G3" s="63"/>
    </row>
    <row r="4" spans="1:9" x14ac:dyDescent="0.2">
      <c r="A4" s="112" t="s">
        <v>89</v>
      </c>
      <c r="B4" s="112"/>
      <c r="C4" s="112"/>
      <c r="D4" s="112"/>
      <c r="E4" s="112"/>
      <c r="F4" s="112"/>
      <c r="G4" s="63"/>
    </row>
    <row r="5" spans="1:9" x14ac:dyDescent="0.2">
      <c r="A5" s="101"/>
      <c r="B5" s="101"/>
      <c r="C5" s="30"/>
      <c r="D5" s="30"/>
      <c r="E5" s="63"/>
      <c r="F5" s="63"/>
      <c r="G5" s="63"/>
    </row>
    <row r="6" spans="1:9" ht="13.5" thickBot="1" x14ac:dyDescent="0.25">
      <c r="A6" s="19"/>
      <c r="B6" s="5"/>
      <c r="C6" s="6" t="s">
        <v>1</v>
      </c>
      <c r="D6" s="103" t="s">
        <v>2</v>
      </c>
      <c r="E6" s="104" t="s">
        <v>3</v>
      </c>
      <c r="F6" s="104" t="s">
        <v>4</v>
      </c>
      <c r="G6" s="63"/>
    </row>
    <row r="7" spans="1:9" s="1" customFormat="1" ht="13.5" thickBot="1" x14ac:dyDescent="0.25">
      <c r="A7" s="9" t="s">
        <v>5</v>
      </c>
      <c r="B7" s="10"/>
      <c r="C7" s="11"/>
      <c r="D7" s="62">
        <f>+D32+D61+D77+D86+D93</f>
        <v>46908159233</v>
      </c>
      <c r="E7" s="62">
        <f>+E32+E61+E77+E86+E93</f>
        <v>46908159233</v>
      </c>
      <c r="F7" s="105">
        <v>0</v>
      </c>
      <c r="G7" s="101"/>
    </row>
    <row r="8" spans="1:9" x14ac:dyDescent="0.2">
      <c r="A8" s="19" t="s">
        <v>6</v>
      </c>
      <c r="B8" s="23"/>
      <c r="C8" s="23"/>
      <c r="D8" s="106"/>
      <c r="E8" s="106"/>
      <c r="F8" s="30"/>
      <c r="G8" s="63"/>
      <c r="H8" s="88"/>
    </row>
    <row r="9" spans="1:9" x14ac:dyDescent="0.2">
      <c r="A9" s="63"/>
      <c r="B9" s="63"/>
      <c r="C9" s="63"/>
      <c r="D9" s="63"/>
      <c r="E9" s="63"/>
      <c r="F9" s="63"/>
      <c r="G9" s="63"/>
      <c r="H9" s="88"/>
    </row>
    <row r="10" spans="1:9" x14ac:dyDescent="0.2">
      <c r="A10" s="19" t="s">
        <v>7</v>
      </c>
      <c r="B10" s="20"/>
      <c r="C10" s="21"/>
      <c r="D10" s="25"/>
      <c r="E10" s="25"/>
      <c r="F10" s="30"/>
      <c r="G10" s="63"/>
    </row>
    <row r="11" spans="1:9" x14ac:dyDescent="0.2">
      <c r="A11" s="23" t="s">
        <v>8</v>
      </c>
      <c r="B11" s="64">
        <f>+D11/C11</f>
        <v>4076176.9599687848</v>
      </c>
      <c r="C11" s="24">
        <f>+C1</f>
        <v>6509.67</v>
      </c>
      <c r="D11" s="27">
        <v>26534566871</v>
      </c>
      <c r="E11" s="27">
        <f>+D11</f>
        <v>26534566871</v>
      </c>
      <c r="F11" s="27"/>
      <c r="G11" s="44"/>
      <c r="I11" s="26"/>
    </row>
    <row r="12" spans="1:9" hidden="1" x14ac:dyDescent="0.2">
      <c r="A12" s="23" t="s">
        <v>9</v>
      </c>
      <c r="B12" s="24"/>
      <c r="C12" s="24"/>
      <c r="D12" s="21" t="e">
        <v>#REF!</v>
      </c>
      <c r="E12" s="21" t="e">
        <f>+D12</f>
        <v>#REF!</v>
      </c>
      <c r="F12" s="21" t="e">
        <f>+D12-E12</f>
        <v>#REF!</v>
      </c>
      <c r="G12" s="44"/>
    </row>
    <row r="13" spans="1:9" x14ac:dyDescent="0.2">
      <c r="A13" s="23" t="s">
        <v>73</v>
      </c>
      <c r="B13" s="24">
        <f>B11</f>
        <v>4076176.9599687848</v>
      </c>
      <c r="C13" s="24"/>
      <c r="D13" s="21">
        <f>D11</f>
        <v>26534566871</v>
      </c>
      <c r="E13" s="21">
        <f>E11</f>
        <v>26534566871</v>
      </c>
      <c r="F13" s="21">
        <v>0</v>
      </c>
      <c r="G13" s="44"/>
    </row>
    <row r="14" spans="1:9" x14ac:dyDescent="0.2">
      <c r="A14" s="23"/>
      <c r="B14" s="24"/>
      <c r="C14" s="24"/>
      <c r="D14" s="21"/>
      <c r="E14" s="21"/>
      <c r="F14" s="21"/>
      <c r="G14" s="44"/>
    </row>
    <row r="15" spans="1:9" x14ac:dyDescent="0.2">
      <c r="A15" s="23" t="s">
        <v>80</v>
      </c>
      <c r="B15" s="98">
        <v>0</v>
      </c>
      <c r="C15" s="97">
        <v>0</v>
      </c>
      <c r="D15" s="27">
        <f>B15*C15</f>
        <v>0</v>
      </c>
      <c r="E15" s="27">
        <f>D15</f>
        <v>0</v>
      </c>
      <c r="F15" s="27"/>
      <c r="G15" s="44"/>
    </row>
    <row r="16" spans="1:9" x14ac:dyDescent="0.2">
      <c r="A16" s="23" t="s">
        <v>81</v>
      </c>
      <c r="B16" s="34"/>
      <c r="C16" s="24"/>
      <c r="D16" s="25">
        <f>D15</f>
        <v>0</v>
      </c>
      <c r="E16" s="25">
        <f>E15</f>
        <v>0</v>
      </c>
      <c r="F16" s="21">
        <v>0</v>
      </c>
      <c r="G16" s="44"/>
    </row>
    <row r="17" spans="1:9" x14ac:dyDescent="0.2">
      <c r="A17" s="41" t="s">
        <v>64</v>
      </c>
      <c r="B17" s="46"/>
      <c r="C17" s="24"/>
      <c r="D17" s="74">
        <f>+B17*C17</f>
        <v>0</v>
      </c>
      <c r="E17" s="27">
        <f>+D17</f>
        <v>0</v>
      </c>
      <c r="F17" s="21"/>
      <c r="G17" s="44"/>
    </row>
    <row r="18" spans="1:9" x14ac:dyDescent="0.2">
      <c r="A18" s="19" t="s">
        <v>11</v>
      </c>
      <c r="B18" s="28"/>
      <c r="C18" s="24"/>
      <c r="D18" s="29">
        <f>SUM(D13+D16)</f>
        <v>26534566871</v>
      </c>
      <c r="E18" s="29">
        <f>SUM(E11+E17+E15)</f>
        <v>26534566871</v>
      </c>
      <c r="F18" s="29">
        <v>0</v>
      </c>
      <c r="G18" s="44"/>
    </row>
    <row r="19" spans="1:9" ht="6.75" customHeight="1" x14ac:dyDescent="0.2">
      <c r="A19" s="23"/>
      <c r="B19" s="20"/>
      <c r="C19" s="21"/>
      <c r="D19" s="63"/>
      <c r="E19" s="25"/>
      <c r="F19" s="30"/>
      <c r="G19" s="44"/>
    </row>
    <row r="20" spans="1:9" s="8" customFormat="1" x14ac:dyDescent="0.2">
      <c r="A20" s="19" t="s">
        <v>12</v>
      </c>
      <c r="B20" s="21"/>
      <c r="C20" s="31"/>
      <c r="D20" s="31"/>
      <c r="E20" s="32"/>
      <c r="F20" s="33"/>
      <c r="G20" s="44"/>
    </row>
    <row r="21" spans="1:9" x14ac:dyDescent="0.2">
      <c r="A21" s="23" t="s">
        <v>87</v>
      </c>
      <c r="B21" s="34">
        <v>186338.98</v>
      </c>
      <c r="C21" s="24">
        <f>+C1</f>
        <v>6509.67</v>
      </c>
      <c r="D21" s="21">
        <f>+B21*C21</f>
        <v>1213005267.9366</v>
      </c>
      <c r="E21" s="21">
        <f>+D21</f>
        <v>1213005267.9366</v>
      </c>
      <c r="F21" s="21">
        <v>0</v>
      </c>
      <c r="G21" s="44"/>
    </row>
    <row r="22" spans="1:9" x14ac:dyDescent="0.2">
      <c r="A22" s="23" t="s">
        <v>83</v>
      </c>
      <c r="B22" s="34">
        <v>511272.93000000005</v>
      </c>
      <c r="C22" s="24">
        <f>+C1</f>
        <v>6509.67</v>
      </c>
      <c r="D22" s="21">
        <f>+B22*C22</f>
        <v>3328218054.2331004</v>
      </c>
      <c r="E22" s="21">
        <f>+D22</f>
        <v>3328218054.2331004</v>
      </c>
      <c r="F22" s="21"/>
      <c r="G22" s="44"/>
    </row>
    <row r="23" spans="1:9" x14ac:dyDescent="0.2">
      <c r="A23" s="23"/>
      <c r="B23" s="34"/>
      <c r="C23" s="34"/>
      <c r="D23" s="21"/>
      <c r="E23" s="21">
        <f>D23</f>
        <v>0</v>
      </c>
      <c r="F23" s="21"/>
      <c r="G23" s="44"/>
    </row>
    <row r="24" spans="1:9" x14ac:dyDescent="0.2">
      <c r="A24" s="23" t="s">
        <v>82</v>
      </c>
      <c r="B24" s="35"/>
      <c r="C24" s="97"/>
      <c r="D24" s="27"/>
      <c r="E24" s="27">
        <f>+D24</f>
        <v>0</v>
      </c>
      <c r="F24" s="27"/>
      <c r="G24" s="44"/>
    </row>
    <row r="25" spans="1:9" x14ac:dyDescent="0.2">
      <c r="A25" s="19" t="s">
        <v>16</v>
      </c>
      <c r="B25" s="99">
        <f>B22+B24</f>
        <v>511272.93000000005</v>
      </c>
      <c r="C25" s="29"/>
      <c r="D25" s="29">
        <f>D22+D24+D21</f>
        <v>4541223322.1697006</v>
      </c>
      <c r="E25" s="29">
        <f>E22+E24+E21</f>
        <v>4541223322.1697006</v>
      </c>
      <c r="F25" s="29">
        <f>SUM(F21:F24)</f>
        <v>0</v>
      </c>
      <c r="G25" s="44"/>
    </row>
    <row r="26" spans="1:9" ht="6.75" customHeight="1" x14ac:dyDescent="0.2">
      <c r="A26" s="23"/>
      <c r="B26" s="20"/>
      <c r="C26" s="21"/>
      <c r="D26" s="21"/>
      <c r="E26" s="25"/>
      <c r="F26" s="30"/>
      <c r="G26" s="44"/>
    </row>
    <row r="27" spans="1:9" ht="12.75" customHeight="1" x14ac:dyDescent="0.2">
      <c r="A27" s="19" t="s">
        <v>17</v>
      </c>
      <c r="B27" s="24"/>
      <c r="C27" s="25"/>
      <c r="D27" s="21"/>
      <c r="E27" s="25"/>
      <c r="F27" s="30"/>
      <c r="G27" s="44"/>
    </row>
    <row r="28" spans="1:9" ht="12.75" customHeight="1" x14ac:dyDescent="0.2">
      <c r="A28" s="23" t="s">
        <v>18</v>
      </c>
      <c r="B28" s="25"/>
      <c r="C28" s="25"/>
      <c r="D28" s="25">
        <v>289951531</v>
      </c>
      <c r="E28" s="25">
        <f>D28</f>
        <v>289951531</v>
      </c>
      <c r="F28" s="25"/>
      <c r="G28" s="44"/>
    </row>
    <row r="29" spans="1:9" ht="12.75" customHeight="1" x14ac:dyDescent="0.2">
      <c r="A29" s="23" t="s">
        <v>19</v>
      </c>
      <c r="B29" s="107"/>
      <c r="C29" s="25"/>
      <c r="D29" s="107">
        <f>10641574026-D21-D22-D28</f>
        <v>5810399172.8302994</v>
      </c>
      <c r="E29" s="27">
        <f>D29</f>
        <v>5810399172.8302994</v>
      </c>
      <c r="F29" s="27"/>
      <c r="G29" s="44"/>
    </row>
    <row r="30" spans="1:9" x14ac:dyDescent="0.2">
      <c r="A30" s="19" t="s">
        <v>20</v>
      </c>
      <c r="B30" s="54">
        <f>+B29+B28</f>
        <v>0</v>
      </c>
      <c r="C30" s="21"/>
      <c r="D30" s="54">
        <f>+D29+D28</f>
        <v>6100350703.8302994</v>
      </c>
      <c r="E30" s="54">
        <f>+E29+E28</f>
        <v>6100350703.8302994</v>
      </c>
      <c r="F30" s="29">
        <f>+F28+F29-1+1</f>
        <v>0</v>
      </c>
      <c r="G30" s="44"/>
    </row>
    <row r="31" spans="1:9" ht="6.75" customHeight="1" x14ac:dyDescent="0.2">
      <c r="A31" s="23"/>
      <c r="B31" s="20"/>
      <c r="C31" s="21"/>
      <c r="D31" s="21"/>
      <c r="E31" s="25"/>
      <c r="F31" s="30"/>
      <c r="G31" s="44"/>
    </row>
    <row r="32" spans="1:9" x14ac:dyDescent="0.2">
      <c r="A32" s="19" t="s">
        <v>21</v>
      </c>
      <c r="B32" s="19"/>
      <c r="C32" s="29"/>
      <c r="D32" s="29">
        <f>+D18+D25+D30</f>
        <v>37176140897</v>
      </c>
      <c r="E32" s="29">
        <f>+E18+E25+E30</f>
        <v>37176140897</v>
      </c>
      <c r="F32" s="29">
        <f>+F18+F25+F30</f>
        <v>0</v>
      </c>
      <c r="G32" s="44"/>
      <c r="H32" s="26"/>
      <c r="I32" s="26"/>
    </row>
    <row r="33" spans="1:7" ht="6.75" customHeight="1" x14ac:dyDescent="0.2">
      <c r="A33" s="23"/>
      <c r="B33" s="20"/>
      <c r="C33" s="21"/>
      <c r="D33" s="21"/>
      <c r="E33" s="25"/>
      <c r="F33" s="30"/>
      <c r="G33" s="44"/>
    </row>
    <row r="34" spans="1:7" x14ac:dyDescent="0.2">
      <c r="A34" s="19" t="s">
        <v>63</v>
      </c>
      <c r="B34" s="23"/>
      <c r="C34" s="23"/>
      <c r="D34" s="106"/>
      <c r="E34" s="106"/>
      <c r="F34" s="30"/>
      <c r="G34" s="44"/>
    </row>
    <row r="35" spans="1:7" ht="6.75" customHeight="1" x14ac:dyDescent="0.2">
      <c r="A35" s="23"/>
      <c r="B35" s="20"/>
      <c r="C35" s="21"/>
      <c r="D35" s="21"/>
      <c r="E35" s="25"/>
      <c r="F35" s="30"/>
      <c r="G35" s="44"/>
    </row>
    <row r="36" spans="1:7" x14ac:dyDescent="0.2">
      <c r="A36" s="19" t="s">
        <v>23</v>
      </c>
      <c r="B36" s="5"/>
      <c r="C36" s="6"/>
      <c r="D36" s="37"/>
      <c r="E36" s="30"/>
      <c r="F36" s="30"/>
      <c r="G36" s="44"/>
    </row>
    <row r="37" spans="1:7" x14ac:dyDescent="0.2">
      <c r="A37" s="23" t="s">
        <v>24</v>
      </c>
      <c r="B37" s="48">
        <v>0</v>
      </c>
      <c r="C37" s="29"/>
      <c r="D37" s="21">
        <f>+B37</f>
        <v>0</v>
      </c>
      <c r="E37" s="21">
        <f>+D37</f>
        <v>0</v>
      </c>
      <c r="F37" s="25"/>
      <c r="G37" s="44"/>
    </row>
    <row r="38" spans="1:7" x14ac:dyDescent="0.2">
      <c r="A38" s="41" t="s">
        <v>69</v>
      </c>
      <c r="B38" s="48">
        <v>0</v>
      </c>
      <c r="C38" s="29"/>
      <c r="D38" s="21">
        <f>+B38</f>
        <v>0</v>
      </c>
      <c r="E38" s="21">
        <f t="shared" ref="E38:E43" si="0">+D38</f>
        <v>0</v>
      </c>
      <c r="F38" s="25"/>
      <c r="G38" s="63"/>
    </row>
    <row r="39" spans="1:7" x14ac:dyDescent="0.2">
      <c r="A39" s="23" t="s">
        <v>26</v>
      </c>
      <c r="B39" s="48">
        <v>0</v>
      </c>
      <c r="C39" s="29"/>
      <c r="D39" s="21">
        <f>B39</f>
        <v>0</v>
      </c>
      <c r="E39" s="21">
        <f t="shared" si="0"/>
        <v>0</v>
      </c>
      <c r="F39" s="25"/>
      <c r="G39" s="44"/>
    </row>
    <row r="40" spans="1:7" x14ac:dyDescent="0.2">
      <c r="A40" s="41" t="s">
        <v>27</v>
      </c>
      <c r="B40" s="48">
        <v>0</v>
      </c>
      <c r="C40" s="29"/>
      <c r="D40" s="21">
        <v>2509780823</v>
      </c>
      <c r="E40" s="21">
        <f t="shared" si="0"/>
        <v>2509780823</v>
      </c>
      <c r="F40" s="25"/>
      <c r="G40" s="44"/>
    </row>
    <row r="41" spans="1:7" x14ac:dyDescent="0.2">
      <c r="A41" s="47" t="s">
        <v>70</v>
      </c>
      <c r="B41" s="48">
        <v>0</v>
      </c>
      <c r="C41" s="29"/>
      <c r="D41" s="21">
        <f>+B41</f>
        <v>0</v>
      </c>
      <c r="E41" s="21">
        <f t="shared" si="0"/>
        <v>0</v>
      </c>
      <c r="F41" s="25"/>
      <c r="G41" s="44"/>
    </row>
    <row r="42" spans="1:7" x14ac:dyDescent="0.2">
      <c r="A42" s="41" t="s">
        <v>29</v>
      </c>
      <c r="B42" s="48">
        <v>0</v>
      </c>
      <c r="C42" s="21"/>
      <c r="D42" s="21">
        <f>B42</f>
        <v>0</v>
      </c>
      <c r="E42" s="21">
        <f t="shared" si="0"/>
        <v>0</v>
      </c>
      <c r="F42" s="21"/>
      <c r="G42" s="108"/>
    </row>
    <row r="43" spans="1:7" hidden="1" x14ac:dyDescent="0.2">
      <c r="A43" s="23" t="s">
        <v>30</v>
      </c>
      <c r="B43" s="20"/>
      <c r="C43" s="21"/>
      <c r="D43" s="21"/>
      <c r="E43" s="21">
        <f t="shared" si="0"/>
        <v>0</v>
      </c>
      <c r="F43" s="21"/>
      <c r="G43" s="44"/>
    </row>
    <row r="44" spans="1:7" x14ac:dyDescent="0.2">
      <c r="A44" s="23" t="s">
        <v>71</v>
      </c>
      <c r="B44" s="48"/>
      <c r="C44" s="6"/>
      <c r="D44" s="21">
        <v>1311000000</v>
      </c>
      <c r="E44" s="21">
        <f>+D44</f>
        <v>1311000000</v>
      </c>
      <c r="F44" s="25"/>
      <c r="G44" s="44"/>
    </row>
    <row r="45" spans="1:7" x14ac:dyDescent="0.2">
      <c r="A45" s="23" t="s">
        <v>88</v>
      </c>
      <c r="B45" s="48"/>
      <c r="C45" s="6"/>
      <c r="D45" s="21">
        <v>1311000000</v>
      </c>
      <c r="E45" s="21">
        <f>+D45</f>
        <v>1311000000</v>
      </c>
      <c r="F45" s="25"/>
      <c r="G45" s="44"/>
    </row>
    <row r="46" spans="1:7" x14ac:dyDescent="0.2">
      <c r="A46" s="23" t="s">
        <v>75</v>
      </c>
      <c r="B46" s="91">
        <v>0</v>
      </c>
      <c r="C46" s="21"/>
      <c r="D46" s="27"/>
      <c r="E46" s="27">
        <f>D46</f>
        <v>0</v>
      </c>
      <c r="F46" s="27"/>
      <c r="G46" s="44"/>
    </row>
    <row r="47" spans="1:7" x14ac:dyDescent="0.2">
      <c r="A47" s="19" t="s">
        <v>31</v>
      </c>
      <c r="B47" s="29">
        <f>SUM(B37:B46)</f>
        <v>0</v>
      </c>
      <c r="C47" s="21"/>
      <c r="D47" s="29">
        <f>SUM(D37:D46)</f>
        <v>5131780823</v>
      </c>
      <c r="E47" s="29">
        <f>SUM(E37:E46)</f>
        <v>5131780823</v>
      </c>
      <c r="F47" s="29">
        <f>SUM(F37:F43)</f>
        <v>0</v>
      </c>
      <c r="G47" s="44"/>
    </row>
    <row r="48" spans="1:7" ht="6.75" customHeight="1" x14ac:dyDescent="0.2">
      <c r="A48" s="23"/>
      <c r="B48" s="20"/>
      <c r="C48" s="21"/>
      <c r="D48" s="44"/>
      <c r="E48" s="25"/>
      <c r="F48" s="30"/>
      <c r="G48" s="44"/>
    </row>
    <row r="49" spans="1:7" x14ac:dyDescent="0.2">
      <c r="A49" s="19" t="s">
        <v>32</v>
      </c>
      <c r="B49" s="45"/>
      <c r="C49" s="29"/>
      <c r="D49" s="21"/>
      <c r="E49" s="21"/>
      <c r="F49" s="25"/>
      <c r="G49" s="44"/>
    </row>
    <row r="50" spans="1:7" hidden="1" x14ac:dyDescent="0.2">
      <c r="A50" s="23" t="s">
        <v>33</v>
      </c>
      <c r="B50" s="46">
        <v>0</v>
      </c>
      <c r="C50" s="34">
        <v>5915</v>
      </c>
      <c r="D50" s="21">
        <v>0</v>
      </c>
      <c r="E50" s="21">
        <f>+D50</f>
        <v>0</v>
      </c>
      <c r="F50" s="25"/>
      <c r="G50" s="44"/>
    </row>
    <row r="51" spans="1:7" hidden="1" x14ac:dyDescent="0.2">
      <c r="A51" s="23" t="s">
        <v>34</v>
      </c>
      <c r="B51" s="46">
        <v>0</v>
      </c>
      <c r="C51" s="34">
        <v>5915</v>
      </c>
      <c r="D51" s="21">
        <v>0</v>
      </c>
      <c r="E51" s="21">
        <f>+D51</f>
        <v>0</v>
      </c>
      <c r="F51" s="25"/>
      <c r="G51" s="44"/>
    </row>
    <row r="52" spans="1:7" hidden="1" x14ac:dyDescent="0.2">
      <c r="A52" s="23" t="s">
        <v>35</v>
      </c>
      <c r="B52" s="46">
        <v>0</v>
      </c>
      <c r="C52" s="34">
        <v>5915</v>
      </c>
      <c r="D52" s="21">
        <v>0</v>
      </c>
      <c r="E52" s="21">
        <f>+D52</f>
        <v>0</v>
      </c>
      <c r="F52" s="25"/>
      <c r="G52" s="44"/>
    </row>
    <row r="53" spans="1:7" hidden="1" x14ac:dyDescent="0.2">
      <c r="A53" s="23" t="s">
        <v>36</v>
      </c>
      <c r="B53" s="46">
        <f>+D53*1000/C53</f>
        <v>0</v>
      </c>
      <c r="C53" s="34">
        <v>5965</v>
      </c>
      <c r="D53" s="21"/>
      <c r="E53" s="21">
        <f>+D53</f>
        <v>0</v>
      </c>
      <c r="F53" s="25"/>
      <c r="G53" s="44"/>
    </row>
    <row r="54" spans="1:7" x14ac:dyDescent="0.2">
      <c r="A54" s="23" t="s">
        <v>67</v>
      </c>
      <c r="B54" s="56">
        <v>0</v>
      </c>
      <c r="C54" s="24"/>
      <c r="D54" s="48">
        <f>+B54*C54</f>
        <v>0</v>
      </c>
      <c r="E54" s="48">
        <f>+D54</f>
        <v>0</v>
      </c>
      <c r="F54" s="25"/>
      <c r="G54" s="44"/>
    </row>
    <row r="55" spans="1:7" hidden="1" x14ac:dyDescent="0.2">
      <c r="A55" s="41"/>
      <c r="B55" s="46"/>
      <c r="C55" s="24"/>
      <c r="D55" s="21"/>
      <c r="E55" s="21"/>
      <c r="F55" s="25"/>
      <c r="G55" s="44"/>
    </row>
    <row r="56" spans="1:7" s="50" customFormat="1" x14ac:dyDescent="0.2">
      <c r="A56" s="47" t="s">
        <v>68</v>
      </c>
      <c r="B56" s="46">
        <v>0</v>
      </c>
      <c r="C56" s="24"/>
      <c r="D56" s="48">
        <f>+B56*C56</f>
        <v>0</v>
      </c>
      <c r="E56" s="48">
        <f>+D56</f>
        <v>0</v>
      </c>
      <c r="F56" s="48"/>
      <c r="G56" s="109"/>
    </row>
    <row r="57" spans="1:7" s="51" customFormat="1" x14ac:dyDescent="0.2">
      <c r="A57" s="47" t="s">
        <v>38</v>
      </c>
      <c r="B57" s="46">
        <v>0</v>
      </c>
      <c r="C57" s="24"/>
      <c r="D57" s="48">
        <f>+B57*C57</f>
        <v>0</v>
      </c>
      <c r="E57" s="48">
        <f>+D57</f>
        <v>0</v>
      </c>
      <c r="F57" s="21"/>
      <c r="G57" s="44"/>
    </row>
    <row r="58" spans="1:7" s="51" customFormat="1" x14ac:dyDescent="0.2">
      <c r="A58" s="41" t="s">
        <v>66</v>
      </c>
      <c r="B58" s="58">
        <v>0</v>
      </c>
      <c r="C58" s="24"/>
      <c r="D58" s="74">
        <v>0</v>
      </c>
      <c r="E58" s="74">
        <f>+D58</f>
        <v>0</v>
      </c>
      <c r="F58" s="27"/>
      <c r="G58" s="44"/>
    </row>
    <row r="59" spans="1:7" x14ac:dyDescent="0.2">
      <c r="A59" s="19" t="s">
        <v>40</v>
      </c>
      <c r="B59" s="28">
        <f>SUM(B50:B58)</f>
        <v>0</v>
      </c>
      <c r="C59" s="29"/>
      <c r="D59" s="29">
        <f>SUM(D50:D58)</f>
        <v>0</v>
      </c>
      <c r="E59" s="29">
        <f>SUM(E50:E58)</f>
        <v>0</v>
      </c>
      <c r="F59" s="29">
        <f>SUM(F50:F57)</f>
        <v>0</v>
      </c>
      <c r="G59" s="44"/>
    </row>
    <row r="60" spans="1:7" ht="6.75" customHeight="1" x14ac:dyDescent="0.2">
      <c r="A60" s="23"/>
      <c r="B60" s="20"/>
      <c r="C60" s="21"/>
      <c r="D60" s="21"/>
      <c r="E60" s="25"/>
      <c r="F60" s="30"/>
      <c r="G60" s="44"/>
    </row>
    <row r="61" spans="1:7" x14ac:dyDescent="0.2">
      <c r="A61" s="5" t="s">
        <v>41</v>
      </c>
      <c r="B61" s="54">
        <f>+B59+B47</f>
        <v>0</v>
      </c>
      <c r="C61" s="28"/>
      <c r="D61" s="54">
        <f>+D59+D47</f>
        <v>5131780823</v>
      </c>
      <c r="E61" s="54">
        <f>+E59+E47</f>
        <v>5131780823</v>
      </c>
      <c r="F61" s="54">
        <f>+F59+F47</f>
        <v>0</v>
      </c>
      <c r="G61" s="44"/>
    </row>
    <row r="62" spans="1:7" ht="6.75" customHeight="1" x14ac:dyDescent="0.2">
      <c r="A62" s="23"/>
      <c r="B62" s="20"/>
      <c r="C62" s="21"/>
      <c r="D62" s="21"/>
      <c r="E62" s="25"/>
      <c r="F62" s="30"/>
      <c r="G62" s="44"/>
    </row>
    <row r="63" spans="1:7" x14ac:dyDescent="0.2">
      <c r="A63" s="19" t="s">
        <v>42</v>
      </c>
      <c r="B63" s="23"/>
      <c r="C63" s="23"/>
      <c r="D63" s="30"/>
      <c r="E63" s="30"/>
      <c r="F63" s="30"/>
      <c r="G63" s="44"/>
    </row>
    <row r="64" spans="1:7" ht="6.75" customHeight="1" x14ac:dyDescent="0.2">
      <c r="A64" s="23"/>
      <c r="B64" s="20"/>
      <c r="C64" s="21"/>
      <c r="D64" s="21"/>
      <c r="E64" s="25"/>
      <c r="F64" s="30"/>
      <c r="G64" s="44"/>
    </row>
    <row r="65" spans="1:8" hidden="1" x14ac:dyDescent="0.2">
      <c r="A65" s="41" t="s">
        <v>43</v>
      </c>
      <c r="B65" s="56"/>
      <c r="C65" s="21"/>
      <c r="D65" s="21">
        <v>0</v>
      </c>
      <c r="E65" s="21">
        <f t="shared" ref="E65:E75" si="1">+D65</f>
        <v>0</v>
      </c>
      <c r="F65" s="25"/>
      <c r="G65" s="44"/>
    </row>
    <row r="66" spans="1:8" hidden="1" x14ac:dyDescent="0.2">
      <c r="A66" s="41" t="s">
        <v>43</v>
      </c>
      <c r="B66" s="56"/>
      <c r="C66" s="21"/>
      <c r="D66" s="21"/>
      <c r="E66" s="21">
        <f t="shared" si="1"/>
        <v>0</v>
      </c>
      <c r="F66" s="25"/>
      <c r="G66" s="44"/>
    </row>
    <row r="67" spans="1:8" x14ac:dyDescent="0.2">
      <c r="A67" s="19" t="s">
        <v>32</v>
      </c>
      <c r="B67" s="56"/>
      <c r="C67" s="21"/>
      <c r="D67" s="21"/>
      <c r="E67" s="21"/>
      <c r="F67" s="25"/>
      <c r="G67" s="44"/>
    </row>
    <row r="68" spans="1:8" x14ac:dyDescent="0.2">
      <c r="A68" s="41" t="s">
        <v>76</v>
      </c>
      <c r="B68" s="92">
        <v>0</v>
      </c>
      <c r="C68" s="24"/>
      <c r="D68" s="21"/>
      <c r="E68" s="21">
        <f t="shared" si="1"/>
        <v>0</v>
      </c>
      <c r="F68" s="63"/>
      <c r="G68" s="44"/>
    </row>
    <row r="69" spans="1:8" x14ac:dyDescent="0.2">
      <c r="A69" s="23" t="s">
        <v>77</v>
      </c>
      <c r="B69" s="93">
        <v>0</v>
      </c>
      <c r="C69" s="35"/>
      <c r="D69" s="27"/>
      <c r="E69" s="27">
        <f t="shared" si="1"/>
        <v>0</v>
      </c>
      <c r="F69" s="27"/>
      <c r="G69" s="44"/>
    </row>
    <row r="70" spans="1:8" x14ac:dyDescent="0.2">
      <c r="A70" s="19" t="s">
        <v>40</v>
      </c>
      <c r="B70" s="94">
        <f>SUM(B68:B69)</f>
        <v>0</v>
      </c>
      <c r="C70" s="95"/>
      <c r="D70" s="96">
        <f>SUM(D68:D69)</f>
        <v>0</v>
      </c>
      <c r="E70" s="96">
        <f>SUM(E68:E69)</f>
        <v>0</v>
      </c>
      <c r="F70" s="54">
        <f>SUM(F68:F69)</f>
        <v>0</v>
      </c>
      <c r="G70" s="44"/>
    </row>
    <row r="71" spans="1:8" x14ac:dyDescent="0.2">
      <c r="A71" s="23"/>
      <c r="B71" s="92"/>
      <c r="C71" s="24"/>
      <c r="D71" s="21"/>
      <c r="E71" s="21"/>
      <c r="F71" s="25"/>
      <c r="G71" s="44"/>
    </row>
    <row r="72" spans="1:8" x14ac:dyDescent="0.2">
      <c r="A72" s="19" t="s">
        <v>23</v>
      </c>
      <c r="B72" s="92"/>
      <c r="C72" s="24"/>
      <c r="D72" s="21"/>
      <c r="E72" s="21"/>
      <c r="F72" s="25"/>
      <c r="G72" s="44"/>
    </row>
    <row r="73" spans="1:8" x14ac:dyDescent="0.2">
      <c r="A73" s="41" t="s">
        <v>74</v>
      </c>
      <c r="B73" s="56"/>
      <c r="C73" s="21"/>
      <c r="D73" s="21">
        <v>1606609521</v>
      </c>
      <c r="E73" s="21">
        <f t="shared" si="1"/>
        <v>1606609521</v>
      </c>
      <c r="F73" s="25"/>
      <c r="G73" s="44"/>
      <c r="H73" s="100"/>
    </row>
    <row r="74" spans="1:8" x14ac:dyDescent="0.2">
      <c r="A74" s="41" t="s">
        <v>85</v>
      </c>
      <c r="B74" s="56">
        <v>0</v>
      </c>
      <c r="C74" s="21"/>
      <c r="D74" s="21"/>
      <c r="E74" s="21">
        <f t="shared" si="1"/>
        <v>0</v>
      </c>
      <c r="F74" s="25"/>
      <c r="G74" s="44"/>
    </row>
    <row r="75" spans="1:8" x14ac:dyDescent="0.2">
      <c r="A75" s="41" t="s">
        <v>46</v>
      </c>
      <c r="B75" s="56">
        <v>0</v>
      </c>
      <c r="C75" s="56"/>
      <c r="D75" s="56"/>
      <c r="E75" s="21">
        <f t="shared" si="1"/>
        <v>0</v>
      </c>
      <c r="F75" s="25"/>
      <c r="G75" s="44"/>
    </row>
    <row r="76" spans="1:8" x14ac:dyDescent="0.2">
      <c r="A76" s="41"/>
      <c r="B76" s="58"/>
      <c r="C76" s="21"/>
      <c r="D76" s="74"/>
      <c r="E76" s="74"/>
      <c r="F76" s="27"/>
      <c r="G76" s="44"/>
    </row>
    <row r="77" spans="1:8" x14ac:dyDescent="0.2">
      <c r="A77" s="19" t="s">
        <v>31</v>
      </c>
      <c r="B77" s="29">
        <f>SUM(B73:B76)</f>
        <v>0</v>
      </c>
      <c r="C77" s="29"/>
      <c r="D77" s="29">
        <f>SUM(D73:D76)</f>
        <v>1606609521</v>
      </c>
      <c r="E77" s="29">
        <f>SUM(E73:E76)</f>
        <v>1606609521</v>
      </c>
      <c r="F77" s="29">
        <f>SUM(F73:F76)</f>
        <v>0</v>
      </c>
      <c r="G77" s="44"/>
    </row>
    <row r="78" spans="1:8" ht="6.75" customHeight="1" x14ac:dyDescent="0.2">
      <c r="A78" s="23"/>
      <c r="B78" s="20"/>
      <c r="C78" s="21"/>
      <c r="D78" s="21"/>
      <c r="E78" s="25"/>
      <c r="F78" s="30"/>
      <c r="G78" s="44"/>
    </row>
    <row r="79" spans="1:8" ht="13.5" customHeight="1" x14ac:dyDescent="0.2">
      <c r="A79" s="19" t="s">
        <v>48</v>
      </c>
      <c r="B79" s="29"/>
      <c r="C79" s="29"/>
      <c r="D79" s="29">
        <f>D70+D77</f>
        <v>1606609521</v>
      </c>
      <c r="E79" s="29">
        <f>E70+E77</f>
        <v>1606609521</v>
      </c>
      <c r="F79" s="29">
        <f>SUM(F75:F78)</f>
        <v>0</v>
      </c>
      <c r="G79" s="44"/>
    </row>
    <row r="80" spans="1:8" x14ac:dyDescent="0.2">
      <c r="A80" s="19" t="s">
        <v>49</v>
      </c>
      <c r="B80" s="23"/>
      <c r="C80" s="23"/>
      <c r="D80" s="30"/>
      <c r="E80" s="30"/>
      <c r="F80" s="30"/>
      <c r="G80" s="44"/>
    </row>
    <row r="81" spans="1:7" ht="6.75" customHeight="1" x14ac:dyDescent="0.2">
      <c r="A81" s="23"/>
      <c r="B81" s="20"/>
      <c r="C81" s="21"/>
      <c r="D81" s="21"/>
      <c r="E81" s="25"/>
      <c r="F81" s="30"/>
      <c r="G81" s="44"/>
    </row>
    <row r="82" spans="1:7" x14ac:dyDescent="0.2">
      <c r="A82" s="71" t="s">
        <v>50</v>
      </c>
      <c r="B82" s="56"/>
      <c r="C82" s="6"/>
      <c r="D82" s="56">
        <v>1121272134</v>
      </c>
      <c r="E82" s="56">
        <f>+D82</f>
        <v>1121272134</v>
      </c>
      <c r="F82" s="56"/>
      <c r="G82" s="44"/>
    </row>
    <row r="83" spans="1:7" x14ac:dyDescent="0.2">
      <c r="A83" s="23" t="s">
        <v>51</v>
      </c>
      <c r="B83" s="6"/>
      <c r="C83" s="6"/>
      <c r="D83" s="56"/>
      <c r="E83" s="56">
        <f>+D83</f>
        <v>0</v>
      </c>
      <c r="F83" s="39"/>
      <c r="G83" s="44"/>
    </row>
    <row r="84" spans="1:7" x14ac:dyDescent="0.2">
      <c r="A84" s="23" t="s">
        <v>52</v>
      </c>
      <c r="B84" s="56"/>
      <c r="C84" s="6"/>
      <c r="D84" s="56">
        <v>270284850</v>
      </c>
      <c r="E84" s="56">
        <f>+D84</f>
        <v>270284850</v>
      </c>
      <c r="F84" s="39"/>
      <c r="G84" s="44"/>
    </row>
    <row r="85" spans="1:7" x14ac:dyDescent="0.2">
      <c r="A85" s="23" t="s">
        <v>72</v>
      </c>
      <c r="B85" s="58">
        <v>0</v>
      </c>
      <c r="C85" s="6"/>
      <c r="D85" s="58"/>
      <c r="E85" s="58">
        <f>D85</f>
        <v>0</v>
      </c>
      <c r="F85" s="58"/>
      <c r="G85" s="44"/>
    </row>
    <row r="86" spans="1:7" x14ac:dyDescent="0.2">
      <c r="A86" s="19" t="s">
        <v>53</v>
      </c>
      <c r="B86" s="29">
        <f>SUM(B82:B85)</f>
        <v>0</v>
      </c>
      <c r="C86" s="29"/>
      <c r="D86" s="29">
        <f>SUM(D82:D85)</f>
        <v>1391556984</v>
      </c>
      <c r="E86" s="29">
        <f>SUM(E82:E85)</f>
        <v>1391556984</v>
      </c>
      <c r="F86" s="29">
        <f>SUM(F82:F85)</f>
        <v>0</v>
      </c>
      <c r="G86" s="44"/>
    </row>
    <row r="87" spans="1:7" ht="6.75" customHeight="1" x14ac:dyDescent="0.2">
      <c r="A87" s="23"/>
      <c r="B87" s="20"/>
      <c r="C87" s="21"/>
      <c r="D87" s="21"/>
      <c r="E87" s="25"/>
      <c r="F87" s="30"/>
      <c r="G87" s="44"/>
    </row>
    <row r="88" spans="1:7" x14ac:dyDescent="0.2">
      <c r="A88" s="19" t="s">
        <v>84</v>
      </c>
      <c r="B88" s="23"/>
      <c r="C88" s="23"/>
      <c r="D88" s="110"/>
      <c r="E88" s="110"/>
      <c r="F88" s="110"/>
      <c r="G88" s="44"/>
    </row>
    <row r="89" spans="1:7" ht="6.75" customHeight="1" x14ac:dyDescent="0.2">
      <c r="A89" s="23"/>
      <c r="B89" s="20"/>
      <c r="C89" s="21"/>
      <c r="D89" s="21"/>
      <c r="E89" s="25"/>
      <c r="F89" s="30"/>
      <c r="G89" s="44"/>
    </row>
    <row r="90" spans="1:7" x14ac:dyDescent="0.2">
      <c r="A90" s="23" t="s">
        <v>55</v>
      </c>
      <c r="B90" s="63"/>
      <c r="C90" s="29"/>
      <c r="D90" s="21">
        <v>470152452</v>
      </c>
      <c r="E90" s="56">
        <f>+D90</f>
        <v>470152452</v>
      </c>
      <c r="F90" s="21"/>
      <c r="G90" s="44"/>
    </row>
    <row r="91" spans="1:7" x14ac:dyDescent="0.2">
      <c r="A91" s="47" t="s">
        <v>79</v>
      </c>
      <c r="B91" s="63"/>
      <c r="C91" s="24"/>
      <c r="D91" s="111">
        <v>1131918556</v>
      </c>
      <c r="E91" s="58">
        <f>+D91</f>
        <v>1131918556</v>
      </c>
      <c r="F91" s="21"/>
      <c r="G91" s="44"/>
    </row>
    <row r="92" spans="1:7" x14ac:dyDescent="0.2">
      <c r="A92" s="23"/>
      <c r="B92" s="56"/>
      <c r="C92" s="29"/>
      <c r="D92" s="56"/>
      <c r="E92" s="56"/>
      <c r="F92" s="21"/>
      <c r="G92" s="44"/>
    </row>
    <row r="93" spans="1:7" x14ac:dyDescent="0.2">
      <c r="A93" s="19" t="s">
        <v>56</v>
      </c>
      <c r="B93" s="29">
        <f>SUM(B90:B91)</f>
        <v>0</v>
      </c>
      <c r="C93" s="29"/>
      <c r="D93" s="29">
        <f>SUM(D90:D91)</f>
        <v>1602071008</v>
      </c>
      <c r="E93" s="29">
        <f>SUM(E90:E91)</f>
        <v>1602071008</v>
      </c>
      <c r="F93" s="29">
        <f>SUM(F90:F90)</f>
        <v>0</v>
      </c>
      <c r="G93" s="44"/>
    </row>
    <row r="94" spans="1:7" x14ac:dyDescent="0.2">
      <c r="A94" s="19"/>
      <c r="B94" s="19"/>
      <c r="C94" s="29"/>
      <c r="D94" s="29"/>
      <c r="E94" s="29"/>
      <c r="F94" s="29"/>
      <c r="G94" s="44"/>
    </row>
    <row r="95" spans="1:7" ht="13.5" hidden="1" thickBot="1" x14ac:dyDescent="0.25">
      <c r="A95" s="9" t="s">
        <v>57</v>
      </c>
      <c r="B95" s="61"/>
      <c r="C95" s="12"/>
      <c r="D95" s="62">
        <f>+D117</f>
        <v>0</v>
      </c>
      <c r="E95" s="12">
        <f>+E117</f>
        <v>0</v>
      </c>
      <c r="F95" s="13">
        <f>+F117</f>
        <v>0</v>
      </c>
      <c r="G95" s="26"/>
    </row>
    <row r="96" spans="1:7" hidden="1" x14ac:dyDescent="0.2">
      <c r="A96" s="14" t="s">
        <v>22</v>
      </c>
      <c r="B96" s="15"/>
      <c r="C96" s="15"/>
      <c r="D96" s="23"/>
      <c r="E96" s="16"/>
      <c r="F96" s="17"/>
      <c r="G96" s="26"/>
    </row>
    <row r="97" spans="1:7" ht="6.75" hidden="1" customHeight="1" thickBot="1" x14ac:dyDescent="0.25">
      <c r="A97" s="23"/>
      <c r="B97" s="20"/>
      <c r="C97" s="21"/>
      <c r="D97" s="21"/>
      <c r="E97" s="22"/>
      <c r="F97" s="3"/>
      <c r="G97" s="26"/>
    </row>
    <row r="98" spans="1:7" hidden="1" x14ac:dyDescent="0.2">
      <c r="A98" s="19" t="s">
        <v>23</v>
      </c>
      <c r="B98" s="5"/>
      <c r="C98" s="6"/>
      <c r="D98" s="5"/>
      <c r="E98" s="3"/>
      <c r="F98" s="3"/>
      <c r="G98" s="26"/>
    </row>
    <row r="99" spans="1:7" hidden="1" x14ac:dyDescent="0.2">
      <c r="A99" s="23" t="s">
        <v>24</v>
      </c>
      <c r="B99" s="20"/>
      <c r="C99" s="29"/>
      <c r="D99" s="21"/>
      <c r="E99" s="38">
        <f>+D99-F99</f>
        <v>0</v>
      </c>
      <c r="F99" s="22"/>
      <c r="G99" s="26"/>
    </row>
    <row r="100" spans="1:7" hidden="1" x14ac:dyDescent="0.2">
      <c r="A100" s="23" t="s">
        <v>25</v>
      </c>
      <c r="B100" s="20"/>
      <c r="C100" s="29"/>
      <c r="D100" s="21"/>
      <c r="E100" s="38">
        <f t="shared" ref="E100:E105" si="2">+D100</f>
        <v>0</v>
      </c>
      <c r="F100" s="22"/>
      <c r="G100" s="26"/>
    </row>
    <row r="101" spans="1:7" hidden="1" x14ac:dyDescent="0.2">
      <c r="A101" s="23" t="s">
        <v>26</v>
      </c>
      <c r="B101" s="20"/>
      <c r="C101" s="29"/>
      <c r="D101" s="21"/>
      <c r="E101" s="38">
        <f t="shared" si="2"/>
        <v>0</v>
      </c>
      <c r="F101" s="22"/>
      <c r="G101" s="26"/>
    </row>
    <row r="102" spans="1:7" hidden="1" x14ac:dyDescent="0.2">
      <c r="A102" s="41" t="s">
        <v>27</v>
      </c>
      <c r="B102" s="20"/>
      <c r="C102" s="29"/>
      <c r="D102" s="21"/>
      <c r="E102" s="38">
        <f t="shared" si="2"/>
        <v>0</v>
      </c>
      <c r="F102" s="22"/>
      <c r="G102" s="26"/>
    </row>
    <row r="103" spans="1:7" hidden="1" x14ac:dyDescent="0.2">
      <c r="A103" s="41" t="s">
        <v>28</v>
      </c>
      <c r="B103" s="20"/>
      <c r="C103" s="29"/>
      <c r="D103" s="21"/>
      <c r="E103" s="38">
        <f t="shared" si="2"/>
        <v>0</v>
      </c>
      <c r="F103" s="22"/>
      <c r="G103" s="26"/>
    </row>
    <row r="104" spans="1:7" hidden="1" x14ac:dyDescent="0.2">
      <c r="A104" s="41" t="s">
        <v>29</v>
      </c>
      <c r="B104" s="20"/>
      <c r="C104" s="29"/>
      <c r="D104" s="42"/>
      <c r="E104" s="42">
        <f t="shared" si="2"/>
        <v>0</v>
      </c>
      <c r="F104" s="43"/>
      <c r="G104" s="26"/>
    </row>
    <row r="105" spans="1:7" hidden="1" x14ac:dyDescent="0.2">
      <c r="A105" s="23" t="s">
        <v>30</v>
      </c>
      <c r="B105" s="20"/>
      <c r="C105" s="21"/>
      <c r="D105" s="27">
        <v>0</v>
      </c>
      <c r="E105" s="43">
        <f t="shared" si="2"/>
        <v>0</v>
      </c>
      <c r="F105" s="43"/>
      <c r="G105" s="26"/>
    </row>
    <row r="106" spans="1:7" hidden="1" x14ac:dyDescent="0.2">
      <c r="A106" s="19" t="s">
        <v>31</v>
      </c>
      <c r="B106" s="20"/>
      <c r="C106" s="21"/>
      <c r="D106" s="29">
        <f>SUM(D102:D105)</f>
        <v>0</v>
      </c>
      <c r="E106" s="29">
        <f>SUM(E99:E105)</f>
        <v>0</v>
      </c>
      <c r="F106" s="29">
        <f>SUM(F99:F105)</f>
        <v>0</v>
      </c>
      <c r="G106" s="26"/>
    </row>
    <row r="107" spans="1:7" ht="6.75" hidden="1" customHeight="1" thickBot="1" x14ac:dyDescent="0.25">
      <c r="A107" s="23"/>
      <c r="B107" s="20"/>
      <c r="C107" s="21"/>
      <c r="D107" s="63"/>
      <c r="E107" s="22"/>
      <c r="F107" s="3"/>
      <c r="G107" s="26"/>
    </row>
    <row r="108" spans="1:7" hidden="1" x14ac:dyDescent="0.2">
      <c r="A108" s="19" t="s">
        <v>32</v>
      </c>
      <c r="B108" s="20"/>
      <c r="C108" s="29"/>
      <c r="D108" s="21"/>
      <c r="E108" s="38"/>
      <c r="F108" s="22"/>
      <c r="G108" s="26"/>
    </row>
    <row r="109" spans="1:7" hidden="1" x14ac:dyDescent="0.2">
      <c r="A109" s="41" t="s">
        <v>27</v>
      </c>
      <c r="B109" s="20"/>
      <c r="C109" s="29"/>
      <c r="D109" s="21"/>
      <c r="E109" s="38">
        <f t="shared" ref="E109:E114" si="3">+D109</f>
        <v>0</v>
      </c>
      <c r="F109" s="22"/>
      <c r="G109" s="26"/>
    </row>
    <row r="110" spans="1:7" hidden="1" x14ac:dyDescent="0.2">
      <c r="A110" s="41" t="s">
        <v>28</v>
      </c>
      <c r="B110" s="20"/>
      <c r="C110" s="29"/>
      <c r="D110" s="21"/>
      <c r="E110" s="38">
        <f t="shared" si="3"/>
        <v>0</v>
      </c>
      <c r="F110" s="22"/>
      <c r="G110" s="26"/>
    </row>
    <row r="111" spans="1:7" hidden="1" x14ac:dyDescent="0.2">
      <c r="A111" s="41" t="s">
        <v>29</v>
      </c>
      <c r="B111" s="20"/>
      <c r="C111" s="29"/>
      <c r="D111" s="21"/>
      <c r="E111" s="38">
        <f t="shared" si="3"/>
        <v>0</v>
      </c>
      <c r="F111" s="22"/>
      <c r="G111" s="26"/>
    </row>
    <row r="112" spans="1:7" hidden="1" x14ac:dyDescent="0.2">
      <c r="A112" s="41" t="s">
        <v>37</v>
      </c>
      <c r="B112" s="46"/>
      <c r="C112" s="34">
        <f>+C54</f>
        <v>0</v>
      </c>
      <c r="D112" s="21"/>
      <c r="E112" s="38">
        <f t="shared" si="3"/>
        <v>0</v>
      </c>
      <c r="F112" s="22"/>
      <c r="G112" s="26"/>
    </row>
    <row r="113" spans="1:7" hidden="1" x14ac:dyDescent="0.2">
      <c r="A113" s="41" t="s">
        <v>38</v>
      </c>
      <c r="B113" s="46"/>
      <c r="C113" s="34">
        <f>+C112</f>
        <v>0</v>
      </c>
      <c r="D113" s="21"/>
      <c r="E113" s="38">
        <f t="shared" si="3"/>
        <v>0</v>
      </c>
      <c r="F113" s="38"/>
      <c r="G113" s="26"/>
    </row>
    <row r="114" spans="1:7" s="51" customFormat="1" hidden="1" x14ac:dyDescent="0.2">
      <c r="A114" s="41" t="s">
        <v>39</v>
      </c>
      <c r="B114" s="64"/>
      <c r="C114" s="34">
        <f>+C57</f>
        <v>0</v>
      </c>
      <c r="D114" s="27"/>
      <c r="E114" s="27">
        <f t="shared" si="3"/>
        <v>0</v>
      </c>
      <c r="F114" s="27"/>
      <c r="G114" s="26"/>
    </row>
    <row r="115" spans="1:7" hidden="1" x14ac:dyDescent="0.2">
      <c r="A115" s="19" t="s">
        <v>40</v>
      </c>
      <c r="B115" s="28">
        <f>SUM(B109:B114)</f>
        <v>0</v>
      </c>
      <c r="C115" s="29"/>
      <c r="D115" s="29">
        <f>SUM(D109:D114)</f>
        <v>0</v>
      </c>
      <c r="E115" s="29">
        <f>SUM(E109:E114)</f>
        <v>0</v>
      </c>
      <c r="F115" s="29">
        <f>SUM(F109:F114)</f>
        <v>0</v>
      </c>
      <c r="G115" s="26"/>
    </row>
    <row r="116" spans="1:7" ht="6.75" hidden="1" customHeight="1" thickBot="1" x14ac:dyDescent="0.25">
      <c r="A116" s="23"/>
      <c r="B116" s="20"/>
      <c r="C116" s="21"/>
      <c r="D116" s="21"/>
      <c r="E116" s="22"/>
      <c r="F116" s="3"/>
      <c r="G116" s="26"/>
    </row>
    <row r="117" spans="1:7" hidden="1" x14ac:dyDescent="0.2">
      <c r="A117" s="52" t="s">
        <v>58</v>
      </c>
      <c r="B117" s="53"/>
      <c r="C117" s="53"/>
      <c r="D117" s="54">
        <f>+D115+D106</f>
        <v>0</v>
      </c>
      <c r="E117" s="55">
        <f>+E115+E106</f>
        <v>0</v>
      </c>
      <c r="F117" s="53">
        <f>+F115+F106</f>
        <v>0</v>
      </c>
      <c r="G117" s="26"/>
    </row>
    <row r="118" spans="1:7" ht="12.75" hidden="1" customHeight="1" thickBot="1" x14ac:dyDescent="0.25">
      <c r="A118" s="23"/>
      <c r="B118" s="20"/>
      <c r="C118" s="21"/>
      <c r="D118" s="21"/>
      <c r="E118" s="22"/>
      <c r="F118" s="3"/>
      <c r="G118" s="26"/>
    </row>
    <row r="119" spans="1:7" ht="6.75" hidden="1" customHeight="1" thickBot="1" x14ac:dyDescent="0.25">
      <c r="A119" s="23"/>
      <c r="B119" s="20"/>
      <c r="C119" s="21"/>
      <c r="D119" s="21"/>
      <c r="E119" s="22"/>
      <c r="F119" s="3"/>
      <c r="G119" s="26"/>
    </row>
    <row r="120" spans="1:7" ht="6.75" hidden="1" customHeight="1" thickBot="1" x14ac:dyDescent="0.25">
      <c r="A120" s="23"/>
      <c r="B120" s="20"/>
      <c r="C120" s="21"/>
      <c r="D120" s="21"/>
      <c r="E120" s="22"/>
      <c r="F120" s="3"/>
      <c r="G120" s="26"/>
    </row>
    <row r="121" spans="1:7" ht="6.75" hidden="1" customHeight="1" thickBot="1" x14ac:dyDescent="0.25">
      <c r="A121" s="23"/>
      <c r="B121" s="20"/>
      <c r="C121" s="21"/>
      <c r="D121" s="21"/>
      <c r="E121" s="22"/>
      <c r="F121" s="3"/>
      <c r="G121" s="26"/>
    </row>
    <row r="122" spans="1:7" ht="13.5" thickBot="1" x14ac:dyDescent="0.25">
      <c r="A122" s="65" t="s">
        <v>91</v>
      </c>
      <c r="B122" s="67"/>
      <c r="C122" s="66"/>
      <c r="D122" s="67">
        <f>+D32+D61+D79+D86+D93</f>
        <v>46908159233</v>
      </c>
      <c r="E122" s="67">
        <f>+E32+E61+E79+E86+E93</f>
        <v>46908159233</v>
      </c>
      <c r="F122" s="67">
        <f>+F95+F7</f>
        <v>0</v>
      </c>
      <c r="G122" s="26"/>
    </row>
    <row r="123" spans="1:7" ht="13.5" thickTop="1" x14ac:dyDescent="0.2">
      <c r="C123" s="26"/>
      <c r="D123" s="22"/>
      <c r="E123" s="22"/>
      <c r="F123" s="26"/>
      <c r="G123" s="26"/>
    </row>
    <row r="124" spans="1:7" x14ac:dyDescent="0.2">
      <c r="A124" s="2" t="s">
        <v>78</v>
      </c>
      <c r="F124" s="26"/>
      <c r="G124" s="26"/>
    </row>
    <row r="125" spans="1:7" x14ac:dyDescent="0.2">
      <c r="A125" s="2" t="s">
        <v>59</v>
      </c>
      <c r="F125" s="26"/>
      <c r="G125" s="26"/>
    </row>
    <row r="126" spans="1:7" x14ac:dyDescent="0.2">
      <c r="A126" s="88" t="s">
        <v>90</v>
      </c>
      <c r="D126" s="26"/>
      <c r="G126" s="26"/>
    </row>
    <row r="127" spans="1:7" x14ac:dyDescent="0.2">
      <c r="D127" s="26"/>
      <c r="G127" s="26"/>
    </row>
    <row r="128" spans="1:7" x14ac:dyDescent="0.2">
      <c r="D128" s="26"/>
      <c r="E128" s="83"/>
    </row>
    <row r="129" spans="1:7" ht="14.25" x14ac:dyDescent="0.2">
      <c r="A129" s="82"/>
      <c r="B129" s="26"/>
      <c r="D129" s="26"/>
      <c r="E129" s="90"/>
    </row>
    <row r="130" spans="1:7" ht="13.5" x14ac:dyDescent="0.25">
      <c r="A130" s="81"/>
      <c r="C130" s="83"/>
      <c r="D130" s="90"/>
      <c r="E130" s="89"/>
    </row>
    <row r="131" spans="1:7" x14ac:dyDescent="0.2">
      <c r="C131" s="83"/>
      <c r="D131" s="89"/>
      <c r="E131" s="90"/>
      <c r="F131" s="83"/>
      <c r="G131" s="90"/>
    </row>
    <row r="132" spans="1:7" x14ac:dyDescent="0.2">
      <c r="A132" s="68"/>
      <c r="C132" s="83"/>
      <c r="D132" s="90"/>
      <c r="E132" s="83"/>
      <c r="F132" s="83"/>
      <c r="G132" s="90"/>
    </row>
    <row r="133" spans="1:7" x14ac:dyDescent="0.2">
      <c r="A133" s="69"/>
      <c r="B133" s="69"/>
      <c r="C133" s="85"/>
      <c r="D133" s="84"/>
      <c r="E133" s="85"/>
      <c r="F133" s="69"/>
      <c r="G133" s="26"/>
    </row>
    <row r="134" spans="1:7" x14ac:dyDescent="0.2">
      <c r="A134" s="70"/>
      <c r="B134" s="69"/>
      <c r="C134" s="69"/>
      <c r="D134" s="84"/>
      <c r="E134" s="85"/>
      <c r="F134" s="69"/>
      <c r="G134" s="26"/>
    </row>
    <row r="135" spans="1:7" x14ac:dyDescent="0.2">
      <c r="A135" s="70"/>
      <c r="B135" s="69"/>
      <c r="C135" s="69"/>
      <c r="D135" s="84"/>
      <c r="E135" s="85"/>
      <c r="F135" s="69"/>
      <c r="G135" s="26"/>
    </row>
    <row r="136" spans="1:7" x14ac:dyDescent="0.2">
      <c r="A136" s="70"/>
      <c r="B136" s="69"/>
      <c r="C136" s="69"/>
      <c r="D136" s="84"/>
      <c r="E136" s="85"/>
      <c r="F136" s="69"/>
      <c r="G136" s="26"/>
    </row>
    <row r="137" spans="1:7" x14ac:dyDescent="0.2">
      <c r="A137" s="70"/>
      <c r="B137" s="69"/>
      <c r="C137" s="69"/>
      <c r="D137" s="84"/>
      <c r="E137" s="85"/>
      <c r="F137" s="69"/>
      <c r="G137" s="26"/>
    </row>
    <row r="138" spans="1:7" x14ac:dyDescent="0.2">
      <c r="D138" s="86"/>
      <c r="E138" s="83"/>
      <c r="G138" s="26"/>
    </row>
    <row r="139" spans="1:7" x14ac:dyDescent="0.2">
      <c r="G139" s="26"/>
    </row>
    <row r="140" spans="1:7" x14ac:dyDescent="0.2">
      <c r="G140" s="26"/>
    </row>
    <row r="141" spans="1:7" x14ac:dyDescent="0.2">
      <c r="G141" s="26"/>
    </row>
    <row r="142" spans="1:7" x14ac:dyDescent="0.2">
      <c r="G142" s="26"/>
    </row>
    <row r="143" spans="1:7" x14ac:dyDescent="0.2">
      <c r="G143" s="26"/>
    </row>
    <row r="144" spans="1:7" x14ac:dyDescent="0.2">
      <c r="G144" s="26"/>
    </row>
    <row r="145" spans="7:7" x14ac:dyDescent="0.2">
      <c r="G145" s="26"/>
    </row>
    <row r="146" spans="7:7" x14ac:dyDescent="0.2">
      <c r="G146" s="26"/>
    </row>
    <row r="147" spans="7:7" x14ac:dyDescent="0.2">
      <c r="G147" s="26"/>
    </row>
    <row r="148" spans="7:7" x14ac:dyDescent="0.2">
      <c r="G148" s="26"/>
    </row>
    <row r="149" spans="7:7" x14ac:dyDescent="0.2">
      <c r="G149" s="26"/>
    </row>
    <row r="150" spans="7:7" x14ac:dyDescent="0.2">
      <c r="G150" s="26"/>
    </row>
    <row r="151" spans="7:7" x14ac:dyDescent="0.2">
      <c r="G151" s="26"/>
    </row>
    <row r="152" spans="7:7" x14ac:dyDescent="0.2">
      <c r="G152" s="26"/>
    </row>
    <row r="153" spans="7:7" x14ac:dyDescent="0.2">
      <c r="G153" s="26"/>
    </row>
    <row r="154" spans="7:7" x14ac:dyDescent="0.2">
      <c r="G154" s="26"/>
    </row>
    <row r="155" spans="7:7" x14ac:dyDescent="0.2">
      <c r="G155" s="26"/>
    </row>
    <row r="156" spans="7:7" x14ac:dyDescent="0.2">
      <c r="G156" s="26"/>
    </row>
    <row r="157" spans="7:7" x14ac:dyDescent="0.2">
      <c r="G157" s="26"/>
    </row>
    <row r="158" spans="7:7" x14ac:dyDescent="0.2">
      <c r="G158" s="26"/>
    </row>
    <row r="159" spans="7:7" x14ac:dyDescent="0.2">
      <c r="G159" s="26"/>
    </row>
    <row r="160" spans="7:7" x14ac:dyDescent="0.2">
      <c r="G160" s="26"/>
    </row>
    <row r="161" spans="7:7" x14ac:dyDescent="0.2">
      <c r="G161" s="26"/>
    </row>
    <row r="162" spans="7:7" x14ac:dyDescent="0.2">
      <c r="G162" s="26"/>
    </row>
    <row r="163" spans="7:7" x14ac:dyDescent="0.2">
      <c r="G163" s="26"/>
    </row>
    <row r="164" spans="7:7" x14ac:dyDescent="0.2">
      <c r="G164" s="26"/>
    </row>
    <row r="165" spans="7:7" x14ac:dyDescent="0.2">
      <c r="G165" s="26"/>
    </row>
    <row r="166" spans="7:7" x14ac:dyDescent="0.2">
      <c r="G166" s="26"/>
    </row>
    <row r="167" spans="7:7" x14ac:dyDescent="0.2">
      <c r="G167" s="26"/>
    </row>
    <row r="168" spans="7:7" x14ac:dyDescent="0.2">
      <c r="G168" s="26"/>
    </row>
    <row r="169" spans="7:7" x14ac:dyDescent="0.2">
      <c r="G169" s="26"/>
    </row>
    <row r="170" spans="7:7" x14ac:dyDescent="0.2">
      <c r="G170" s="26"/>
    </row>
    <row r="171" spans="7:7" x14ac:dyDescent="0.2">
      <c r="G171" s="26"/>
    </row>
    <row r="172" spans="7:7" x14ac:dyDescent="0.2">
      <c r="G172" s="26"/>
    </row>
    <row r="173" spans="7:7" x14ac:dyDescent="0.2">
      <c r="G173" s="26"/>
    </row>
    <row r="174" spans="7:7" x14ac:dyDescent="0.2">
      <c r="G174" s="26"/>
    </row>
    <row r="175" spans="7:7" x14ac:dyDescent="0.2">
      <c r="G175" s="26"/>
    </row>
    <row r="176" spans="7:7" x14ac:dyDescent="0.2">
      <c r="G176" s="26"/>
    </row>
    <row r="177" spans="7:7" x14ac:dyDescent="0.2">
      <c r="G177" s="26"/>
    </row>
    <row r="178" spans="7:7" x14ac:dyDescent="0.2">
      <c r="G178" s="26"/>
    </row>
    <row r="179" spans="7:7" x14ac:dyDescent="0.2">
      <c r="G179" s="26"/>
    </row>
    <row r="180" spans="7:7" x14ac:dyDescent="0.2">
      <c r="G180" s="26"/>
    </row>
    <row r="181" spans="7:7" x14ac:dyDescent="0.2">
      <c r="G181" s="26"/>
    </row>
    <row r="182" spans="7:7" x14ac:dyDescent="0.2">
      <c r="G182" s="26"/>
    </row>
    <row r="183" spans="7:7" x14ac:dyDescent="0.2">
      <c r="G183" s="26"/>
    </row>
    <row r="184" spans="7:7" x14ac:dyDescent="0.2">
      <c r="G184" s="26"/>
    </row>
    <row r="185" spans="7:7" x14ac:dyDescent="0.2">
      <c r="G185" s="26"/>
    </row>
    <row r="186" spans="7:7" x14ac:dyDescent="0.2">
      <c r="G186" s="26"/>
    </row>
    <row r="187" spans="7:7" x14ac:dyDescent="0.2">
      <c r="G187" s="26"/>
    </row>
    <row r="188" spans="7:7" x14ac:dyDescent="0.2">
      <c r="G188" s="26"/>
    </row>
    <row r="189" spans="7:7" x14ac:dyDescent="0.2">
      <c r="G189" s="26"/>
    </row>
    <row r="190" spans="7:7" x14ac:dyDescent="0.2">
      <c r="G190" s="26"/>
    </row>
    <row r="191" spans="7:7" x14ac:dyDescent="0.2">
      <c r="G191" s="26"/>
    </row>
    <row r="192" spans="7:7" x14ac:dyDescent="0.2">
      <c r="G192" s="26"/>
    </row>
    <row r="193" spans="7:7" x14ac:dyDescent="0.2">
      <c r="G193" s="26"/>
    </row>
    <row r="194" spans="7:7" x14ac:dyDescent="0.2">
      <c r="G194" s="26"/>
    </row>
    <row r="195" spans="7:7" x14ac:dyDescent="0.2">
      <c r="G195" s="26"/>
    </row>
    <row r="196" spans="7:7" x14ac:dyDescent="0.2">
      <c r="G196" s="26"/>
    </row>
    <row r="197" spans="7:7" x14ac:dyDescent="0.2">
      <c r="G197" s="26"/>
    </row>
    <row r="198" spans="7:7" x14ac:dyDescent="0.2">
      <c r="G198" s="26"/>
    </row>
    <row r="199" spans="7:7" x14ac:dyDescent="0.2">
      <c r="G199" s="26"/>
    </row>
    <row r="200" spans="7:7" x14ac:dyDescent="0.2">
      <c r="G200" s="26"/>
    </row>
    <row r="201" spans="7:7" x14ac:dyDescent="0.2">
      <c r="G201" s="26"/>
    </row>
    <row r="202" spans="7:7" x14ac:dyDescent="0.2">
      <c r="G202" s="26"/>
    </row>
    <row r="203" spans="7:7" x14ac:dyDescent="0.2">
      <c r="G203" s="26"/>
    </row>
    <row r="204" spans="7:7" x14ac:dyDescent="0.2">
      <c r="G204" s="26"/>
    </row>
    <row r="205" spans="7:7" x14ac:dyDescent="0.2">
      <c r="G205" s="26"/>
    </row>
    <row r="206" spans="7:7" x14ac:dyDescent="0.2">
      <c r="G206" s="26"/>
    </row>
    <row r="207" spans="7:7" x14ac:dyDescent="0.2">
      <c r="G207" s="26"/>
    </row>
    <row r="208" spans="7:7" x14ac:dyDescent="0.2">
      <c r="G208" s="26"/>
    </row>
    <row r="209" spans="7:7" x14ac:dyDescent="0.2">
      <c r="G209" s="26"/>
    </row>
    <row r="210" spans="7:7" x14ac:dyDescent="0.2">
      <c r="G210" s="26"/>
    </row>
    <row r="211" spans="7:7" x14ac:dyDescent="0.2">
      <c r="G211" s="26"/>
    </row>
    <row r="212" spans="7:7" x14ac:dyDescent="0.2">
      <c r="G212" s="26"/>
    </row>
    <row r="213" spans="7:7" x14ac:dyDescent="0.2">
      <c r="G213" s="26"/>
    </row>
    <row r="214" spans="7:7" x14ac:dyDescent="0.2">
      <c r="G214" s="26"/>
    </row>
    <row r="215" spans="7:7" x14ac:dyDescent="0.2">
      <c r="G215" s="26"/>
    </row>
    <row r="216" spans="7:7" x14ac:dyDescent="0.2">
      <c r="G216" s="26"/>
    </row>
    <row r="217" spans="7:7" x14ac:dyDescent="0.2">
      <c r="G217" s="26"/>
    </row>
    <row r="218" spans="7:7" x14ac:dyDescent="0.2">
      <c r="G218" s="26"/>
    </row>
    <row r="219" spans="7:7" x14ac:dyDescent="0.2">
      <c r="G219" s="26"/>
    </row>
    <row r="220" spans="7:7" x14ac:dyDescent="0.2">
      <c r="G220" s="26"/>
    </row>
    <row r="221" spans="7:7" x14ac:dyDescent="0.2">
      <c r="G221" s="26"/>
    </row>
    <row r="222" spans="7:7" x14ac:dyDescent="0.2">
      <c r="G222" s="26"/>
    </row>
    <row r="223" spans="7:7" x14ac:dyDescent="0.2">
      <c r="G223" s="26"/>
    </row>
    <row r="224" spans="7:7" x14ac:dyDescent="0.2">
      <c r="G224" s="26"/>
    </row>
    <row r="225" spans="7:7" x14ac:dyDescent="0.2">
      <c r="G225" s="26"/>
    </row>
    <row r="226" spans="7:7" x14ac:dyDescent="0.2">
      <c r="G226" s="26"/>
    </row>
    <row r="227" spans="7:7" x14ac:dyDescent="0.2">
      <c r="G227" s="26"/>
    </row>
    <row r="228" spans="7:7" x14ac:dyDescent="0.2">
      <c r="G228" s="26"/>
    </row>
    <row r="229" spans="7:7" x14ac:dyDescent="0.2">
      <c r="G229" s="26"/>
    </row>
    <row r="230" spans="7:7" x14ac:dyDescent="0.2">
      <c r="G230" s="26"/>
    </row>
    <row r="231" spans="7:7" x14ac:dyDescent="0.2">
      <c r="G231" s="26"/>
    </row>
    <row r="232" spans="7:7" x14ac:dyDescent="0.2">
      <c r="G232" s="26"/>
    </row>
    <row r="233" spans="7:7" x14ac:dyDescent="0.2">
      <c r="G233" s="26"/>
    </row>
    <row r="234" spans="7:7" x14ac:dyDescent="0.2">
      <c r="G234" s="26"/>
    </row>
    <row r="235" spans="7:7" x14ac:dyDescent="0.2">
      <c r="G235" s="26"/>
    </row>
    <row r="236" spans="7:7" x14ac:dyDescent="0.2">
      <c r="G236" s="26"/>
    </row>
    <row r="237" spans="7:7" x14ac:dyDescent="0.2">
      <c r="G237" s="26"/>
    </row>
    <row r="238" spans="7:7" x14ac:dyDescent="0.2">
      <c r="G238" s="26"/>
    </row>
    <row r="239" spans="7:7" x14ac:dyDescent="0.2">
      <c r="G239" s="26"/>
    </row>
    <row r="240" spans="7:7" x14ac:dyDescent="0.2">
      <c r="G240" s="26"/>
    </row>
    <row r="241" spans="7:7" x14ac:dyDescent="0.2">
      <c r="G241" s="26"/>
    </row>
    <row r="242" spans="7:7" x14ac:dyDescent="0.2">
      <c r="G242" s="26"/>
    </row>
    <row r="243" spans="7:7" x14ac:dyDescent="0.2">
      <c r="G243" s="26"/>
    </row>
    <row r="244" spans="7:7" x14ac:dyDescent="0.2">
      <c r="G244" s="26"/>
    </row>
    <row r="245" spans="7:7" x14ac:dyDescent="0.2">
      <c r="G245" s="26"/>
    </row>
    <row r="246" spans="7:7" x14ac:dyDescent="0.2">
      <c r="G246" s="26"/>
    </row>
    <row r="247" spans="7:7" x14ac:dyDescent="0.2">
      <c r="G247" s="26"/>
    </row>
    <row r="248" spans="7:7" x14ac:dyDescent="0.2">
      <c r="G248" s="26"/>
    </row>
    <row r="249" spans="7:7" x14ac:dyDescent="0.2">
      <c r="G249" s="26"/>
    </row>
    <row r="250" spans="7:7" x14ac:dyDescent="0.2">
      <c r="G250" s="26"/>
    </row>
    <row r="251" spans="7:7" x14ac:dyDescent="0.2">
      <c r="G251" s="26"/>
    </row>
    <row r="252" spans="7:7" x14ac:dyDescent="0.2">
      <c r="G252" s="26"/>
    </row>
    <row r="253" spans="7:7" x14ac:dyDescent="0.2">
      <c r="G253" s="26"/>
    </row>
    <row r="254" spans="7:7" x14ac:dyDescent="0.2">
      <c r="G254" s="26"/>
    </row>
    <row r="255" spans="7:7" x14ac:dyDescent="0.2">
      <c r="G255" s="26"/>
    </row>
    <row r="256" spans="7:7" x14ac:dyDescent="0.2">
      <c r="G256" s="26"/>
    </row>
    <row r="257" spans="7:7" x14ac:dyDescent="0.2">
      <c r="G257" s="26"/>
    </row>
    <row r="258" spans="7:7" x14ac:dyDescent="0.2">
      <c r="G258" s="26"/>
    </row>
    <row r="259" spans="7:7" x14ac:dyDescent="0.2">
      <c r="G259" s="26"/>
    </row>
    <row r="260" spans="7:7" x14ac:dyDescent="0.2">
      <c r="G260" s="26"/>
    </row>
    <row r="261" spans="7:7" x14ac:dyDescent="0.2">
      <c r="G261" s="26"/>
    </row>
    <row r="262" spans="7:7" x14ac:dyDescent="0.2">
      <c r="G262" s="26"/>
    </row>
    <row r="263" spans="7:7" x14ac:dyDescent="0.2">
      <c r="G263" s="26"/>
    </row>
    <row r="264" spans="7:7" x14ac:dyDescent="0.2">
      <c r="G264" s="26"/>
    </row>
    <row r="265" spans="7:7" x14ac:dyDescent="0.2">
      <c r="G265" s="26"/>
    </row>
    <row r="266" spans="7:7" x14ac:dyDescent="0.2">
      <c r="G266" s="26"/>
    </row>
    <row r="267" spans="7:7" x14ac:dyDescent="0.2">
      <c r="G267" s="26"/>
    </row>
    <row r="268" spans="7:7" x14ac:dyDescent="0.2">
      <c r="G268" s="26"/>
    </row>
    <row r="269" spans="7:7" x14ac:dyDescent="0.2">
      <c r="G269" s="26"/>
    </row>
    <row r="270" spans="7:7" x14ac:dyDescent="0.2">
      <c r="G270" s="26"/>
    </row>
    <row r="271" spans="7:7" x14ac:dyDescent="0.2">
      <c r="G271" s="26"/>
    </row>
    <row r="272" spans="7:7" x14ac:dyDescent="0.2">
      <c r="G272" s="26"/>
    </row>
    <row r="273" spans="7:7" x14ac:dyDescent="0.2">
      <c r="G273" s="26"/>
    </row>
    <row r="274" spans="7:7" x14ac:dyDescent="0.2">
      <c r="G274" s="26"/>
    </row>
    <row r="275" spans="7:7" x14ac:dyDescent="0.2">
      <c r="G275" s="26"/>
    </row>
    <row r="276" spans="7:7" x14ac:dyDescent="0.2">
      <c r="G276" s="26"/>
    </row>
    <row r="277" spans="7:7" x14ac:dyDescent="0.2">
      <c r="G277" s="26"/>
    </row>
    <row r="278" spans="7:7" x14ac:dyDescent="0.2">
      <c r="G278" s="26"/>
    </row>
    <row r="279" spans="7:7" x14ac:dyDescent="0.2">
      <c r="G279" s="26"/>
    </row>
    <row r="280" spans="7:7" x14ac:dyDescent="0.2">
      <c r="G280" s="26"/>
    </row>
    <row r="281" spans="7:7" x14ac:dyDescent="0.2">
      <c r="G281" s="26"/>
    </row>
    <row r="282" spans="7:7" x14ac:dyDescent="0.2">
      <c r="G282" s="26"/>
    </row>
    <row r="283" spans="7:7" x14ac:dyDescent="0.2">
      <c r="G283" s="26"/>
    </row>
    <row r="284" spans="7:7" x14ac:dyDescent="0.2">
      <c r="G284" s="26"/>
    </row>
    <row r="285" spans="7:7" x14ac:dyDescent="0.2">
      <c r="G285" s="26"/>
    </row>
    <row r="286" spans="7:7" x14ac:dyDescent="0.2">
      <c r="G286" s="26"/>
    </row>
    <row r="287" spans="7:7" x14ac:dyDescent="0.2">
      <c r="G287" s="26"/>
    </row>
    <row r="288" spans="7:7" x14ac:dyDescent="0.2">
      <c r="G288" s="26"/>
    </row>
    <row r="289" spans="7:7" x14ac:dyDescent="0.2">
      <c r="G289" s="26"/>
    </row>
    <row r="290" spans="7:7" x14ac:dyDescent="0.2">
      <c r="G290" s="26"/>
    </row>
    <row r="291" spans="7:7" x14ac:dyDescent="0.2">
      <c r="G291" s="26"/>
    </row>
    <row r="292" spans="7:7" x14ac:dyDescent="0.2">
      <c r="G292" s="26"/>
    </row>
    <row r="293" spans="7:7" x14ac:dyDescent="0.2">
      <c r="G293" s="26"/>
    </row>
    <row r="294" spans="7:7" x14ac:dyDescent="0.2">
      <c r="G294" s="26"/>
    </row>
    <row r="295" spans="7:7" x14ac:dyDescent="0.2">
      <c r="G295" s="26"/>
    </row>
    <row r="296" spans="7:7" x14ac:dyDescent="0.2">
      <c r="G296" s="26"/>
    </row>
    <row r="297" spans="7:7" x14ac:dyDescent="0.2">
      <c r="G297" s="26"/>
    </row>
    <row r="298" spans="7:7" x14ac:dyDescent="0.2">
      <c r="G298" s="26"/>
    </row>
    <row r="299" spans="7:7" x14ac:dyDescent="0.2">
      <c r="G299" s="26"/>
    </row>
    <row r="300" spans="7:7" x14ac:dyDescent="0.2">
      <c r="G300" s="26"/>
    </row>
    <row r="301" spans="7:7" x14ac:dyDescent="0.2">
      <c r="G301" s="26"/>
    </row>
    <row r="302" spans="7:7" x14ac:dyDescent="0.2">
      <c r="G302" s="26"/>
    </row>
    <row r="303" spans="7:7" x14ac:dyDescent="0.2">
      <c r="G303" s="26"/>
    </row>
    <row r="304" spans="7:7" x14ac:dyDescent="0.2">
      <c r="G304" s="26"/>
    </row>
    <row r="305" spans="7:7" x14ac:dyDescent="0.2">
      <c r="G305" s="26"/>
    </row>
    <row r="306" spans="7:7" x14ac:dyDescent="0.2">
      <c r="G306" s="26"/>
    </row>
    <row r="307" spans="7:7" x14ac:dyDescent="0.2">
      <c r="G307" s="26"/>
    </row>
    <row r="308" spans="7:7" x14ac:dyDescent="0.2">
      <c r="G308" s="26"/>
    </row>
    <row r="309" spans="7:7" x14ac:dyDescent="0.2">
      <c r="G309" s="26"/>
    </row>
    <row r="310" spans="7:7" x14ac:dyDescent="0.2">
      <c r="G310" s="26"/>
    </row>
    <row r="311" spans="7:7" x14ac:dyDescent="0.2">
      <c r="G311" s="26"/>
    </row>
    <row r="312" spans="7:7" x14ac:dyDescent="0.2">
      <c r="G312" s="26"/>
    </row>
    <row r="313" spans="7:7" x14ac:dyDescent="0.2">
      <c r="G313" s="26"/>
    </row>
    <row r="314" spans="7:7" x14ac:dyDescent="0.2">
      <c r="G314" s="26"/>
    </row>
    <row r="315" spans="7:7" x14ac:dyDescent="0.2">
      <c r="G315" s="26"/>
    </row>
    <row r="316" spans="7:7" x14ac:dyDescent="0.2">
      <c r="G316" s="26"/>
    </row>
    <row r="317" spans="7:7" x14ac:dyDescent="0.2">
      <c r="G317" s="26"/>
    </row>
    <row r="318" spans="7:7" x14ac:dyDescent="0.2">
      <c r="G318" s="26"/>
    </row>
    <row r="319" spans="7:7" x14ac:dyDescent="0.2">
      <c r="G319" s="26"/>
    </row>
    <row r="320" spans="7:7" x14ac:dyDescent="0.2">
      <c r="G320" s="26"/>
    </row>
    <row r="321" spans="7:7" x14ac:dyDescent="0.2">
      <c r="G321" s="26"/>
    </row>
    <row r="322" spans="7:7" x14ac:dyDescent="0.2">
      <c r="G322" s="26"/>
    </row>
    <row r="323" spans="7:7" x14ac:dyDescent="0.2">
      <c r="G323" s="26"/>
    </row>
    <row r="324" spans="7:7" x14ac:dyDescent="0.2">
      <c r="G324" s="26"/>
    </row>
    <row r="325" spans="7:7" x14ac:dyDescent="0.2">
      <c r="G325" s="26"/>
    </row>
    <row r="326" spans="7:7" x14ac:dyDescent="0.2">
      <c r="G326" s="26"/>
    </row>
    <row r="327" spans="7:7" x14ac:dyDescent="0.2">
      <c r="G327" s="26"/>
    </row>
    <row r="328" spans="7:7" x14ac:dyDescent="0.2">
      <c r="G328" s="26"/>
    </row>
    <row r="329" spans="7:7" x14ac:dyDescent="0.2">
      <c r="G329" s="26"/>
    </row>
    <row r="330" spans="7:7" x14ac:dyDescent="0.2">
      <c r="G330" s="26"/>
    </row>
    <row r="331" spans="7:7" x14ac:dyDescent="0.2">
      <c r="G331" s="26"/>
    </row>
    <row r="332" spans="7:7" x14ac:dyDescent="0.2">
      <c r="G332" s="26"/>
    </row>
    <row r="333" spans="7:7" x14ac:dyDescent="0.2">
      <c r="G333" s="26"/>
    </row>
    <row r="334" spans="7:7" x14ac:dyDescent="0.2">
      <c r="G334" s="26"/>
    </row>
    <row r="335" spans="7:7" x14ac:dyDescent="0.2">
      <c r="G335" s="26"/>
    </row>
    <row r="336" spans="7:7" x14ac:dyDescent="0.2">
      <c r="G336" s="26"/>
    </row>
    <row r="337" spans="7:7" x14ac:dyDescent="0.2">
      <c r="G337" s="26"/>
    </row>
    <row r="338" spans="7:7" x14ac:dyDescent="0.2">
      <c r="G338" s="26"/>
    </row>
    <row r="339" spans="7:7" x14ac:dyDescent="0.2">
      <c r="G339" s="26"/>
    </row>
    <row r="340" spans="7:7" x14ac:dyDescent="0.2">
      <c r="G340" s="26"/>
    </row>
    <row r="341" spans="7:7" x14ac:dyDescent="0.2">
      <c r="G341" s="26"/>
    </row>
    <row r="342" spans="7:7" x14ac:dyDescent="0.2">
      <c r="G342" s="26"/>
    </row>
    <row r="343" spans="7:7" x14ac:dyDescent="0.2">
      <c r="G343" s="26"/>
    </row>
    <row r="344" spans="7:7" x14ac:dyDescent="0.2">
      <c r="G344" s="26"/>
    </row>
    <row r="345" spans="7:7" x14ac:dyDescent="0.2">
      <c r="G345" s="26"/>
    </row>
    <row r="346" spans="7:7" x14ac:dyDescent="0.2">
      <c r="G346" s="26"/>
    </row>
    <row r="347" spans="7:7" x14ac:dyDescent="0.2">
      <c r="G347" s="26"/>
    </row>
    <row r="348" spans="7:7" x14ac:dyDescent="0.2">
      <c r="G348" s="26"/>
    </row>
    <row r="349" spans="7:7" x14ac:dyDescent="0.2">
      <c r="G349" s="26"/>
    </row>
    <row r="350" spans="7:7" x14ac:dyDescent="0.2">
      <c r="G350" s="26"/>
    </row>
    <row r="351" spans="7:7" x14ac:dyDescent="0.2">
      <c r="G351" s="26"/>
    </row>
    <row r="352" spans="7:7" x14ac:dyDescent="0.2">
      <c r="G352" s="26"/>
    </row>
    <row r="353" spans="7:7" x14ac:dyDescent="0.2">
      <c r="G353" s="26"/>
    </row>
    <row r="354" spans="7:7" x14ac:dyDescent="0.2">
      <c r="G354" s="26"/>
    </row>
    <row r="355" spans="7:7" x14ac:dyDescent="0.2">
      <c r="G355" s="26"/>
    </row>
    <row r="356" spans="7:7" x14ac:dyDescent="0.2">
      <c r="G356" s="26"/>
    </row>
    <row r="357" spans="7:7" x14ac:dyDescent="0.2">
      <c r="G357" s="26"/>
    </row>
    <row r="358" spans="7:7" x14ac:dyDescent="0.2">
      <c r="G358" s="26"/>
    </row>
    <row r="359" spans="7:7" x14ac:dyDescent="0.2">
      <c r="G359" s="26"/>
    </row>
    <row r="360" spans="7:7" x14ac:dyDescent="0.2">
      <c r="G360" s="26"/>
    </row>
    <row r="361" spans="7:7" x14ac:dyDescent="0.2">
      <c r="G361" s="26"/>
    </row>
    <row r="362" spans="7:7" x14ac:dyDescent="0.2">
      <c r="G362" s="26"/>
    </row>
    <row r="363" spans="7:7" x14ac:dyDescent="0.2">
      <c r="G363" s="26"/>
    </row>
    <row r="364" spans="7:7" x14ac:dyDescent="0.2">
      <c r="G364" s="26"/>
    </row>
    <row r="365" spans="7:7" x14ac:dyDescent="0.2">
      <c r="G365" s="26"/>
    </row>
    <row r="366" spans="7:7" x14ac:dyDescent="0.2">
      <c r="G366" s="26"/>
    </row>
    <row r="367" spans="7:7" x14ac:dyDescent="0.2">
      <c r="G367" s="26"/>
    </row>
    <row r="368" spans="7:7" x14ac:dyDescent="0.2">
      <c r="G368" s="26"/>
    </row>
    <row r="369" spans="7:7" x14ac:dyDescent="0.2">
      <c r="G369" s="26"/>
    </row>
    <row r="370" spans="7:7" x14ac:dyDescent="0.2">
      <c r="G370" s="26"/>
    </row>
    <row r="371" spans="7:7" x14ac:dyDescent="0.2">
      <c r="G371" s="26"/>
    </row>
    <row r="372" spans="7:7" x14ac:dyDescent="0.2">
      <c r="G372" s="26"/>
    </row>
    <row r="373" spans="7:7" x14ac:dyDescent="0.2">
      <c r="G373" s="26"/>
    </row>
    <row r="374" spans="7:7" x14ac:dyDescent="0.2">
      <c r="G374" s="26"/>
    </row>
    <row r="375" spans="7:7" x14ac:dyDescent="0.2">
      <c r="G375" s="26"/>
    </row>
    <row r="376" spans="7:7" x14ac:dyDescent="0.2">
      <c r="G376" s="26"/>
    </row>
    <row r="377" spans="7:7" x14ac:dyDescent="0.2">
      <c r="G377" s="26"/>
    </row>
    <row r="378" spans="7:7" x14ac:dyDescent="0.2">
      <c r="G378" s="26"/>
    </row>
    <row r="379" spans="7:7" x14ac:dyDescent="0.2">
      <c r="G379" s="26"/>
    </row>
    <row r="380" spans="7:7" x14ac:dyDescent="0.2">
      <c r="G380" s="26"/>
    </row>
    <row r="381" spans="7:7" x14ac:dyDescent="0.2">
      <c r="G381" s="26"/>
    </row>
    <row r="382" spans="7:7" x14ac:dyDescent="0.2">
      <c r="G382" s="26"/>
    </row>
    <row r="383" spans="7:7" x14ac:dyDescent="0.2">
      <c r="G383" s="26"/>
    </row>
    <row r="384" spans="7:7" x14ac:dyDescent="0.2">
      <c r="G384" s="26"/>
    </row>
    <row r="385" spans="7:7" x14ac:dyDescent="0.2">
      <c r="G385" s="26"/>
    </row>
    <row r="386" spans="7:7" x14ac:dyDescent="0.2">
      <c r="G386" s="26"/>
    </row>
    <row r="387" spans="7:7" x14ac:dyDescent="0.2">
      <c r="G387" s="26"/>
    </row>
    <row r="388" spans="7:7" x14ac:dyDescent="0.2">
      <c r="G388" s="26"/>
    </row>
    <row r="389" spans="7:7" x14ac:dyDescent="0.2">
      <c r="G389" s="26"/>
    </row>
    <row r="390" spans="7:7" x14ac:dyDescent="0.2">
      <c r="G390" s="26"/>
    </row>
    <row r="391" spans="7:7" x14ac:dyDescent="0.2">
      <c r="G391" s="26"/>
    </row>
    <row r="392" spans="7:7" x14ac:dyDescent="0.2">
      <c r="G392" s="26"/>
    </row>
    <row r="393" spans="7:7" x14ac:dyDescent="0.2">
      <c r="G393" s="26"/>
    </row>
    <row r="394" spans="7:7" x14ac:dyDescent="0.2">
      <c r="G394" s="26"/>
    </row>
    <row r="395" spans="7:7" x14ac:dyDescent="0.2">
      <c r="G395" s="26"/>
    </row>
    <row r="396" spans="7:7" x14ac:dyDescent="0.2">
      <c r="G396" s="26"/>
    </row>
    <row r="397" spans="7:7" x14ac:dyDescent="0.2">
      <c r="G397" s="26"/>
    </row>
    <row r="398" spans="7:7" x14ac:dyDescent="0.2">
      <c r="G398" s="26"/>
    </row>
    <row r="399" spans="7:7" x14ac:dyDescent="0.2">
      <c r="G399" s="26"/>
    </row>
    <row r="400" spans="7:7" x14ac:dyDescent="0.2">
      <c r="G400" s="26"/>
    </row>
    <row r="401" spans="7:7" x14ac:dyDescent="0.2">
      <c r="G401" s="26"/>
    </row>
    <row r="402" spans="7:7" x14ac:dyDescent="0.2">
      <c r="G402" s="26"/>
    </row>
    <row r="403" spans="7:7" x14ac:dyDescent="0.2">
      <c r="G403" s="26"/>
    </row>
    <row r="404" spans="7:7" x14ac:dyDescent="0.2">
      <c r="G404" s="26"/>
    </row>
    <row r="405" spans="7:7" x14ac:dyDescent="0.2">
      <c r="G405" s="26"/>
    </row>
    <row r="406" spans="7:7" x14ac:dyDescent="0.2">
      <c r="G406" s="26"/>
    </row>
    <row r="407" spans="7:7" x14ac:dyDescent="0.2">
      <c r="G407" s="26"/>
    </row>
    <row r="408" spans="7:7" x14ac:dyDescent="0.2">
      <c r="G408" s="26"/>
    </row>
    <row r="409" spans="7:7" x14ac:dyDescent="0.2">
      <c r="G409" s="26"/>
    </row>
    <row r="410" spans="7:7" x14ac:dyDescent="0.2">
      <c r="G410" s="26"/>
    </row>
    <row r="411" spans="7:7" x14ac:dyDescent="0.2">
      <c r="G411" s="26"/>
    </row>
    <row r="412" spans="7:7" x14ac:dyDescent="0.2">
      <c r="G412" s="26"/>
    </row>
    <row r="413" spans="7:7" x14ac:dyDescent="0.2">
      <c r="G413" s="26"/>
    </row>
    <row r="414" spans="7:7" x14ac:dyDescent="0.2">
      <c r="G414" s="26"/>
    </row>
    <row r="415" spans="7:7" x14ac:dyDescent="0.2">
      <c r="G415" s="26"/>
    </row>
    <row r="416" spans="7:7" x14ac:dyDescent="0.2">
      <c r="G416" s="26"/>
    </row>
    <row r="417" spans="7:7" x14ac:dyDescent="0.2">
      <c r="G417" s="26"/>
    </row>
    <row r="418" spans="7:7" x14ac:dyDescent="0.2">
      <c r="G418" s="26"/>
    </row>
    <row r="419" spans="7:7" x14ac:dyDescent="0.2">
      <c r="G419" s="26"/>
    </row>
    <row r="420" spans="7:7" x14ac:dyDescent="0.2">
      <c r="G420" s="26"/>
    </row>
    <row r="421" spans="7:7" x14ac:dyDescent="0.2">
      <c r="G421" s="26"/>
    </row>
    <row r="422" spans="7:7" x14ac:dyDescent="0.2">
      <c r="G422" s="26"/>
    </row>
    <row r="423" spans="7:7" x14ac:dyDescent="0.2">
      <c r="G423" s="26"/>
    </row>
    <row r="424" spans="7:7" x14ac:dyDescent="0.2">
      <c r="G424" s="26"/>
    </row>
    <row r="425" spans="7:7" x14ac:dyDescent="0.2">
      <c r="G425" s="26"/>
    </row>
    <row r="426" spans="7:7" x14ac:dyDescent="0.2">
      <c r="G426" s="26"/>
    </row>
    <row r="427" spans="7:7" x14ac:dyDescent="0.2">
      <c r="G427" s="26"/>
    </row>
    <row r="428" spans="7:7" x14ac:dyDescent="0.2">
      <c r="G428" s="26"/>
    </row>
    <row r="429" spans="7:7" x14ac:dyDescent="0.2">
      <c r="G429" s="26"/>
    </row>
    <row r="430" spans="7:7" x14ac:dyDescent="0.2">
      <c r="G430" s="26"/>
    </row>
    <row r="431" spans="7:7" x14ac:dyDescent="0.2">
      <c r="G431" s="26"/>
    </row>
    <row r="432" spans="7:7" x14ac:dyDescent="0.2">
      <c r="G432" s="26"/>
    </row>
    <row r="433" spans="7:7" x14ac:dyDescent="0.2">
      <c r="G433" s="26"/>
    </row>
    <row r="434" spans="7:7" x14ac:dyDescent="0.2">
      <c r="G434" s="26"/>
    </row>
    <row r="435" spans="7:7" x14ac:dyDescent="0.2">
      <c r="G435" s="26"/>
    </row>
    <row r="436" spans="7:7" x14ac:dyDescent="0.2">
      <c r="G436" s="26"/>
    </row>
    <row r="437" spans="7:7" x14ac:dyDescent="0.2">
      <c r="G437" s="26"/>
    </row>
    <row r="438" spans="7:7" x14ac:dyDescent="0.2">
      <c r="G438" s="26"/>
    </row>
    <row r="439" spans="7:7" x14ac:dyDescent="0.2">
      <c r="G439" s="26"/>
    </row>
    <row r="440" spans="7:7" x14ac:dyDescent="0.2">
      <c r="G440" s="26"/>
    </row>
    <row r="441" spans="7:7" x14ac:dyDescent="0.2">
      <c r="G441" s="26"/>
    </row>
    <row r="442" spans="7:7" x14ac:dyDescent="0.2">
      <c r="G442" s="26"/>
    </row>
    <row r="443" spans="7:7" x14ac:dyDescent="0.2">
      <c r="G443" s="26"/>
    </row>
    <row r="444" spans="7:7" x14ac:dyDescent="0.2">
      <c r="G444" s="26"/>
    </row>
    <row r="445" spans="7:7" x14ac:dyDescent="0.2">
      <c r="G445" s="26"/>
    </row>
    <row r="446" spans="7:7" x14ac:dyDescent="0.2">
      <c r="G446" s="26"/>
    </row>
    <row r="447" spans="7:7" x14ac:dyDescent="0.2">
      <c r="G447" s="26"/>
    </row>
    <row r="448" spans="7:7" x14ac:dyDescent="0.2">
      <c r="G448" s="26"/>
    </row>
    <row r="449" spans="7:7" x14ac:dyDescent="0.2">
      <c r="G449" s="26"/>
    </row>
    <row r="450" spans="7:7" x14ac:dyDescent="0.2">
      <c r="G450" s="26"/>
    </row>
    <row r="451" spans="7:7" x14ac:dyDescent="0.2">
      <c r="G451" s="26"/>
    </row>
    <row r="452" spans="7:7" x14ac:dyDescent="0.2">
      <c r="G452" s="26"/>
    </row>
    <row r="453" spans="7:7" x14ac:dyDescent="0.2">
      <c r="G453" s="26"/>
    </row>
    <row r="454" spans="7:7" x14ac:dyDescent="0.2">
      <c r="G454" s="26"/>
    </row>
    <row r="455" spans="7:7" x14ac:dyDescent="0.2">
      <c r="G455" s="26"/>
    </row>
    <row r="456" spans="7:7" x14ac:dyDescent="0.2">
      <c r="G456" s="26"/>
    </row>
    <row r="457" spans="7:7" x14ac:dyDescent="0.2">
      <c r="G457" s="26"/>
    </row>
    <row r="458" spans="7:7" x14ac:dyDescent="0.2">
      <c r="G458" s="26"/>
    </row>
    <row r="459" spans="7:7" x14ac:dyDescent="0.2">
      <c r="G459" s="26"/>
    </row>
    <row r="460" spans="7:7" x14ac:dyDescent="0.2">
      <c r="G460" s="26"/>
    </row>
    <row r="461" spans="7:7" x14ac:dyDescent="0.2">
      <c r="G461" s="26"/>
    </row>
    <row r="462" spans="7:7" x14ac:dyDescent="0.2">
      <c r="G462" s="26"/>
    </row>
    <row r="463" spans="7:7" x14ac:dyDescent="0.2">
      <c r="G463" s="26"/>
    </row>
    <row r="464" spans="7:7" x14ac:dyDescent="0.2">
      <c r="G464" s="26"/>
    </row>
    <row r="465" spans="7:7" x14ac:dyDescent="0.2">
      <c r="G465" s="26"/>
    </row>
    <row r="466" spans="7:7" x14ac:dyDescent="0.2">
      <c r="G466" s="26"/>
    </row>
    <row r="467" spans="7:7" x14ac:dyDescent="0.2">
      <c r="G467" s="26"/>
    </row>
    <row r="468" spans="7:7" x14ac:dyDescent="0.2">
      <c r="G468" s="26"/>
    </row>
    <row r="469" spans="7:7" x14ac:dyDescent="0.2">
      <c r="G469" s="26"/>
    </row>
    <row r="470" spans="7:7" x14ac:dyDescent="0.2">
      <c r="G470" s="26"/>
    </row>
    <row r="471" spans="7:7" x14ac:dyDescent="0.2">
      <c r="G471" s="26"/>
    </row>
    <row r="472" spans="7:7" x14ac:dyDescent="0.2">
      <c r="G472" s="26"/>
    </row>
    <row r="473" spans="7:7" x14ac:dyDescent="0.2">
      <c r="G473" s="26"/>
    </row>
    <row r="474" spans="7:7" x14ac:dyDescent="0.2">
      <c r="G474" s="26"/>
    </row>
    <row r="475" spans="7:7" x14ac:dyDescent="0.2">
      <c r="G475" s="26"/>
    </row>
    <row r="476" spans="7:7" x14ac:dyDescent="0.2">
      <c r="G476" s="26"/>
    </row>
    <row r="477" spans="7:7" x14ac:dyDescent="0.2">
      <c r="G477" s="26"/>
    </row>
    <row r="478" spans="7:7" x14ac:dyDescent="0.2">
      <c r="G478" s="26"/>
    </row>
    <row r="479" spans="7:7" x14ac:dyDescent="0.2">
      <c r="G479" s="26"/>
    </row>
    <row r="480" spans="7:7" x14ac:dyDescent="0.2">
      <c r="G480" s="26"/>
    </row>
    <row r="481" spans="7:7" x14ac:dyDescent="0.2">
      <c r="G481" s="26"/>
    </row>
    <row r="482" spans="7:7" x14ac:dyDescent="0.2">
      <c r="G482" s="26"/>
    </row>
    <row r="483" spans="7:7" x14ac:dyDescent="0.2">
      <c r="G483" s="26"/>
    </row>
    <row r="484" spans="7:7" x14ac:dyDescent="0.2">
      <c r="G484" s="26"/>
    </row>
    <row r="485" spans="7:7" x14ac:dyDescent="0.2">
      <c r="G485" s="26"/>
    </row>
    <row r="486" spans="7:7" x14ac:dyDescent="0.2">
      <c r="G486" s="26"/>
    </row>
    <row r="487" spans="7:7" x14ac:dyDescent="0.2">
      <c r="G487" s="26"/>
    </row>
    <row r="488" spans="7:7" x14ac:dyDescent="0.2">
      <c r="G488" s="26"/>
    </row>
    <row r="489" spans="7:7" x14ac:dyDescent="0.2">
      <c r="G489" s="26"/>
    </row>
    <row r="490" spans="7:7" x14ac:dyDescent="0.2">
      <c r="G490" s="26"/>
    </row>
    <row r="491" spans="7:7" x14ac:dyDescent="0.2">
      <c r="G491" s="26"/>
    </row>
    <row r="492" spans="7:7" x14ac:dyDescent="0.2">
      <c r="G492" s="26"/>
    </row>
    <row r="493" spans="7:7" x14ac:dyDescent="0.2">
      <c r="G493" s="26"/>
    </row>
    <row r="494" spans="7:7" x14ac:dyDescent="0.2">
      <c r="G494" s="26"/>
    </row>
    <row r="495" spans="7:7" x14ac:dyDescent="0.2">
      <c r="G495" s="26"/>
    </row>
    <row r="496" spans="7:7" x14ac:dyDescent="0.2">
      <c r="G496" s="26"/>
    </row>
    <row r="497" spans="7:7" x14ac:dyDescent="0.2">
      <c r="G497" s="26"/>
    </row>
    <row r="498" spans="7:7" x14ac:dyDescent="0.2">
      <c r="G498" s="26"/>
    </row>
    <row r="499" spans="7:7" x14ac:dyDescent="0.2">
      <c r="G499" s="26"/>
    </row>
    <row r="500" spans="7:7" x14ac:dyDescent="0.2">
      <c r="G500" s="26"/>
    </row>
    <row r="501" spans="7:7" x14ac:dyDescent="0.2">
      <c r="G501" s="26"/>
    </row>
    <row r="502" spans="7:7" x14ac:dyDescent="0.2">
      <c r="G502" s="26"/>
    </row>
    <row r="503" spans="7:7" x14ac:dyDescent="0.2">
      <c r="G503" s="26"/>
    </row>
    <row r="504" spans="7:7" x14ac:dyDescent="0.2">
      <c r="G504" s="26"/>
    </row>
    <row r="505" spans="7:7" x14ac:dyDescent="0.2">
      <c r="G505" s="26"/>
    </row>
    <row r="506" spans="7:7" x14ac:dyDescent="0.2">
      <c r="G506" s="26"/>
    </row>
    <row r="507" spans="7:7" x14ac:dyDescent="0.2">
      <c r="G507" s="26"/>
    </row>
    <row r="508" spans="7:7" x14ac:dyDescent="0.2">
      <c r="G508" s="26"/>
    </row>
    <row r="509" spans="7:7" x14ac:dyDescent="0.2">
      <c r="G509" s="26"/>
    </row>
    <row r="510" spans="7:7" x14ac:dyDescent="0.2">
      <c r="G510" s="26"/>
    </row>
    <row r="511" spans="7:7" x14ac:dyDescent="0.2">
      <c r="G511" s="26"/>
    </row>
    <row r="512" spans="7:7" x14ac:dyDescent="0.2">
      <c r="G512" s="26"/>
    </row>
    <row r="513" spans="7:7" x14ac:dyDescent="0.2">
      <c r="G513" s="26"/>
    </row>
    <row r="514" spans="7:7" x14ac:dyDescent="0.2">
      <c r="G514" s="26"/>
    </row>
    <row r="515" spans="7:7" x14ac:dyDescent="0.2">
      <c r="G515" s="26"/>
    </row>
    <row r="516" spans="7:7" x14ac:dyDescent="0.2">
      <c r="G516" s="26"/>
    </row>
    <row r="517" spans="7:7" x14ac:dyDescent="0.2">
      <c r="G517" s="26"/>
    </row>
    <row r="518" spans="7:7" x14ac:dyDescent="0.2">
      <c r="G518" s="26"/>
    </row>
    <row r="519" spans="7:7" x14ac:dyDescent="0.2">
      <c r="G519" s="26"/>
    </row>
    <row r="520" spans="7:7" x14ac:dyDescent="0.2">
      <c r="G520" s="26"/>
    </row>
    <row r="521" spans="7:7" x14ac:dyDescent="0.2">
      <c r="G521" s="26"/>
    </row>
    <row r="522" spans="7:7" x14ac:dyDescent="0.2">
      <c r="G522" s="26"/>
    </row>
    <row r="523" spans="7:7" x14ac:dyDescent="0.2">
      <c r="G523" s="26"/>
    </row>
    <row r="524" spans="7:7" x14ac:dyDescent="0.2">
      <c r="G524" s="26"/>
    </row>
    <row r="525" spans="7:7" x14ac:dyDescent="0.2">
      <c r="G525" s="26"/>
    </row>
    <row r="526" spans="7:7" x14ac:dyDescent="0.2">
      <c r="G526" s="26"/>
    </row>
    <row r="527" spans="7:7" x14ac:dyDescent="0.2">
      <c r="G527" s="26"/>
    </row>
    <row r="528" spans="7:7" x14ac:dyDescent="0.2">
      <c r="G528" s="26"/>
    </row>
    <row r="529" spans="7:7" x14ac:dyDescent="0.2">
      <c r="G529" s="26"/>
    </row>
    <row r="530" spans="7:7" x14ac:dyDescent="0.2">
      <c r="G530" s="26"/>
    </row>
    <row r="531" spans="7:7" x14ac:dyDescent="0.2">
      <c r="G531" s="26"/>
    </row>
    <row r="532" spans="7:7" x14ac:dyDescent="0.2">
      <c r="G532" s="26"/>
    </row>
    <row r="533" spans="7:7" x14ac:dyDescent="0.2">
      <c r="G533" s="26"/>
    </row>
    <row r="534" spans="7:7" x14ac:dyDescent="0.2">
      <c r="G534" s="26"/>
    </row>
    <row r="535" spans="7:7" x14ac:dyDescent="0.2">
      <c r="G535" s="26"/>
    </row>
    <row r="536" spans="7:7" x14ac:dyDescent="0.2">
      <c r="G536" s="26"/>
    </row>
    <row r="537" spans="7:7" x14ac:dyDescent="0.2">
      <c r="G537" s="26"/>
    </row>
    <row r="538" spans="7:7" x14ac:dyDescent="0.2">
      <c r="G538" s="26"/>
    </row>
    <row r="539" spans="7:7" x14ac:dyDescent="0.2">
      <c r="G539" s="26"/>
    </row>
    <row r="540" spans="7:7" x14ac:dyDescent="0.2">
      <c r="G540" s="26"/>
    </row>
    <row r="541" spans="7:7" x14ac:dyDescent="0.2">
      <c r="G541" s="26"/>
    </row>
    <row r="542" spans="7:7" x14ac:dyDescent="0.2">
      <c r="G542" s="26"/>
    </row>
    <row r="543" spans="7:7" x14ac:dyDescent="0.2">
      <c r="G543" s="26"/>
    </row>
    <row r="544" spans="7:7" x14ac:dyDescent="0.2">
      <c r="G544" s="26"/>
    </row>
    <row r="545" spans="7:7" x14ac:dyDescent="0.2">
      <c r="G545" s="26"/>
    </row>
    <row r="546" spans="7:7" x14ac:dyDescent="0.2">
      <c r="G546" s="26"/>
    </row>
    <row r="547" spans="7:7" x14ac:dyDescent="0.2">
      <c r="G547" s="26"/>
    </row>
    <row r="548" spans="7:7" x14ac:dyDescent="0.2">
      <c r="G548" s="26"/>
    </row>
    <row r="549" spans="7:7" x14ac:dyDescent="0.2">
      <c r="G549" s="26"/>
    </row>
    <row r="550" spans="7:7" x14ac:dyDescent="0.2">
      <c r="G550" s="26"/>
    </row>
    <row r="551" spans="7:7" x14ac:dyDescent="0.2">
      <c r="G551" s="26"/>
    </row>
    <row r="552" spans="7:7" x14ac:dyDescent="0.2">
      <c r="G552" s="26"/>
    </row>
    <row r="553" spans="7:7" x14ac:dyDescent="0.2">
      <c r="G553" s="26"/>
    </row>
    <row r="554" spans="7:7" x14ac:dyDescent="0.2">
      <c r="G554" s="26"/>
    </row>
    <row r="555" spans="7:7" x14ac:dyDescent="0.2">
      <c r="G555" s="26"/>
    </row>
    <row r="556" spans="7:7" x14ac:dyDescent="0.2">
      <c r="G556" s="26"/>
    </row>
    <row r="557" spans="7:7" x14ac:dyDescent="0.2">
      <c r="G557" s="26"/>
    </row>
    <row r="558" spans="7:7" x14ac:dyDescent="0.2">
      <c r="G558" s="26"/>
    </row>
    <row r="559" spans="7:7" x14ac:dyDescent="0.2">
      <c r="G559" s="26"/>
    </row>
    <row r="560" spans="7:7" x14ac:dyDescent="0.2">
      <c r="G560" s="26"/>
    </row>
    <row r="561" spans="7:7" x14ac:dyDescent="0.2">
      <c r="G561" s="26"/>
    </row>
    <row r="562" spans="7:7" x14ac:dyDescent="0.2">
      <c r="G562" s="26"/>
    </row>
    <row r="563" spans="7:7" x14ac:dyDescent="0.2">
      <c r="G563" s="26"/>
    </row>
    <row r="564" spans="7:7" x14ac:dyDescent="0.2">
      <c r="G564" s="26"/>
    </row>
    <row r="565" spans="7:7" x14ac:dyDescent="0.2">
      <c r="G565" s="26"/>
    </row>
    <row r="566" spans="7:7" x14ac:dyDescent="0.2">
      <c r="G566" s="26"/>
    </row>
    <row r="567" spans="7:7" x14ac:dyDescent="0.2">
      <c r="G567" s="26"/>
    </row>
    <row r="568" spans="7:7" x14ac:dyDescent="0.2">
      <c r="G568" s="26"/>
    </row>
    <row r="569" spans="7:7" x14ac:dyDescent="0.2">
      <c r="G569" s="26"/>
    </row>
    <row r="570" spans="7:7" x14ac:dyDescent="0.2">
      <c r="G570" s="26"/>
    </row>
    <row r="571" spans="7:7" x14ac:dyDescent="0.2">
      <c r="G571" s="26"/>
    </row>
    <row r="572" spans="7:7" x14ac:dyDescent="0.2">
      <c r="G572" s="26"/>
    </row>
    <row r="573" spans="7:7" x14ac:dyDescent="0.2">
      <c r="G573" s="26"/>
    </row>
    <row r="574" spans="7:7" x14ac:dyDescent="0.2">
      <c r="G574" s="26"/>
    </row>
    <row r="575" spans="7:7" x14ac:dyDescent="0.2">
      <c r="G575" s="26"/>
    </row>
    <row r="576" spans="7:7" x14ac:dyDescent="0.2">
      <c r="G576" s="26"/>
    </row>
    <row r="577" spans="7:7" x14ac:dyDescent="0.2">
      <c r="G577" s="26"/>
    </row>
    <row r="578" spans="7:7" x14ac:dyDescent="0.2">
      <c r="G578" s="26"/>
    </row>
    <row r="579" spans="7:7" x14ac:dyDescent="0.2">
      <c r="G579" s="26"/>
    </row>
    <row r="580" spans="7:7" x14ac:dyDescent="0.2">
      <c r="G580" s="26"/>
    </row>
    <row r="581" spans="7:7" x14ac:dyDescent="0.2">
      <c r="G581" s="26"/>
    </row>
    <row r="582" spans="7:7" x14ac:dyDescent="0.2">
      <c r="G582" s="26"/>
    </row>
    <row r="583" spans="7:7" x14ac:dyDescent="0.2">
      <c r="G583" s="26"/>
    </row>
    <row r="584" spans="7:7" x14ac:dyDescent="0.2">
      <c r="G584" s="26"/>
    </row>
    <row r="585" spans="7:7" x14ac:dyDescent="0.2">
      <c r="G585" s="26"/>
    </row>
    <row r="586" spans="7:7" x14ac:dyDescent="0.2">
      <c r="G586" s="26"/>
    </row>
    <row r="587" spans="7:7" x14ac:dyDescent="0.2">
      <c r="G587" s="26"/>
    </row>
    <row r="588" spans="7:7" x14ac:dyDescent="0.2">
      <c r="G588" s="26"/>
    </row>
    <row r="589" spans="7:7" x14ac:dyDescent="0.2">
      <c r="G589" s="26"/>
    </row>
    <row r="590" spans="7:7" x14ac:dyDescent="0.2">
      <c r="G590" s="26"/>
    </row>
    <row r="591" spans="7:7" x14ac:dyDescent="0.2">
      <c r="G591" s="26"/>
    </row>
    <row r="592" spans="7:7" x14ac:dyDescent="0.2">
      <c r="G592" s="26"/>
    </row>
    <row r="593" spans="7:7" x14ac:dyDescent="0.2">
      <c r="G593" s="26"/>
    </row>
    <row r="594" spans="7:7" x14ac:dyDescent="0.2">
      <c r="G594" s="26"/>
    </row>
    <row r="595" spans="7:7" x14ac:dyDescent="0.2">
      <c r="G595" s="26"/>
    </row>
    <row r="596" spans="7:7" x14ac:dyDescent="0.2">
      <c r="G596" s="26"/>
    </row>
    <row r="597" spans="7:7" x14ac:dyDescent="0.2">
      <c r="G597" s="26"/>
    </row>
    <row r="598" spans="7:7" x14ac:dyDescent="0.2">
      <c r="G598" s="26"/>
    </row>
    <row r="599" spans="7:7" x14ac:dyDescent="0.2">
      <c r="G599" s="26"/>
    </row>
    <row r="600" spans="7:7" x14ac:dyDescent="0.2">
      <c r="G600" s="26"/>
    </row>
    <row r="601" spans="7:7" x14ac:dyDescent="0.2">
      <c r="G601" s="26"/>
    </row>
    <row r="602" spans="7:7" x14ac:dyDescent="0.2">
      <c r="G602" s="26"/>
    </row>
    <row r="603" spans="7:7" x14ac:dyDescent="0.2">
      <c r="G603" s="26"/>
    </row>
    <row r="604" spans="7:7" x14ac:dyDescent="0.2">
      <c r="G604" s="26"/>
    </row>
    <row r="605" spans="7:7" x14ac:dyDescent="0.2">
      <c r="G605" s="26"/>
    </row>
    <row r="606" spans="7:7" x14ac:dyDescent="0.2">
      <c r="G606" s="26"/>
    </row>
    <row r="607" spans="7:7" x14ac:dyDescent="0.2">
      <c r="G607" s="26"/>
    </row>
    <row r="608" spans="7:7" x14ac:dyDescent="0.2">
      <c r="G608" s="26"/>
    </row>
    <row r="609" spans="7:7" x14ac:dyDescent="0.2">
      <c r="G609" s="26"/>
    </row>
    <row r="610" spans="7:7" x14ac:dyDescent="0.2">
      <c r="G610" s="26"/>
    </row>
    <row r="611" spans="7:7" x14ac:dyDescent="0.2">
      <c r="G611" s="26"/>
    </row>
    <row r="612" spans="7:7" x14ac:dyDescent="0.2">
      <c r="G612" s="26"/>
    </row>
    <row r="613" spans="7:7" x14ac:dyDescent="0.2">
      <c r="G613" s="26"/>
    </row>
    <row r="614" spans="7:7" x14ac:dyDescent="0.2">
      <c r="G614" s="26"/>
    </row>
    <row r="615" spans="7:7" x14ac:dyDescent="0.2">
      <c r="G615" s="26"/>
    </row>
    <row r="616" spans="7:7" x14ac:dyDescent="0.2">
      <c r="G616" s="26"/>
    </row>
    <row r="617" spans="7:7" x14ac:dyDescent="0.2">
      <c r="G617" s="26"/>
    </row>
    <row r="618" spans="7:7" x14ac:dyDescent="0.2">
      <c r="G618" s="26"/>
    </row>
    <row r="619" spans="7:7" x14ac:dyDescent="0.2">
      <c r="G619" s="26"/>
    </row>
    <row r="620" spans="7:7" x14ac:dyDescent="0.2">
      <c r="G620" s="26"/>
    </row>
    <row r="621" spans="7:7" x14ac:dyDescent="0.2">
      <c r="G621" s="26"/>
    </row>
    <row r="622" spans="7:7" x14ac:dyDescent="0.2">
      <c r="G622" s="26"/>
    </row>
    <row r="623" spans="7:7" x14ac:dyDescent="0.2">
      <c r="G623" s="26"/>
    </row>
    <row r="624" spans="7:7" x14ac:dyDescent="0.2">
      <c r="G624" s="26"/>
    </row>
    <row r="625" spans="7:7" x14ac:dyDescent="0.2">
      <c r="G625" s="26"/>
    </row>
    <row r="626" spans="7:7" x14ac:dyDescent="0.2">
      <c r="G626" s="26"/>
    </row>
    <row r="627" spans="7:7" x14ac:dyDescent="0.2">
      <c r="G627" s="26"/>
    </row>
    <row r="628" spans="7:7" x14ac:dyDescent="0.2">
      <c r="G628" s="26"/>
    </row>
    <row r="629" spans="7:7" x14ac:dyDescent="0.2">
      <c r="G629" s="26"/>
    </row>
    <row r="630" spans="7:7" x14ac:dyDescent="0.2">
      <c r="G630" s="26"/>
    </row>
    <row r="631" spans="7:7" x14ac:dyDescent="0.2">
      <c r="G631" s="26"/>
    </row>
    <row r="632" spans="7:7" x14ac:dyDescent="0.2">
      <c r="G632" s="26"/>
    </row>
    <row r="633" spans="7:7" x14ac:dyDescent="0.2">
      <c r="G633" s="26"/>
    </row>
    <row r="634" spans="7:7" x14ac:dyDescent="0.2">
      <c r="G634" s="26"/>
    </row>
    <row r="635" spans="7:7" x14ac:dyDescent="0.2">
      <c r="G635" s="26"/>
    </row>
    <row r="636" spans="7:7" x14ac:dyDescent="0.2">
      <c r="G636" s="26"/>
    </row>
    <row r="637" spans="7:7" x14ac:dyDescent="0.2">
      <c r="G637" s="26"/>
    </row>
    <row r="638" spans="7:7" x14ac:dyDescent="0.2">
      <c r="G638" s="26"/>
    </row>
    <row r="639" spans="7:7" x14ac:dyDescent="0.2">
      <c r="G639" s="26"/>
    </row>
    <row r="640" spans="7:7" x14ac:dyDescent="0.2">
      <c r="G640" s="26"/>
    </row>
    <row r="641" spans="7:7" x14ac:dyDescent="0.2">
      <c r="G641" s="26"/>
    </row>
    <row r="642" spans="7:7" x14ac:dyDescent="0.2">
      <c r="G642" s="26"/>
    </row>
    <row r="643" spans="7:7" x14ac:dyDescent="0.2">
      <c r="G643" s="26"/>
    </row>
    <row r="644" spans="7:7" x14ac:dyDescent="0.2">
      <c r="G644" s="26"/>
    </row>
    <row r="645" spans="7:7" x14ac:dyDescent="0.2">
      <c r="G645" s="26"/>
    </row>
    <row r="646" spans="7:7" x14ac:dyDescent="0.2">
      <c r="G646" s="26"/>
    </row>
    <row r="647" spans="7:7" x14ac:dyDescent="0.2">
      <c r="G647" s="26"/>
    </row>
    <row r="648" spans="7:7" x14ac:dyDescent="0.2">
      <c r="G648" s="26"/>
    </row>
    <row r="649" spans="7:7" x14ac:dyDescent="0.2">
      <c r="G649" s="26"/>
    </row>
    <row r="650" spans="7:7" x14ac:dyDescent="0.2">
      <c r="G650" s="26"/>
    </row>
    <row r="651" spans="7:7" x14ac:dyDescent="0.2">
      <c r="G651" s="26"/>
    </row>
    <row r="652" spans="7:7" x14ac:dyDescent="0.2">
      <c r="G652" s="26"/>
    </row>
    <row r="653" spans="7:7" x14ac:dyDescent="0.2">
      <c r="G653" s="26"/>
    </row>
    <row r="654" spans="7:7" x14ac:dyDescent="0.2">
      <c r="G654" s="26"/>
    </row>
    <row r="655" spans="7:7" x14ac:dyDescent="0.2">
      <c r="G655" s="26"/>
    </row>
    <row r="656" spans="7:7" x14ac:dyDescent="0.2">
      <c r="G656" s="26"/>
    </row>
    <row r="657" spans="7:7" x14ac:dyDescent="0.2">
      <c r="G657" s="26"/>
    </row>
    <row r="658" spans="7:7" x14ac:dyDescent="0.2">
      <c r="G658" s="26"/>
    </row>
    <row r="659" spans="7:7" x14ac:dyDescent="0.2">
      <c r="G659" s="26"/>
    </row>
    <row r="660" spans="7:7" x14ac:dyDescent="0.2">
      <c r="G660" s="26"/>
    </row>
    <row r="661" spans="7:7" x14ac:dyDescent="0.2">
      <c r="G661" s="26"/>
    </row>
    <row r="662" spans="7:7" x14ac:dyDescent="0.2">
      <c r="G662" s="26"/>
    </row>
    <row r="663" spans="7:7" x14ac:dyDescent="0.2">
      <c r="G663" s="26"/>
    </row>
    <row r="664" spans="7:7" x14ac:dyDescent="0.2">
      <c r="G664" s="26"/>
    </row>
    <row r="665" spans="7:7" x14ac:dyDescent="0.2">
      <c r="G665" s="26"/>
    </row>
    <row r="666" spans="7:7" x14ac:dyDescent="0.2">
      <c r="G666" s="26"/>
    </row>
    <row r="667" spans="7:7" x14ac:dyDescent="0.2">
      <c r="G667" s="26"/>
    </row>
    <row r="668" spans="7:7" x14ac:dyDescent="0.2">
      <c r="G668" s="26"/>
    </row>
    <row r="669" spans="7:7" x14ac:dyDescent="0.2">
      <c r="G669" s="26"/>
    </row>
    <row r="670" spans="7:7" x14ac:dyDescent="0.2">
      <c r="G670" s="26"/>
    </row>
    <row r="671" spans="7:7" x14ac:dyDescent="0.2">
      <c r="G671" s="26"/>
    </row>
    <row r="672" spans="7:7" x14ac:dyDescent="0.2">
      <c r="G672" s="26"/>
    </row>
    <row r="673" spans="7:7" x14ac:dyDescent="0.2">
      <c r="G673" s="26"/>
    </row>
    <row r="674" spans="7:7" x14ac:dyDescent="0.2">
      <c r="G674" s="26"/>
    </row>
    <row r="675" spans="7:7" x14ac:dyDescent="0.2">
      <c r="G675" s="26"/>
    </row>
    <row r="676" spans="7:7" x14ac:dyDescent="0.2">
      <c r="G676" s="26"/>
    </row>
    <row r="677" spans="7:7" x14ac:dyDescent="0.2">
      <c r="G677" s="26"/>
    </row>
    <row r="678" spans="7:7" x14ac:dyDescent="0.2">
      <c r="G678" s="26"/>
    </row>
    <row r="679" spans="7:7" x14ac:dyDescent="0.2">
      <c r="G679" s="26"/>
    </row>
    <row r="680" spans="7:7" x14ac:dyDescent="0.2">
      <c r="G680" s="26"/>
    </row>
    <row r="681" spans="7:7" x14ac:dyDescent="0.2">
      <c r="G681" s="26"/>
    </row>
    <row r="682" spans="7:7" x14ac:dyDescent="0.2">
      <c r="G682" s="26"/>
    </row>
    <row r="683" spans="7:7" x14ac:dyDescent="0.2">
      <c r="G683" s="26"/>
    </row>
    <row r="684" spans="7:7" x14ac:dyDescent="0.2">
      <c r="G684" s="26"/>
    </row>
    <row r="685" spans="7:7" x14ac:dyDescent="0.2">
      <c r="G685" s="26"/>
    </row>
    <row r="686" spans="7:7" x14ac:dyDescent="0.2">
      <c r="G686" s="26"/>
    </row>
    <row r="687" spans="7:7" x14ac:dyDescent="0.2">
      <c r="G687" s="26"/>
    </row>
    <row r="688" spans="7:7" x14ac:dyDescent="0.2">
      <c r="G688" s="26"/>
    </row>
    <row r="689" spans="7:7" x14ac:dyDescent="0.2">
      <c r="G689" s="26"/>
    </row>
    <row r="690" spans="7:7" x14ac:dyDescent="0.2">
      <c r="G690" s="26"/>
    </row>
    <row r="691" spans="7:7" x14ac:dyDescent="0.2">
      <c r="G691" s="26"/>
    </row>
    <row r="692" spans="7:7" x14ac:dyDescent="0.2">
      <c r="G692" s="26"/>
    </row>
    <row r="693" spans="7:7" x14ac:dyDescent="0.2">
      <c r="G693" s="26"/>
    </row>
    <row r="694" spans="7:7" x14ac:dyDescent="0.2">
      <c r="G694" s="26"/>
    </row>
    <row r="695" spans="7:7" x14ac:dyDescent="0.2">
      <c r="G695" s="26"/>
    </row>
    <row r="696" spans="7:7" x14ac:dyDescent="0.2">
      <c r="G696" s="26"/>
    </row>
    <row r="697" spans="7:7" x14ac:dyDescent="0.2">
      <c r="G697" s="26"/>
    </row>
    <row r="698" spans="7:7" x14ac:dyDescent="0.2">
      <c r="G698" s="26"/>
    </row>
    <row r="699" spans="7:7" x14ac:dyDescent="0.2">
      <c r="G699" s="26"/>
    </row>
    <row r="700" spans="7:7" x14ac:dyDescent="0.2">
      <c r="G700" s="26"/>
    </row>
    <row r="701" spans="7:7" x14ac:dyDescent="0.2">
      <c r="G701" s="26"/>
    </row>
    <row r="702" spans="7:7" x14ac:dyDescent="0.2">
      <c r="G702" s="26"/>
    </row>
    <row r="703" spans="7:7" x14ac:dyDescent="0.2">
      <c r="G703" s="26"/>
    </row>
    <row r="704" spans="7:7" x14ac:dyDescent="0.2">
      <c r="G704" s="26"/>
    </row>
    <row r="705" spans="7:7" x14ac:dyDescent="0.2">
      <c r="G705" s="26"/>
    </row>
    <row r="706" spans="7:7" x14ac:dyDescent="0.2">
      <c r="G706" s="26"/>
    </row>
    <row r="707" spans="7:7" x14ac:dyDescent="0.2">
      <c r="G707" s="26"/>
    </row>
    <row r="708" spans="7:7" x14ac:dyDescent="0.2">
      <c r="G708" s="26"/>
    </row>
    <row r="709" spans="7:7" x14ac:dyDescent="0.2">
      <c r="G709" s="26"/>
    </row>
    <row r="710" spans="7:7" x14ac:dyDescent="0.2">
      <c r="G710" s="26"/>
    </row>
    <row r="711" spans="7:7" x14ac:dyDescent="0.2">
      <c r="G711" s="26"/>
    </row>
    <row r="712" spans="7:7" x14ac:dyDescent="0.2">
      <c r="G712" s="26"/>
    </row>
    <row r="713" spans="7:7" x14ac:dyDescent="0.2">
      <c r="G713" s="26"/>
    </row>
    <row r="714" spans="7:7" x14ac:dyDescent="0.2">
      <c r="G714" s="26"/>
    </row>
    <row r="715" spans="7:7" x14ac:dyDescent="0.2">
      <c r="G715" s="26"/>
    </row>
    <row r="716" spans="7:7" x14ac:dyDescent="0.2">
      <c r="G716" s="26"/>
    </row>
    <row r="717" spans="7:7" x14ac:dyDescent="0.2">
      <c r="G717" s="26"/>
    </row>
    <row r="718" spans="7:7" x14ac:dyDescent="0.2">
      <c r="G718" s="26"/>
    </row>
    <row r="719" spans="7:7" x14ac:dyDescent="0.2">
      <c r="G719" s="26"/>
    </row>
    <row r="720" spans="7:7" x14ac:dyDescent="0.2">
      <c r="G720" s="26"/>
    </row>
    <row r="721" spans="7:7" x14ac:dyDescent="0.2">
      <c r="G721" s="26"/>
    </row>
    <row r="722" spans="7:7" x14ac:dyDescent="0.2">
      <c r="G722" s="26"/>
    </row>
    <row r="723" spans="7:7" x14ac:dyDescent="0.2">
      <c r="G723" s="26"/>
    </row>
    <row r="724" spans="7:7" x14ac:dyDescent="0.2">
      <c r="G724" s="26"/>
    </row>
    <row r="725" spans="7:7" x14ac:dyDescent="0.2">
      <c r="G725" s="26"/>
    </row>
    <row r="726" spans="7:7" x14ac:dyDescent="0.2">
      <c r="G726" s="26"/>
    </row>
    <row r="727" spans="7:7" x14ac:dyDescent="0.2">
      <c r="G727" s="26"/>
    </row>
    <row r="728" spans="7:7" x14ac:dyDescent="0.2">
      <c r="G728" s="26"/>
    </row>
    <row r="729" spans="7:7" x14ac:dyDescent="0.2">
      <c r="G729" s="26"/>
    </row>
    <row r="730" spans="7:7" x14ac:dyDescent="0.2">
      <c r="G730" s="26"/>
    </row>
    <row r="731" spans="7:7" x14ac:dyDescent="0.2">
      <c r="G731" s="26"/>
    </row>
    <row r="732" spans="7:7" x14ac:dyDescent="0.2">
      <c r="G732" s="26"/>
    </row>
    <row r="733" spans="7:7" x14ac:dyDescent="0.2">
      <c r="G733" s="26"/>
    </row>
    <row r="734" spans="7:7" x14ac:dyDescent="0.2">
      <c r="G734" s="26"/>
    </row>
    <row r="735" spans="7:7" x14ac:dyDescent="0.2">
      <c r="G735" s="26"/>
    </row>
    <row r="736" spans="7:7" x14ac:dyDescent="0.2">
      <c r="G736" s="26"/>
    </row>
    <row r="737" spans="7:7" x14ac:dyDescent="0.2">
      <c r="G737" s="26"/>
    </row>
    <row r="738" spans="7:7" x14ac:dyDescent="0.2">
      <c r="G738" s="26"/>
    </row>
    <row r="739" spans="7:7" x14ac:dyDescent="0.2">
      <c r="G739" s="26"/>
    </row>
    <row r="740" spans="7:7" x14ac:dyDescent="0.2">
      <c r="G740" s="26"/>
    </row>
    <row r="741" spans="7:7" x14ac:dyDescent="0.2">
      <c r="G741" s="26"/>
    </row>
    <row r="742" spans="7:7" x14ac:dyDescent="0.2">
      <c r="G742" s="26"/>
    </row>
    <row r="743" spans="7:7" x14ac:dyDescent="0.2">
      <c r="G743" s="26"/>
    </row>
    <row r="744" spans="7:7" x14ac:dyDescent="0.2">
      <c r="G744" s="26"/>
    </row>
    <row r="745" spans="7:7" x14ac:dyDescent="0.2">
      <c r="G745" s="26"/>
    </row>
    <row r="746" spans="7:7" x14ac:dyDescent="0.2">
      <c r="G746" s="26"/>
    </row>
    <row r="747" spans="7:7" x14ac:dyDescent="0.2">
      <c r="G747" s="26"/>
    </row>
    <row r="748" spans="7:7" x14ac:dyDescent="0.2">
      <c r="G748" s="26"/>
    </row>
    <row r="749" spans="7:7" x14ac:dyDescent="0.2">
      <c r="G749" s="26"/>
    </row>
    <row r="750" spans="7:7" x14ac:dyDescent="0.2">
      <c r="G750" s="26"/>
    </row>
    <row r="751" spans="7:7" x14ac:dyDescent="0.2">
      <c r="G751" s="26"/>
    </row>
    <row r="752" spans="7:7" x14ac:dyDescent="0.2">
      <c r="G752" s="26"/>
    </row>
    <row r="753" spans="7:7" x14ac:dyDescent="0.2">
      <c r="G753" s="26"/>
    </row>
    <row r="754" spans="7:7" x14ac:dyDescent="0.2">
      <c r="G754" s="26"/>
    </row>
    <row r="755" spans="7:7" x14ac:dyDescent="0.2">
      <c r="G755" s="26"/>
    </row>
    <row r="756" spans="7:7" x14ac:dyDescent="0.2">
      <c r="G756" s="26"/>
    </row>
    <row r="757" spans="7:7" x14ac:dyDescent="0.2">
      <c r="G757" s="26"/>
    </row>
    <row r="758" spans="7:7" x14ac:dyDescent="0.2">
      <c r="G758" s="26"/>
    </row>
    <row r="759" spans="7:7" x14ac:dyDescent="0.2">
      <c r="G759" s="26"/>
    </row>
    <row r="760" spans="7:7" x14ac:dyDescent="0.2">
      <c r="G760" s="26"/>
    </row>
    <row r="761" spans="7:7" x14ac:dyDescent="0.2">
      <c r="G761" s="26"/>
    </row>
    <row r="762" spans="7:7" x14ac:dyDescent="0.2">
      <c r="G762" s="26"/>
    </row>
    <row r="763" spans="7:7" x14ac:dyDescent="0.2">
      <c r="G763" s="26"/>
    </row>
    <row r="764" spans="7:7" x14ac:dyDescent="0.2">
      <c r="G764" s="26"/>
    </row>
    <row r="765" spans="7:7" x14ac:dyDescent="0.2">
      <c r="G765" s="26"/>
    </row>
    <row r="766" spans="7:7" x14ac:dyDescent="0.2">
      <c r="G766" s="26"/>
    </row>
    <row r="767" spans="7:7" x14ac:dyDescent="0.2">
      <c r="G767" s="26"/>
    </row>
    <row r="768" spans="7:7" x14ac:dyDescent="0.2">
      <c r="G768" s="26"/>
    </row>
    <row r="769" spans="7:7" x14ac:dyDescent="0.2">
      <c r="G769" s="26"/>
    </row>
    <row r="770" spans="7:7" x14ac:dyDescent="0.2">
      <c r="G770" s="26"/>
    </row>
    <row r="771" spans="7:7" x14ac:dyDescent="0.2">
      <c r="G771" s="26"/>
    </row>
    <row r="772" spans="7:7" x14ac:dyDescent="0.2">
      <c r="G772" s="26"/>
    </row>
    <row r="773" spans="7:7" x14ac:dyDescent="0.2">
      <c r="G773" s="26"/>
    </row>
    <row r="774" spans="7:7" x14ac:dyDescent="0.2">
      <c r="G774" s="26"/>
    </row>
    <row r="775" spans="7:7" x14ac:dyDescent="0.2">
      <c r="G775" s="26"/>
    </row>
    <row r="776" spans="7:7" x14ac:dyDescent="0.2">
      <c r="G776" s="26"/>
    </row>
    <row r="777" spans="7:7" x14ac:dyDescent="0.2">
      <c r="G777" s="26"/>
    </row>
    <row r="778" spans="7:7" x14ac:dyDescent="0.2">
      <c r="G778" s="26"/>
    </row>
    <row r="779" spans="7:7" x14ac:dyDescent="0.2">
      <c r="G779" s="26"/>
    </row>
    <row r="780" spans="7:7" x14ac:dyDescent="0.2">
      <c r="G780" s="26"/>
    </row>
    <row r="781" spans="7:7" x14ac:dyDescent="0.2">
      <c r="G781" s="26"/>
    </row>
    <row r="782" spans="7:7" x14ac:dyDescent="0.2">
      <c r="G782" s="26"/>
    </row>
    <row r="783" spans="7:7" x14ac:dyDescent="0.2">
      <c r="G783" s="26"/>
    </row>
    <row r="784" spans="7:7" x14ac:dyDescent="0.2">
      <c r="G784" s="26"/>
    </row>
    <row r="785" spans="7:7" x14ac:dyDescent="0.2">
      <c r="G785" s="26"/>
    </row>
    <row r="786" spans="7:7" x14ac:dyDescent="0.2">
      <c r="G786" s="26"/>
    </row>
    <row r="787" spans="7:7" x14ac:dyDescent="0.2">
      <c r="G787" s="26"/>
    </row>
    <row r="788" spans="7:7" x14ac:dyDescent="0.2">
      <c r="G788" s="26"/>
    </row>
    <row r="789" spans="7:7" x14ac:dyDescent="0.2">
      <c r="G789" s="26"/>
    </row>
    <row r="790" spans="7:7" x14ac:dyDescent="0.2">
      <c r="G790" s="26"/>
    </row>
    <row r="791" spans="7:7" x14ac:dyDescent="0.2">
      <c r="G791" s="26"/>
    </row>
    <row r="792" spans="7:7" x14ac:dyDescent="0.2">
      <c r="G792" s="26"/>
    </row>
    <row r="793" spans="7:7" x14ac:dyDescent="0.2">
      <c r="G793" s="26"/>
    </row>
    <row r="794" spans="7:7" x14ac:dyDescent="0.2">
      <c r="G794" s="26"/>
    </row>
    <row r="795" spans="7:7" x14ac:dyDescent="0.2">
      <c r="G795" s="26"/>
    </row>
    <row r="796" spans="7:7" x14ac:dyDescent="0.2">
      <c r="G796" s="26"/>
    </row>
    <row r="797" spans="7:7" x14ac:dyDescent="0.2">
      <c r="G797" s="26"/>
    </row>
    <row r="798" spans="7:7" x14ac:dyDescent="0.2">
      <c r="G798" s="26"/>
    </row>
    <row r="799" spans="7:7" x14ac:dyDescent="0.2">
      <c r="G799" s="26"/>
    </row>
    <row r="800" spans="7:7" x14ac:dyDescent="0.2">
      <c r="G800" s="26"/>
    </row>
    <row r="801" spans="7:7" x14ac:dyDescent="0.2">
      <c r="G801" s="26"/>
    </row>
    <row r="802" spans="7:7" x14ac:dyDescent="0.2">
      <c r="G802" s="26"/>
    </row>
    <row r="803" spans="7:7" x14ac:dyDescent="0.2">
      <c r="G803" s="26"/>
    </row>
    <row r="804" spans="7:7" x14ac:dyDescent="0.2">
      <c r="G804" s="26"/>
    </row>
    <row r="805" spans="7:7" x14ac:dyDescent="0.2">
      <c r="G805" s="26"/>
    </row>
    <row r="806" spans="7:7" x14ac:dyDescent="0.2">
      <c r="G806" s="26"/>
    </row>
    <row r="807" spans="7:7" x14ac:dyDescent="0.2">
      <c r="G807" s="26"/>
    </row>
    <row r="808" spans="7:7" x14ac:dyDescent="0.2">
      <c r="G808" s="26"/>
    </row>
    <row r="809" spans="7:7" x14ac:dyDescent="0.2">
      <c r="G809" s="26"/>
    </row>
    <row r="810" spans="7:7" x14ac:dyDescent="0.2">
      <c r="G810" s="26"/>
    </row>
    <row r="811" spans="7:7" x14ac:dyDescent="0.2">
      <c r="G811" s="26"/>
    </row>
    <row r="812" spans="7:7" x14ac:dyDescent="0.2">
      <c r="G812" s="26"/>
    </row>
    <row r="813" spans="7:7" x14ac:dyDescent="0.2">
      <c r="G813" s="26"/>
    </row>
    <row r="814" spans="7:7" x14ac:dyDescent="0.2">
      <c r="G814" s="26"/>
    </row>
    <row r="815" spans="7:7" x14ac:dyDescent="0.2">
      <c r="G815" s="26"/>
    </row>
    <row r="816" spans="7:7" x14ac:dyDescent="0.2">
      <c r="G816" s="26"/>
    </row>
    <row r="817" spans="7:7" x14ac:dyDescent="0.2">
      <c r="G817" s="26"/>
    </row>
    <row r="818" spans="7:7" x14ac:dyDescent="0.2">
      <c r="G818" s="26"/>
    </row>
    <row r="819" spans="7:7" x14ac:dyDescent="0.2">
      <c r="G819" s="26"/>
    </row>
    <row r="820" spans="7:7" x14ac:dyDescent="0.2">
      <c r="G820" s="26"/>
    </row>
    <row r="821" spans="7:7" x14ac:dyDescent="0.2">
      <c r="G821" s="26"/>
    </row>
    <row r="822" spans="7:7" x14ac:dyDescent="0.2">
      <c r="G822" s="26"/>
    </row>
    <row r="823" spans="7:7" x14ac:dyDescent="0.2">
      <c r="G823" s="26"/>
    </row>
    <row r="824" spans="7:7" x14ac:dyDescent="0.2">
      <c r="G824" s="26"/>
    </row>
    <row r="825" spans="7:7" x14ac:dyDescent="0.2">
      <c r="G825" s="26"/>
    </row>
    <row r="826" spans="7:7" x14ac:dyDescent="0.2">
      <c r="G826" s="26"/>
    </row>
    <row r="827" spans="7:7" x14ac:dyDescent="0.2">
      <c r="G827" s="26"/>
    </row>
    <row r="828" spans="7:7" x14ac:dyDescent="0.2">
      <c r="G828" s="26"/>
    </row>
    <row r="829" spans="7:7" x14ac:dyDescent="0.2">
      <c r="G829" s="26"/>
    </row>
    <row r="830" spans="7:7" x14ac:dyDescent="0.2">
      <c r="G830" s="26"/>
    </row>
    <row r="831" spans="7:7" x14ac:dyDescent="0.2">
      <c r="G831" s="26"/>
    </row>
    <row r="832" spans="7:7" x14ac:dyDescent="0.2">
      <c r="G832" s="26"/>
    </row>
    <row r="833" spans="7:7" x14ac:dyDescent="0.2">
      <c r="G833" s="26"/>
    </row>
    <row r="834" spans="7:7" x14ac:dyDescent="0.2">
      <c r="G834" s="26"/>
    </row>
    <row r="835" spans="7:7" x14ac:dyDescent="0.2">
      <c r="G835" s="26"/>
    </row>
    <row r="836" spans="7:7" x14ac:dyDescent="0.2">
      <c r="G836" s="26"/>
    </row>
    <row r="837" spans="7:7" x14ac:dyDescent="0.2">
      <c r="G837" s="26"/>
    </row>
    <row r="838" spans="7:7" x14ac:dyDescent="0.2">
      <c r="G838" s="26"/>
    </row>
    <row r="839" spans="7:7" x14ac:dyDescent="0.2">
      <c r="G839" s="26"/>
    </row>
    <row r="840" spans="7:7" x14ac:dyDescent="0.2">
      <c r="G840" s="26"/>
    </row>
    <row r="841" spans="7:7" x14ac:dyDescent="0.2">
      <c r="G841" s="26"/>
    </row>
    <row r="842" spans="7:7" x14ac:dyDescent="0.2">
      <c r="G842" s="26"/>
    </row>
    <row r="843" spans="7:7" x14ac:dyDescent="0.2">
      <c r="G843" s="26"/>
    </row>
    <row r="844" spans="7:7" x14ac:dyDescent="0.2">
      <c r="G844" s="26"/>
    </row>
    <row r="845" spans="7:7" x14ac:dyDescent="0.2">
      <c r="G845" s="26"/>
    </row>
    <row r="846" spans="7:7" x14ac:dyDescent="0.2">
      <c r="G846" s="26"/>
    </row>
  </sheetData>
  <mergeCells count="2">
    <mergeCell ref="A2:F2"/>
    <mergeCell ref="A4:F4"/>
  </mergeCells>
  <pageMargins left="1.0629921259842521" right="0.78740157480314965" top="0.70866141732283472" bottom="0.98425196850393704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6A5AB-1A39-4819-A5D0-1A5B986A4FCE}">
  <dimension ref="A1:H89"/>
  <sheetViews>
    <sheetView tabSelected="1" topLeftCell="A74" workbookViewId="0">
      <selection activeCell="G88" sqref="G88"/>
    </sheetView>
  </sheetViews>
  <sheetFormatPr baseColWidth="10" defaultRowHeight="12.75" x14ac:dyDescent="0.2"/>
  <cols>
    <col min="1" max="1" width="30.5703125" customWidth="1"/>
    <col min="2" max="2" width="13.85546875" bestFit="1" customWidth="1"/>
    <col min="3" max="3" width="7.28515625" bestFit="1" customWidth="1"/>
    <col min="4" max="5" width="14.85546875" bestFit="1" customWidth="1"/>
    <col min="6" max="6" width="13.28515625" bestFit="1" customWidth="1"/>
  </cols>
  <sheetData>
    <row r="1" spans="1:6" hidden="1" x14ac:dyDescent="0.2">
      <c r="A1" s="113" t="s">
        <v>60</v>
      </c>
      <c r="B1" s="113"/>
      <c r="C1" s="113"/>
      <c r="D1" s="113"/>
      <c r="E1" s="113"/>
      <c r="F1" s="113"/>
    </row>
    <row r="2" spans="1:6" x14ac:dyDescent="0.2">
      <c r="A2" s="1"/>
      <c r="B2" s="1"/>
      <c r="F2" s="2" t="s">
        <v>0</v>
      </c>
    </row>
    <row r="3" spans="1:6" x14ac:dyDescent="0.2">
      <c r="A3" s="113" t="s">
        <v>89</v>
      </c>
      <c r="B3" s="113"/>
      <c r="C3" s="113"/>
      <c r="D3" s="113"/>
      <c r="E3" s="113"/>
      <c r="F3" s="113"/>
    </row>
    <row r="4" spans="1:6" x14ac:dyDescent="0.2">
      <c r="A4" s="1"/>
      <c r="B4" s="1"/>
      <c r="C4" s="3"/>
      <c r="D4" s="3"/>
    </row>
    <row r="5" spans="1:6" ht="13.5" thickBot="1" x14ac:dyDescent="0.25">
      <c r="A5" s="4"/>
      <c r="B5" s="5"/>
      <c r="C5" s="6" t="s">
        <v>1</v>
      </c>
      <c r="D5" s="7" t="s">
        <v>2</v>
      </c>
      <c r="E5" s="8" t="s">
        <v>3</v>
      </c>
      <c r="F5" s="8" t="s">
        <v>4</v>
      </c>
    </row>
    <row r="6" spans="1:6" ht="13.5" thickBot="1" x14ac:dyDescent="0.25">
      <c r="A6" s="9" t="s">
        <v>57</v>
      </c>
      <c r="B6" s="10"/>
      <c r="C6" s="11"/>
      <c r="D6" s="12">
        <f>+D26+D52+D62+D69+D74</f>
        <v>3497999998</v>
      </c>
      <c r="E6" s="12">
        <f>+E26+E52+E62+E69+E74</f>
        <v>3497999998</v>
      </c>
      <c r="F6" s="13">
        <v>0</v>
      </c>
    </row>
    <row r="7" spans="1:6" x14ac:dyDescent="0.2">
      <c r="A7" s="14" t="s">
        <v>6</v>
      </c>
      <c r="B7" s="15"/>
      <c r="C7" s="15"/>
      <c r="D7" s="16"/>
      <c r="E7" s="16"/>
      <c r="F7" s="17"/>
    </row>
    <row r="8" spans="1:6" x14ac:dyDescent="0.2">
      <c r="B8" s="18"/>
      <c r="C8" s="18"/>
      <c r="D8" s="18"/>
    </row>
    <row r="9" spans="1:6" x14ac:dyDescent="0.2">
      <c r="A9" s="19" t="s">
        <v>7</v>
      </c>
      <c r="B9" s="20"/>
      <c r="C9" s="21"/>
      <c r="D9" s="21"/>
      <c r="E9" s="22"/>
      <c r="F9" s="3"/>
    </row>
    <row r="10" spans="1:6" x14ac:dyDescent="0.2">
      <c r="A10" s="23" t="s">
        <v>8</v>
      </c>
      <c r="B10" s="28"/>
      <c r="C10" s="24">
        <v>0</v>
      </c>
      <c r="D10" s="27">
        <f>+B10*C10</f>
        <v>0</v>
      </c>
      <c r="E10" s="27">
        <f>+D10</f>
        <v>0</v>
      </c>
      <c r="F10" s="27"/>
    </row>
    <row r="11" spans="1:6" hidden="1" x14ac:dyDescent="0.2">
      <c r="A11" s="23" t="s">
        <v>9</v>
      </c>
      <c r="B11" s="24"/>
      <c r="C11" s="24"/>
      <c r="D11" s="21">
        <v>0</v>
      </c>
      <c r="E11" s="21">
        <f>+D11</f>
        <v>0</v>
      </c>
      <c r="F11" s="21">
        <f>+D11-E11</f>
        <v>0</v>
      </c>
    </row>
    <row r="12" spans="1:6" hidden="1" x14ac:dyDescent="0.2">
      <c r="A12" s="23" t="s">
        <v>10</v>
      </c>
      <c r="B12" s="24"/>
      <c r="C12" s="24">
        <v>0</v>
      </c>
      <c r="D12" s="27"/>
      <c r="E12" s="27">
        <f>+D12</f>
        <v>0</v>
      </c>
      <c r="F12" s="27">
        <f>+D12-E12</f>
        <v>0</v>
      </c>
    </row>
    <row r="13" spans="1:6" x14ac:dyDescent="0.2">
      <c r="A13" s="19" t="s">
        <v>11</v>
      </c>
      <c r="B13" s="28"/>
      <c r="C13" s="24"/>
      <c r="D13" s="29">
        <f>SUM(D10)</f>
        <v>0</v>
      </c>
      <c r="E13" s="29">
        <f>SUM(E10)</f>
        <v>0</v>
      </c>
      <c r="F13" s="29">
        <v>0</v>
      </c>
    </row>
    <row r="14" spans="1:6" x14ac:dyDescent="0.2">
      <c r="A14" s="23"/>
      <c r="B14" s="20"/>
      <c r="C14" s="21"/>
      <c r="E14" s="25"/>
      <c r="F14" s="30"/>
    </row>
    <row r="15" spans="1:6" x14ac:dyDescent="0.2">
      <c r="A15" s="19" t="s">
        <v>12</v>
      </c>
      <c r="B15" s="21"/>
      <c r="C15" s="31"/>
      <c r="D15" s="31"/>
      <c r="E15" s="32"/>
      <c r="F15" s="33"/>
    </row>
    <row r="16" spans="1:6" x14ac:dyDescent="0.2">
      <c r="A16" s="23" t="s">
        <v>13</v>
      </c>
      <c r="B16" s="34">
        <v>0</v>
      </c>
      <c r="C16" s="34">
        <f>+C10</f>
        <v>0</v>
      </c>
      <c r="D16" s="21">
        <f>+B16*C16/1000</f>
        <v>0</v>
      </c>
      <c r="E16" s="21">
        <v>0</v>
      </c>
      <c r="F16" s="21">
        <v>0</v>
      </c>
    </row>
    <row r="17" spans="1:6" hidden="1" x14ac:dyDescent="0.2">
      <c r="A17" s="23" t="s">
        <v>14</v>
      </c>
      <c r="B17" s="34"/>
      <c r="C17" s="34"/>
      <c r="D17" s="21"/>
      <c r="E17" s="21"/>
      <c r="F17" s="21"/>
    </row>
    <row r="18" spans="1:6" x14ac:dyDescent="0.2">
      <c r="A18" s="23" t="s">
        <v>15</v>
      </c>
      <c r="B18" s="35">
        <v>0</v>
      </c>
      <c r="C18" s="34">
        <v>0</v>
      </c>
      <c r="D18" s="27">
        <f>+B18*C18</f>
        <v>0</v>
      </c>
      <c r="E18" s="27">
        <f>+D18</f>
        <v>0</v>
      </c>
      <c r="F18" s="27"/>
    </row>
    <row r="19" spans="1:6" x14ac:dyDescent="0.2">
      <c r="A19" s="19" t="s">
        <v>16</v>
      </c>
      <c r="B19" s="28">
        <f>+B18+B17</f>
        <v>0</v>
      </c>
      <c r="C19" s="29"/>
      <c r="D19" s="29">
        <f>+D18+D17</f>
        <v>0</v>
      </c>
      <c r="E19" s="29">
        <f>+E17+E18</f>
        <v>0</v>
      </c>
      <c r="F19" s="29">
        <f>SUM(F16:F18)</f>
        <v>0</v>
      </c>
    </row>
    <row r="20" spans="1:6" ht="9" customHeight="1" x14ac:dyDescent="0.2">
      <c r="A20" s="23"/>
      <c r="B20" s="20"/>
      <c r="C20" s="21"/>
      <c r="D20" s="21"/>
      <c r="E20" s="25"/>
      <c r="F20" s="30"/>
    </row>
    <row r="21" spans="1:6" x14ac:dyDescent="0.2">
      <c r="A21" s="19" t="s">
        <v>17</v>
      </c>
      <c r="B21" s="24"/>
      <c r="C21" s="25"/>
      <c r="D21" s="21"/>
      <c r="E21" s="25"/>
      <c r="F21" s="30"/>
    </row>
    <row r="22" spans="1:6" hidden="1" x14ac:dyDescent="0.2">
      <c r="A22" s="23" t="s">
        <v>18</v>
      </c>
      <c r="B22" s="24"/>
      <c r="C22" s="25"/>
      <c r="D22" s="25"/>
      <c r="E22" s="25"/>
      <c r="F22" s="25"/>
    </row>
    <row r="23" spans="1:6" x14ac:dyDescent="0.2">
      <c r="A23" s="23" t="s">
        <v>19</v>
      </c>
      <c r="B23" s="27">
        <v>0</v>
      </c>
      <c r="C23" s="25"/>
      <c r="D23" s="27">
        <v>0</v>
      </c>
      <c r="E23" s="27">
        <v>0</v>
      </c>
      <c r="F23" s="27"/>
    </row>
    <row r="24" spans="1:6" x14ac:dyDescent="0.2">
      <c r="A24" s="19" t="s">
        <v>20</v>
      </c>
      <c r="B24" s="54">
        <f>+B23+B22</f>
        <v>0</v>
      </c>
      <c r="C24" s="21"/>
      <c r="D24" s="29">
        <f>+D22+D23</f>
        <v>0</v>
      </c>
      <c r="E24" s="29">
        <f>+E22+E23</f>
        <v>0</v>
      </c>
      <c r="F24" s="29">
        <f>+F22+F23-1+1</f>
        <v>0</v>
      </c>
    </row>
    <row r="25" spans="1:6" x14ac:dyDescent="0.2">
      <c r="A25" s="23"/>
      <c r="B25" s="20"/>
      <c r="C25" s="21"/>
      <c r="D25" s="21"/>
      <c r="E25" s="22"/>
      <c r="F25" s="3"/>
    </row>
    <row r="26" spans="1:6" x14ac:dyDescent="0.2">
      <c r="A26" s="4" t="s">
        <v>62</v>
      </c>
      <c r="B26" s="4"/>
      <c r="C26" s="36"/>
      <c r="D26" s="29">
        <f>+D13+D19+D24</f>
        <v>0</v>
      </c>
      <c r="E26" s="29">
        <f>+E13+E19+E24</f>
        <v>0</v>
      </c>
      <c r="F26" s="29">
        <f>+F13+F19+F24</f>
        <v>0</v>
      </c>
    </row>
    <row r="27" spans="1:6" x14ac:dyDescent="0.2">
      <c r="A27" s="23"/>
      <c r="B27" s="20"/>
      <c r="C27" s="21"/>
      <c r="D27" s="21"/>
      <c r="E27" s="22"/>
      <c r="F27" s="3"/>
    </row>
    <row r="28" spans="1:6" x14ac:dyDescent="0.2">
      <c r="A28" s="14" t="s">
        <v>63</v>
      </c>
      <c r="B28" s="15"/>
      <c r="C28" s="15"/>
      <c r="D28" s="16"/>
      <c r="E28" s="16"/>
      <c r="F28" s="17"/>
    </row>
    <row r="29" spans="1:6" x14ac:dyDescent="0.2">
      <c r="A29" s="23"/>
      <c r="B29" s="20"/>
      <c r="C29" s="21"/>
      <c r="D29" s="21"/>
      <c r="E29" s="22"/>
      <c r="F29" s="3"/>
    </row>
    <row r="30" spans="1:6" x14ac:dyDescent="0.2">
      <c r="A30" s="19" t="s">
        <v>23</v>
      </c>
      <c r="B30" s="5"/>
      <c r="C30" s="6"/>
      <c r="D30" s="37"/>
      <c r="E30" s="3"/>
      <c r="F30" s="3"/>
    </row>
    <row r="31" spans="1:6" x14ac:dyDescent="0.2">
      <c r="A31" s="23" t="s">
        <v>24</v>
      </c>
      <c r="B31" s="20"/>
      <c r="C31" s="29"/>
      <c r="D31" s="21"/>
      <c r="E31" s="38"/>
      <c r="F31" s="22"/>
    </row>
    <row r="32" spans="1:6" x14ac:dyDescent="0.2">
      <c r="A32" s="23" t="s">
        <v>25</v>
      </c>
      <c r="B32" s="20"/>
      <c r="C32" s="29"/>
      <c r="D32" s="21"/>
      <c r="E32" s="38"/>
      <c r="F32" s="22"/>
    </row>
    <row r="33" spans="1:8" x14ac:dyDescent="0.2">
      <c r="A33" s="23" t="s">
        <v>26</v>
      </c>
      <c r="B33" s="20"/>
      <c r="C33" s="29"/>
      <c r="D33" s="39"/>
      <c r="E33" s="40"/>
      <c r="F33" s="22"/>
    </row>
    <row r="34" spans="1:8" x14ac:dyDescent="0.2">
      <c r="A34" s="41" t="s">
        <v>27</v>
      </c>
      <c r="B34" s="56"/>
      <c r="C34" s="29"/>
      <c r="D34" s="21">
        <v>1750000000</v>
      </c>
      <c r="E34" s="21">
        <f>D34</f>
        <v>1750000000</v>
      </c>
      <c r="F34" s="22"/>
    </row>
    <row r="35" spans="1:8" x14ac:dyDescent="0.2">
      <c r="A35" s="41" t="s">
        <v>28</v>
      </c>
      <c r="B35" s="56">
        <v>0</v>
      </c>
      <c r="C35" s="29"/>
      <c r="D35" s="21">
        <f>+B35</f>
        <v>0</v>
      </c>
      <c r="E35" s="21">
        <f>+B35</f>
        <v>0</v>
      </c>
      <c r="F35" s="22"/>
      <c r="H35" s="88"/>
    </row>
    <row r="36" spans="1:8" x14ac:dyDescent="0.2">
      <c r="A36" s="41" t="s">
        <v>29</v>
      </c>
      <c r="B36" s="56">
        <v>0</v>
      </c>
      <c r="C36" s="21"/>
      <c r="D36" s="21">
        <f>+B36</f>
        <v>0</v>
      </c>
      <c r="E36" s="21">
        <f>+B36</f>
        <v>0</v>
      </c>
      <c r="F36" s="21"/>
      <c r="H36" s="88"/>
    </row>
    <row r="37" spans="1:8" x14ac:dyDescent="0.2">
      <c r="A37" s="23" t="s">
        <v>71</v>
      </c>
      <c r="B37" s="48"/>
      <c r="C37" s="6"/>
      <c r="D37" s="21">
        <v>873999998</v>
      </c>
      <c r="E37" s="21">
        <f>+D37</f>
        <v>873999998</v>
      </c>
      <c r="F37" s="22"/>
      <c r="G37" s="26"/>
    </row>
    <row r="38" spans="1:8" x14ac:dyDescent="0.2">
      <c r="A38" s="23" t="s">
        <v>88</v>
      </c>
      <c r="B38" s="48"/>
      <c r="C38" s="6"/>
      <c r="D38" s="21">
        <v>874000000</v>
      </c>
      <c r="E38" s="21">
        <f>+D38</f>
        <v>874000000</v>
      </c>
      <c r="F38" s="22"/>
      <c r="G38" s="26"/>
    </row>
    <row r="39" spans="1:8" x14ac:dyDescent="0.2">
      <c r="A39" s="23" t="s">
        <v>30</v>
      </c>
      <c r="B39" s="20"/>
      <c r="C39" s="21"/>
      <c r="D39" s="21"/>
      <c r="E39" s="38"/>
      <c r="F39" s="38"/>
      <c r="H39" s="88"/>
    </row>
    <row r="40" spans="1:8" x14ac:dyDescent="0.2">
      <c r="A40" s="19" t="s">
        <v>31</v>
      </c>
      <c r="B40" s="29">
        <f>SUM(B31:B39)</f>
        <v>0</v>
      </c>
      <c r="C40" s="21"/>
      <c r="D40" s="29">
        <f>SUM(D31:D39)</f>
        <v>3497999998</v>
      </c>
      <c r="E40" s="29">
        <f>SUM(E31:E39)</f>
        <v>3497999998</v>
      </c>
      <c r="F40" s="29"/>
      <c r="H40" s="88"/>
    </row>
    <row r="41" spans="1:8" x14ac:dyDescent="0.2">
      <c r="A41" s="23"/>
      <c r="B41" s="20"/>
      <c r="C41" s="21"/>
      <c r="D41" s="44"/>
      <c r="E41" s="22"/>
      <c r="F41" s="3"/>
    </row>
    <row r="42" spans="1:8" x14ac:dyDescent="0.2">
      <c r="A42" s="19" t="s">
        <v>32</v>
      </c>
      <c r="B42" s="45"/>
      <c r="C42" s="29"/>
      <c r="D42" s="21"/>
      <c r="E42" s="38"/>
      <c r="F42" s="22"/>
    </row>
    <row r="43" spans="1:8" x14ac:dyDescent="0.2">
      <c r="A43" s="23" t="s">
        <v>33</v>
      </c>
      <c r="B43" s="46">
        <v>0</v>
      </c>
      <c r="C43" s="34">
        <v>0</v>
      </c>
      <c r="D43" s="21">
        <f>+B43*C43</f>
        <v>0</v>
      </c>
      <c r="E43" s="21">
        <f t="shared" ref="E43:E48" si="0">+D43</f>
        <v>0</v>
      </c>
      <c r="F43" s="22"/>
    </row>
    <row r="44" spans="1:8" x14ac:dyDescent="0.2">
      <c r="A44" s="23" t="s">
        <v>34</v>
      </c>
      <c r="B44" s="46">
        <v>0</v>
      </c>
      <c r="C44" s="34">
        <v>0</v>
      </c>
      <c r="D44" s="21">
        <v>0</v>
      </c>
      <c r="E44" s="38">
        <f t="shared" si="0"/>
        <v>0</v>
      </c>
      <c r="F44" s="22"/>
    </row>
    <row r="45" spans="1:8" x14ac:dyDescent="0.2">
      <c r="A45" s="23" t="s">
        <v>35</v>
      </c>
      <c r="B45" s="46">
        <v>0</v>
      </c>
      <c r="C45" s="34">
        <v>0</v>
      </c>
      <c r="D45" s="21">
        <v>0</v>
      </c>
      <c r="E45" s="38">
        <f t="shared" si="0"/>
        <v>0</v>
      </c>
      <c r="F45" s="22"/>
    </row>
    <row r="46" spans="1:8" x14ac:dyDescent="0.2">
      <c r="A46" s="23" t="s">
        <v>36</v>
      </c>
      <c r="B46" s="46">
        <v>0</v>
      </c>
      <c r="C46" s="34">
        <v>0</v>
      </c>
      <c r="D46" s="21"/>
      <c r="E46" s="38">
        <f t="shared" si="0"/>
        <v>0</v>
      </c>
      <c r="F46" s="22"/>
    </row>
    <row r="47" spans="1:8" x14ac:dyDescent="0.2">
      <c r="A47" s="41" t="s">
        <v>65</v>
      </c>
      <c r="B47" s="46">
        <v>0</v>
      </c>
      <c r="C47" s="24">
        <v>0</v>
      </c>
      <c r="D47" s="21">
        <f>+B47*C47</f>
        <v>0</v>
      </c>
      <c r="E47" s="21">
        <f t="shared" si="0"/>
        <v>0</v>
      </c>
      <c r="F47" s="22"/>
    </row>
    <row r="48" spans="1:8" x14ac:dyDescent="0.2">
      <c r="A48" s="47" t="s">
        <v>38</v>
      </c>
      <c r="B48" s="46">
        <v>0</v>
      </c>
      <c r="C48" s="24">
        <v>0</v>
      </c>
      <c r="D48" s="48">
        <f>+B48*C48</f>
        <v>0</v>
      </c>
      <c r="E48" s="48">
        <f t="shared" si="0"/>
        <v>0</v>
      </c>
      <c r="F48" s="49"/>
    </row>
    <row r="49" spans="1:8" x14ac:dyDescent="0.2">
      <c r="A49" s="41" t="s">
        <v>39</v>
      </c>
      <c r="B49" s="73"/>
      <c r="C49" s="34"/>
      <c r="D49" s="42"/>
      <c r="E49" s="42"/>
      <c r="F49" s="27"/>
    </row>
    <row r="50" spans="1:8" x14ac:dyDescent="0.2">
      <c r="A50" s="19" t="s">
        <v>40</v>
      </c>
      <c r="B50" s="28">
        <f>SUM(B43:B49)</f>
        <v>0</v>
      </c>
      <c r="C50" s="29"/>
      <c r="D50" s="29">
        <f>SUM(D43:D49)</f>
        <v>0</v>
      </c>
      <c r="E50" s="29">
        <f>SUM(E43:E49)</f>
        <v>0</v>
      </c>
      <c r="F50" s="29">
        <f>SUM(F43:F49)</f>
        <v>0</v>
      </c>
    </row>
    <row r="51" spans="1:8" x14ac:dyDescent="0.2">
      <c r="A51" s="23"/>
      <c r="B51" s="20"/>
      <c r="C51" s="21"/>
      <c r="D51" s="21"/>
      <c r="E51" s="22"/>
      <c r="F51" s="3"/>
    </row>
    <row r="52" spans="1:8" x14ac:dyDescent="0.2">
      <c r="A52" s="52" t="s">
        <v>41</v>
      </c>
      <c r="B52" s="55">
        <f>+B50+B40</f>
        <v>0</v>
      </c>
      <c r="C52" s="53"/>
      <c r="D52" s="54">
        <f>+D50+D40</f>
        <v>3497999998</v>
      </c>
      <c r="E52" s="55">
        <f>+E50+E40</f>
        <v>3497999998</v>
      </c>
      <c r="F52" s="53">
        <f>+F50+F40</f>
        <v>0</v>
      </c>
    </row>
    <row r="53" spans="1:8" x14ac:dyDescent="0.2">
      <c r="A53" s="23"/>
      <c r="B53" s="20"/>
      <c r="C53" s="21"/>
      <c r="D53" s="21"/>
      <c r="E53" s="22"/>
      <c r="F53" s="3"/>
    </row>
    <row r="54" spans="1:8" x14ac:dyDescent="0.2">
      <c r="A54" s="14" t="s">
        <v>42</v>
      </c>
      <c r="B54" s="15"/>
      <c r="C54" s="15"/>
      <c r="D54" s="17"/>
      <c r="E54" s="17"/>
      <c r="F54" s="17"/>
    </row>
    <row r="55" spans="1:8" x14ac:dyDescent="0.2">
      <c r="A55" s="23"/>
      <c r="B55" s="20"/>
      <c r="C55" s="21"/>
      <c r="D55" s="21"/>
      <c r="E55" s="22"/>
      <c r="F55" s="3"/>
    </row>
    <row r="56" spans="1:8" x14ac:dyDescent="0.2">
      <c r="A56" s="41" t="s">
        <v>43</v>
      </c>
      <c r="B56" s="56"/>
      <c r="C56" s="21"/>
      <c r="D56" s="21">
        <v>0</v>
      </c>
      <c r="E56" s="38">
        <f>+D56</f>
        <v>0</v>
      </c>
      <c r="F56" s="22"/>
    </row>
    <row r="57" spans="1:8" x14ac:dyDescent="0.2">
      <c r="A57" s="41" t="s">
        <v>44</v>
      </c>
      <c r="B57" s="72">
        <v>0</v>
      </c>
      <c r="C57" s="21"/>
      <c r="D57" s="56"/>
      <c r="E57" s="56">
        <v>0</v>
      </c>
      <c r="F57" s="22"/>
      <c r="H57" s="88"/>
    </row>
    <row r="58" spans="1:8" x14ac:dyDescent="0.2">
      <c r="A58" s="41" t="s">
        <v>45</v>
      </c>
      <c r="B58" s="56">
        <v>0</v>
      </c>
      <c r="C58" s="21"/>
      <c r="D58" s="56">
        <v>0</v>
      </c>
      <c r="E58" s="56">
        <v>0</v>
      </c>
      <c r="F58" s="22"/>
    </row>
    <row r="59" spans="1:8" x14ac:dyDescent="0.2">
      <c r="A59" s="41" t="s">
        <v>46</v>
      </c>
      <c r="B59" s="56">
        <v>0</v>
      </c>
      <c r="C59" s="56"/>
      <c r="D59" s="56">
        <v>0</v>
      </c>
      <c r="E59" s="56">
        <v>0</v>
      </c>
      <c r="F59" s="22"/>
    </row>
    <row r="60" spans="1:8" x14ac:dyDescent="0.2">
      <c r="A60" s="41" t="s">
        <v>47</v>
      </c>
      <c r="B60" s="56">
        <v>0</v>
      </c>
      <c r="C60" s="21"/>
      <c r="D60" s="56">
        <v>0</v>
      </c>
      <c r="E60" s="56">
        <v>0</v>
      </c>
      <c r="F60" s="38"/>
    </row>
    <row r="61" spans="1:8" x14ac:dyDescent="0.2">
      <c r="A61" s="41"/>
      <c r="B61" s="46"/>
      <c r="C61" s="21"/>
      <c r="D61" s="74"/>
      <c r="E61" s="27"/>
      <c r="F61" s="38"/>
    </row>
    <row r="62" spans="1:8" x14ac:dyDescent="0.2">
      <c r="A62" s="4" t="s">
        <v>48</v>
      </c>
      <c r="B62" s="29">
        <f>SUM(B57:B61)</f>
        <v>0</v>
      </c>
      <c r="C62" s="36"/>
      <c r="D62" s="29">
        <f>SUM(D57:D61)</f>
        <v>0</v>
      </c>
      <c r="E62" s="29">
        <f>SUM(E57:E61)</f>
        <v>0</v>
      </c>
      <c r="F62" s="36">
        <f>SUM(F56:F60)</f>
        <v>0</v>
      </c>
    </row>
    <row r="63" spans="1:8" x14ac:dyDescent="0.2">
      <c r="A63" s="23"/>
      <c r="B63" s="20"/>
      <c r="C63" s="21"/>
      <c r="D63" s="21"/>
      <c r="E63" s="22"/>
      <c r="F63" s="3"/>
    </row>
    <row r="64" spans="1:8" x14ac:dyDescent="0.2">
      <c r="A64" s="14" t="s">
        <v>49</v>
      </c>
      <c r="B64" s="15"/>
      <c r="C64" s="15"/>
      <c r="D64" s="17"/>
      <c r="E64" s="17"/>
      <c r="F64" s="17"/>
    </row>
    <row r="65" spans="1:6" x14ac:dyDescent="0.2">
      <c r="A65" s="23"/>
      <c r="B65" s="20"/>
      <c r="C65" s="21"/>
      <c r="D65" s="21"/>
      <c r="E65" s="22"/>
      <c r="F65" s="3"/>
    </row>
    <row r="66" spans="1:6" x14ac:dyDescent="0.2">
      <c r="A66" s="71" t="s">
        <v>50</v>
      </c>
      <c r="B66" s="72">
        <v>0</v>
      </c>
      <c r="C66" s="6"/>
      <c r="D66" s="56">
        <f>+B66</f>
        <v>0</v>
      </c>
      <c r="E66" s="56">
        <f>+D66</f>
        <v>0</v>
      </c>
      <c r="F66" s="57"/>
    </row>
    <row r="67" spans="1:6" x14ac:dyDescent="0.2">
      <c r="A67" s="23" t="s">
        <v>51</v>
      </c>
      <c r="B67" s="72">
        <v>0</v>
      </c>
      <c r="C67" s="6"/>
      <c r="D67" s="56">
        <f>+B67</f>
        <v>0</v>
      </c>
      <c r="E67" s="56">
        <f>+D67</f>
        <v>0</v>
      </c>
      <c r="F67" s="39"/>
    </row>
    <row r="68" spans="1:6" x14ac:dyDescent="0.2">
      <c r="A68" s="23" t="s">
        <v>52</v>
      </c>
      <c r="B68" s="58">
        <v>0</v>
      </c>
      <c r="C68" s="6"/>
      <c r="D68" s="58">
        <f>+B68</f>
        <v>0</v>
      </c>
      <c r="E68" s="58">
        <f>+D68</f>
        <v>0</v>
      </c>
      <c r="F68" s="59"/>
    </row>
    <row r="69" spans="1:6" x14ac:dyDescent="0.2">
      <c r="A69" s="4" t="s">
        <v>53</v>
      </c>
      <c r="B69" s="29">
        <f>SUM(B66:B68)</f>
        <v>0</v>
      </c>
      <c r="C69" s="36"/>
      <c r="D69" s="29">
        <f>SUM(D66:D68)</f>
        <v>0</v>
      </c>
      <c r="E69" s="36">
        <f>SUM(E66:E68)</f>
        <v>0</v>
      </c>
      <c r="F69" s="36">
        <f>SUM(F66:F68)</f>
        <v>0</v>
      </c>
    </row>
    <row r="70" spans="1:6" x14ac:dyDescent="0.2">
      <c r="A70" s="23"/>
      <c r="B70" s="20"/>
      <c r="C70" s="21"/>
      <c r="D70" s="21"/>
      <c r="E70" s="22"/>
      <c r="F70" s="3"/>
    </row>
    <row r="71" spans="1:6" x14ac:dyDescent="0.2">
      <c r="A71" s="14" t="s">
        <v>54</v>
      </c>
      <c r="B71" s="15"/>
      <c r="C71" s="15"/>
      <c r="D71" s="60"/>
      <c r="E71" s="60"/>
      <c r="F71" s="60"/>
    </row>
    <row r="72" spans="1:6" x14ac:dyDescent="0.2">
      <c r="A72" s="23"/>
      <c r="B72" s="20"/>
      <c r="C72" s="21"/>
      <c r="D72" s="21"/>
      <c r="E72" s="22"/>
      <c r="F72" s="3"/>
    </row>
    <row r="73" spans="1:6" x14ac:dyDescent="0.2">
      <c r="A73" s="23" t="s">
        <v>55</v>
      </c>
      <c r="B73" s="58">
        <v>0</v>
      </c>
      <c r="C73" s="29"/>
      <c r="D73" s="58">
        <f>+B73</f>
        <v>0</v>
      </c>
      <c r="E73" s="58">
        <f>+D73</f>
        <v>0</v>
      </c>
      <c r="F73" s="27"/>
    </row>
    <row r="74" spans="1:6" x14ac:dyDescent="0.2">
      <c r="A74" s="4" t="s">
        <v>56</v>
      </c>
      <c r="B74" s="36">
        <f>SUM(B73:B73)</f>
        <v>0</v>
      </c>
      <c r="C74" s="36"/>
      <c r="D74" s="29">
        <f>SUM(D73:D73)</f>
        <v>0</v>
      </c>
      <c r="E74" s="36">
        <f>SUM(E73:E73)</f>
        <v>0</v>
      </c>
      <c r="F74" s="36">
        <f>SUM(F73:F73)</f>
        <v>0</v>
      </c>
    </row>
    <row r="75" spans="1:6" ht="13.5" thickBot="1" x14ac:dyDescent="0.25">
      <c r="A75" s="4"/>
      <c r="B75" s="4"/>
      <c r="C75" s="36"/>
      <c r="D75" s="29"/>
      <c r="E75" s="36"/>
      <c r="F75" s="36"/>
    </row>
    <row r="76" spans="1:6" s="3" customFormat="1" ht="12" thickBot="1" x14ac:dyDescent="0.25">
      <c r="A76" s="76" t="s">
        <v>86</v>
      </c>
      <c r="B76" s="77"/>
      <c r="C76" s="78"/>
      <c r="D76" s="79">
        <f>+D6+D74</f>
        <v>3497999998</v>
      </c>
      <c r="E76" s="79">
        <f>+D76</f>
        <v>3497999998</v>
      </c>
      <c r="F76" s="80">
        <v>0</v>
      </c>
    </row>
    <row r="77" spans="1:6" ht="13.5" thickTop="1" x14ac:dyDescent="0.2">
      <c r="A77" s="23"/>
      <c r="B77" s="20"/>
      <c r="C77" s="21"/>
      <c r="D77" s="21"/>
      <c r="E77" s="22"/>
      <c r="F77" s="3"/>
    </row>
    <row r="78" spans="1:6" ht="13.5" hidden="1" thickBot="1" x14ac:dyDescent="0.25">
      <c r="A78" s="65" t="s">
        <v>61</v>
      </c>
      <c r="B78" s="67"/>
      <c r="C78" s="66"/>
      <c r="D78" s="67">
        <f>+D6+D76</f>
        <v>6995999996</v>
      </c>
      <c r="E78" s="67">
        <f>+E76+E6</f>
        <v>6995999996</v>
      </c>
      <c r="F78" s="67">
        <f>+F76+F6</f>
        <v>0</v>
      </c>
    </row>
    <row r="79" spans="1:6" x14ac:dyDescent="0.2">
      <c r="C79" s="26"/>
      <c r="D79" s="22"/>
      <c r="E79" s="22"/>
      <c r="F79" s="26"/>
    </row>
    <row r="80" spans="1:6" x14ac:dyDescent="0.2">
      <c r="A80" s="2" t="s">
        <v>78</v>
      </c>
      <c r="F80" s="26"/>
    </row>
    <row r="81" spans="1:6" x14ac:dyDescent="0.2">
      <c r="A81" s="2" t="s">
        <v>59</v>
      </c>
      <c r="F81" s="26"/>
    </row>
    <row r="82" spans="1:6" x14ac:dyDescent="0.2">
      <c r="A82" s="88" t="s">
        <v>92</v>
      </c>
      <c r="D82" s="26"/>
    </row>
    <row r="83" spans="1:6" x14ac:dyDescent="0.2">
      <c r="D83" s="26"/>
    </row>
    <row r="84" spans="1:6" x14ac:dyDescent="0.2">
      <c r="D84" s="26"/>
    </row>
    <row r="85" spans="1:6" x14ac:dyDescent="0.2">
      <c r="D85" s="26"/>
    </row>
    <row r="86" spans="1:6" ht="14.25" x14ac:dyDescent="0.2">
      <c r="A86" s="82"/>
      <c r="D86" s="26"/>
      <c r="E86" s="75"/>
      <c r="F86" s="18"/>
    </row>
    <row r="87" spans="1:6" x14ac:dyDescent="0.2">
      <c r="A87" s="2"/>
      <c r="D87" s="89"/>
      <c r="E87" s="87"/>
      <c r="F87" s="18"/>
    </row>
    <row r="88" spans="1:6" x14ac:dyDescent="0.2">
      <c r="D88" s="90"/>
    </row>
    <row r="89" spans="1:6" x14ac:dyDescent="0.2">
      <c r="D89" s="83"/>
    </row>
  </sheetData>
  <mergeCells count="2">
    <mergeCell ref="A1:F1"/>
    <mergeCell ref="A3:F3"/>
  </mergeCells>
  <pageMargins left="1.0629921259842521" right="0.78740157480314965" top="0.70866141732283472" bottom="0.98425196850393704" header="0" footer="0"/>
  <pageSetup paperSize="134" scale="75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li3RjtFuAQAJANTquXsGsv6NUKWaVfbs1dXzQE8Bbk0XxeuueO4eJ7ZOXBe+4roHpCLTGX4k5W3L
vB85UHrjig==</DigestValue>
    </Reference>
    <Reference Type="http://www.w3.org/2000/09/xmldsig#Object" URI="#idOfficeObject">
      <DigestMethod Algorithm="http://www.w3.org/2001/04/xmlenc#sha512"/>
      <DigestValue>UAMFI25jbDocg9c+DQX1Ab5aXHw6ooePR8aJ/cT0JdrVXIAAQeE+Igv99ADXpdMhOp6cYrHjV9bI
W7ujri0qhQ==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GEf5JeYG3hp34G1g91hoFxO1+QNjJ/FkS8YqvGJ3x1BoYVuYLpgns6qWifmsp5Ouk6gQF8+K5DYp
IUVBppPQvw==</DigestValue>
    </Reference>
    <Reference Type="http://www.w3.org/2000/09/xmldsig#Object" URI="#idValidSigLnImg">
      <DigestMethod Algorithm="http://www.w3.org/2001/04/xmlenc#sha512"/>
      <DigestValue>KdwsLL8PMpe5yliIXhUU9rj5rhPW9NchO1PdP6RyokenlMhrmoeC4lzArWX5mhLiD9OppwUWMK42
L8/StNM+zA==</DigestValue>
    </Reference>
    <Reference Type="http://www.w3.org/2000/09/xmldsig#Object" URI="#idInvalidSigLnImg">
      <DigestMethod Algorithm="http://www.w3.org/2001/04/xmlenc#sha512"/>
      <DigestValue>elgB+NEzaHCubJSA1GyjXf59WznwYbj2YCfmmK0/B6e4i+RP2pfS6dV90atcnUQVyQIJNpHckxXA
fpohf9MGwA==</DigestValue>
    </Reference>
  </SignedInfo>
  <SignatureValue>y9IK3zrpY3KYVuUiL4wKlfi3kJCjYv11Sp2H8NFv2EiqcEpsVkHRwGZP4gnC9sp0C1R8O5o7Si/C
LDdlJMvsz7m5kiIK8VisjvbQYXAueje23YPGbp6pXzOU1msr6bBHL3c8NXWeSmnRYmoVJS8L1OaK
w+KGDe5eU7ZKKqYeYCOi2l/6i8X5qVYlbFGEIoIqZHhYxBtX9EfQBw0rtaHJUlijVpKVloQ3Fp9s
RbS6dsJngxu2Do25n1f4izBvSEg0SKhI25G4Yg2AHxRUTwzKYXCE5s7F4YswwyzDI38yc+pgln+m
zTQ2/JfVIiRoD/PhvJg2PeZ1bLEJDQsftQCfXQ==</SignatureValue>
  <KeyInfo>
    <X509Data>
      <X509Certificate>MIIHrjCCBZagAwIBAgIQZrRMkths+YJM2wkRWSPAADANBgkqhkiG9w0BAQ0FADCBhTELMAkGA1UEBhMCUFkxDTALBgNVBAoTBElDUFAxODA2BgNVBAsTL1ByZXN0YWRvciBDdWFsaWZpY2FkbyBkZSBTZXJ2aWNpb3MgZGUgQ29uZmlhbnphMRUwEwYDVQQDEwxDT0RFMTAwIFMuQS4xFjAUBgNVBAUTDVJVQzgwMDgwNjEwLTcwHhcNMjYwNTEzMTE0MzIyWhcNMjgwNTEzMTE0MzIyWjCBwjELMAkGA1UEBhMCUFkxNjA0BgNVBAoMLUNFUlRJRklDQURPIENVQUxJRklDQURPIERFIEZJUk1BIEVMRUNUUsOTTklDQTELMAkGA1UECxMCRjIxDzANBgNVBAQTBkFMTUFEQTEgMB4GA1UEKhMXTUFSSUEgQ1JJU1RJTkEgREUgSkVTVVMxJzAlBgNVBAMTHk1BUklBIENSSVNUSU5BIERFIEpFU1VTIEFMTUFEQTESMBAGA1UEBRMJQ0kyMDMxNzg2MIIBIjANBgkqhkiG9w0BAQEFAAOCAQ8AMIIBCgKCAQEA2TivZFaczBUwxnDwQSscIe1HfIghCiv90Y+FlTdxrgfDoFrWi9LLpA+7nSVaY0EUwsBoTD5l3ag2XDDx8Q9L34HoY3qVSZsz4Apjuk4VGw1Qcanq58+RqcUOw9OZ5VC8hcHfr1mD1BDsxSTEwRqnU3SZc/0SEzO0NvQd67Gf2kq5GMtI+J3jI3fMXah8NtncZhDG2SnEUrkc1fxcmzx7CF6DrYj26PShYwS5LDbgZcJOn9HEQfuaJkOsOQ1djJntk90ZORg3ub8ZDSAb38sd7lY8P0V1PdR5RmYdsgGAzygL4V++6RcsLdd2O45g4B3uk02Mx2QALVPdgsWyHPIYkwIDAQABo4IC2TCCAtUwDAYDVR0TAQH/BAIwADAdBgNVHQ4EFgQUptkO2HGA6y9oSuMWAU+iDMF5xuQwHwYDVR0jBBgwFoAUvjVUYmhg5ybTMcFfl7Hi9mTOB/UwDgYDVR0PAQH/BAQDAgXgMFAGA1UdEQRJMEeBGE1BUklDUklTQUxNQUR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4OOS5Y7rduWrN/dvcI2pQKCb8sGKwNA5tGcBt4vOyEbK7Na9f/Tsl8c6rzF2ZjnpZYObEJBoV7Xu3pK5JgUCKtqAq2fEsEi1+X+k834gTSvNXhKL6u89KN8pNBHbyyMFVWojbhyDt7eP2FprmBUrZWQg/06gYk7kPT/d5UBZRtqCtGxLb0o24Ihw+D6eq0v4nsHHanLetHRzIsC+9PYqiK13BKaZKA8qK+HgQ9GBGB5GVeUC3aROpjEVI66Yq7/QoIfKt/sN6+E7VomT6EK7SokUhkt6KdWsxyP06+3FjI6Qxt7Eu9+2v7loXsKNKeGFBHSrHcFyH2sfgVRK8ZpPEEL5ou5yinrAFh1McGFeXIUqkQHETWbGfhrEi2nuR+Ymmr5AYj98CQQwg7651ECNWHunZoNhJhyfxWxIn1he5Hb+w4q3TDgTJtRwxCz86iJNsO5s0RPhNYKKl2iVKZiuGWX7ipFD5RJsR4kx3N0IeTg8EcFCWWhsRvJitvp86g2nasGI/8Ax+aiA7Yz+WHvirRhLqaXbopXeP7vBHIddM0HEGTpuL9xZujVXSLfF9ySBxsBu2v2uq08ouKUyDA47YVbX/jP7m4oETYdA9KSZMmbPvvzm3zI+xzpz0Fh4CcaiySGBvMX033VqXne5u8qWszJYHOfU9SUdBRNE13sMT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xwqnXD/gXhzmuOUmBgZCT5iNvUT3rKD17g0GTlbI8jxvJFA1INofIYjEopt3tz6jn2W2B5IgtIrPM/H7WlLgEw==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Jd/4Pq9XVGAz7086uTkZJh544uUh2GjAggWsvWTR/BXRaK2L9v9jfijC+KVDalsayaEORvuM9RtOKXLHyntYNA==</DigestValue>
      </Reference>
      <Reference URI="/xl/media/image1.emf?ContentType=image/x-emf">
        <DigestMethod Algorithm="http://www.w3.org/2001/04/xmlenc#sha512"/>
        <DigestValue>+2En8Ne+o7yh09K0v8Vg7y1/AbqbAlDmYG8tkAyBhv0R3VGfT3iK7dPKFFeMnVqYd8g7kH3IPhazmrMmQwRiLA==</DigestValue>
      </Reference>
      <Reference URI="/xl/media/image2.emf?ContentType=image/x-emf">
        <DigestMethod Algorithm="http://www.w3.org/2001/04/xmlenc#sha512"/>
        <DigestValue>0NRj/MjNMSJBI7wQCpietYIWFpn9xRjVFl01SnjFixKulX3Vb9/pzOu8zM+vs83Dmj9NDSDEsWQLLpB0OYCY0Q==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8XlpTU5+N0UD+r3dNOevlqhpTJa5aGlFHgfmH/ySwa07nPrr7TlS/sP/4WZLDy/UpI5iE1CbW7GX5fcXyT1SBQ==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/oo3yKB5SHTvV4XRLeoUzE00RyPzFVUPssfB55KmYgLGI4aF92gPPygpUOdFzl2LNu9hXG0KTOODeUwXhxeGSw==</DigestValue>
      </Reference>
      <Reference URI="/xl/sharedStrings.xml?ContentType=application/vnd.openxmlformats-officedocument.spreadsheetml.sharedStrings+xml">
        <DigestMethod Algorithm="http://www.w3.org/2001/04/xmlenc#sha512"/>
        <DigestValue>oWxVW1wckMFWBEaQrFYKa6hV9vKYMMzOfbfiD/tavRIO5UotocJLprwwZ7pJTBR/hNSKPkinvvIi4VTWHnwb7A==</DigestValue>
      </Reference>
      <Reference URI="/xl/styles.xml?ContentType=application/vnd.openxmlformats-officedocument.spreadsheetml.styles+xml">
        <DigestMethod Algorithm="http://www.w3.org/2001/04/xmlenc#sha512"/>
        <DigestValue>me9kjNvjMHjDLEY6WX4IeBTttQZ5mpLj5wIafsJQ9ztCbsz7xD39bGXcQDl3sb7++tnpmlMILzbYN/klLznxiQ==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BZOGXs2zN30kWomMQyjQn0qb0CbWAJQAHrR2CUJDzMgk7DgqcbrHpHXadQg5wkS3vFR8J9HVeuuZtR8GfJpt0g==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ZRZBIZY/2mP59jjH6QI1zRqKV2ALPKnlBXBYweGO4gMamBnmeP4WCnRJ7mfRZOfessJtL/6wGyTLDcqx3l2yrg==</DigestValue>
      </Reference>
      <Reference URI="/xl/worksheets/sheet1.xml?ContentType=application/vnd.openxmlformats-officedocument.spreadsheetml.worksheet+xml">
        <DigestMethod Algorithm="http://www.w3.org/2001/04/xmlenc#sha512"/>
        <DigestValue>eyxroI9OYZ6c1IWgeOE57GoOx7pgWdg+7nWMJEWT+ZWA7eXu0ULdCILeKN3QGAVnqn2uBnKnG40M8+bUAIGgnA==</DigestValue>
      </Reference>
      <Reference URI="/xl/worksheets/sheet2.xml?ContentType=application/vnd.openxmlformats-officedocument.spreadsheetml.worksheet+xml">
        <DigestMethod Algorithm="http://www.w3.org/2001/04/xmlenc#sha512"/>
        <DigestValue>i8/PRxyVC8cvGxMhsMYZk4NodczM6xWkw+NW9l/buCxqAiGzr0GIpQADQ0K+f7EMrtKpU/lnnZ69mbUqIshFKQ==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2026-05-18T13:26:56Z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{D0A34591-B059-4173-9A79-8E149A8A491E}</SetupID>
          <SignatureText>Cristina Almada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2026-05-18T13:26:56Z</xd:SigningTime>
          <xd:SigningCertificate>
            <xd:Cert>
              <xd:CertDigest>
                <DigestMethod Algorithm="http://www.w3.org/2001/04/xmlenc#sha512"/>
                <DigestValue>GhRA2qyPuV1LqCXRf1BBis75dZEJAMLBXIYtzKENJECYelc4c3gxOmWKfhcl49V2fyCqa4WtkI21m9S+GNRvsA==</DigestValue>
              </xd:CertDigest>
              <xd:IssuerSerial>
                <X509IssuerName>SERIALNUMBER=RUC80080610-7, CN=CODE100 S.A., OU=Prestador Cualificado de Servicios de Confianza, O=ICPP, C=PY</X509IssuerName>
                <X509SerialNumber>136517422102019797001667227192586911744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B/AAAAAAAAAAAAAAB3GgAAkQwAACBFTUYAAAEArBsAAKo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4AC8ANQAvADIAMAAyADYAAAAGAAAABgAAAAQAAAAGAAAABAAAAAYAAAAGAAAABgAAAAYAAABLAAAAQAAAADAAAAAFAAAAIAAAAAEAAAABAAAAEAAAAAAAAAAAAAAADQEAAIAAAAAAAAAAAAAAAA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gAAAAqAAAAMwAAAJcAAABHAAAAAQAAANF2yUGrCslBKgAAADMAAAAPAAAATAAAAAAAAAAAAAAAAAAAAP//////////bAAAAEMAcgBpAHMAdABpAG4AYQAgAEEAbABtAGEAZABhAGIACgAAAAYAAAAEAAAABwAAAAUAAAAEAAAACQAAAAgAAAAEAAAACgAAAAQAAAAOAAAACAAAAAkAAAAI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FkAAABcAAAAAQAAANF2yUGrCslBCgAAAFAAAAAPAAAATAAAAAAAAAAAAAAAAAAAAP//////////bAAAAEMAcgBpAHMAdABpAG4AYQAgAEEAbABtAGEAZABhAGQABwAAAAQAAAADAAAABQAAAAQAAAADAAAABwAAAAYAAAADAAAABwAAAAMAAAAJAAAABgAAAAcAAAAGAAAASwAAAEAAAAAwAAAABQAAACAAAAABAAAAAQAAABAAAAAAAAAAAAAAAA0BAACAAAAAAAAAAAAAAAAN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OgAAAGwAAAABAAAA0XbJQasKyUEKAAAAYAAAAAgAAABMAAAAAAAAAAAAAAAAAAAA//////////9cAAAAQwBvAG4AdABhAGQAbwByAAcAAAAHAAAABwAAAAQAAAAGAAAABwAAAAcAAAAEAAAASwAAAEAAAAAwAAAABQAAACAAAAABAAAAAQAAABAAAAAAAAAAAAAAAA0BAACAAAAAAAAAAAAAAAANAQAAgAAAACUAAAAMAAAAAgAAACcAAAAYAAAABQAAAAAAAAD///8AAAAAACUAAAAMAAAABQAAAEwAAABkAAAACQAAAHAAAAADAQAAfAAAAAkAAABwAAAA+wAAAA0AAAAhAPAAAAAAAAAAAAAAAIA/AAAAAAAAAAAAAIA/AAAAAAAAAAAAAAAAAAAAAAAAAAAAAAAAAAAAAAAAAAAlAAAADAAAAAAAAIAoAAAADAAAAAUAAAAlAAAADAAAAAEAAAAYAAAADAAAAAAAAAASAAAADAAAAAEAAAAWAAAADAAAAAAAAABUAAAAUAEAAAoAAABwAAAAAgEAAHwAAAABAAAA0XbJQasKyUEKAAAAcAAAACsAAABMAAAABAAAAAkAAABwAAAABAEAAH0AAACkAAAARgBpAHIAbQBhAGQAbwAgAHAAbwByADoAIABNAEEAUgBJAEEAIABDAFIASQBTAFQASQBOAEEAIABEAEUAIABKAEUAUwBVAFMAIABBAEwATQBBAEQAQQA5AAYAAAADAAAABAAAAAkAAAAGAAAABwAAAAcAAAADAAAABwAAAAcAAAAEAAAAAwAAAAMAAAAKAAAABwAAAAcAAAADAAAABwAAAAMAAAAHAAAABwAAAAMAAAAGAAAABQAAAAMAAAAIAAAABwAAAAMAAAAIAAAABgAAAAMAAAAEAAAABgAAAAYAAAAIAAAABgAAAAMAAAAHAAAABQAAAAoAAAAHAAAACAAAAAcAAAAWAAAADAAAAAAAAAAlAAAADAAAAAIAAAAOAAAAFAAAAAAAAAAQAAAAFAAAAA==</Object>
  <Object Id="idInvalidSigLnImg">AQAAAGwAAAAAAAAAAAAAAAwBAAB/AAAAAAAAAAAAAAB3GgAAkQwAACBFTUYAAAEATB8AALA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zCgAAAAcKDQcKDQcJDQ4WMShFrjFU1TJV1gECBAIDBAECBQoRKyZBowsTMaESAAAAfqbJd6PIeqDCQFZ4JTd0Lk/HMVPSGy5uFiE4GypVJ0KnHjN9AAABcxIAAACcz+7S6ffb7fnC0t1haH0hMm8aLXIuT8ggOIwoRKslP58cK08AAAGgEgAAAMHg9P///////////+bm5k9SXjw/SzBRzTFU0y1NwSAyVzFGXwEBAnUSCA8mnM/u69/SvI9jt4tgjIR9FBosDBEjMVTUMlXWMVPRKUSeDxk4AAAAoRIAAADT6ff///////+Tk5MjK0krSbkvUcsuT8YVJFoTIFIrSbgtTcEQHEeGEgAAAJzP7vT6/bTa8kRleixHhy1Nwi5PxiQtTnBwcJKSki81SRwtZAgOI6ASAAAAweD02+35gsLqZ5q6Jz1jNEJyOUZ4qamp+/v7////wdPeVnCJAQEClRIAAACv1/Ho8/ubzu6CwuqMudS3u769vb3////////////L5fZymsABAgOhEgAAAK/X8fz9/uLx+snk9uTy+vz9/v///////////////8vl9nKawAECA5YSAAAAotHvtdryxOL1xOL1tdry0+r32+350+r3tdryxOL1pdPvc5rAAQIDoBIAAABpj7ZnjrZqj7Zqj7ZnjrZtkbdukrdtkbdnjrZqj7ZojrZ3rdUCAwSXEgAAAAAAAAAAAAAAAAAAAAAAAAAAAAAAAAAAAAAAAAAAAAAAAAAAAAAAAKES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OlyBgAAAAMAAAAEAAAACQAAAAYAAAADAAAABwAAAAcAAAADAAAABQAAAAYAAAADAAAAAwAAAAcAAAAGAAAASwAAAEAAAAAwAAAABQAAACAAAAABAAAAAQAAABAAAAAAAAAAAAAAAA0BAACAAAAAAAAAAAAAAAAN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DF/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YAAAARwAAACkAAAAzAAAAc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ZAAAASAAAACUAAAAMAAAABAAAAFQAAACoAAAAKgAAADMAAACXAAAARwAAAAEAAADRdslBqwrJQSoAAAAzAAAADwAAAEwAAAAAAAAAAAAAAAAAAAD//////////2wAAABDAHIAaQBzAHQAaQBuAGEAIABBAGwAbQBhAGQAYQDuLwoAAAAGAAAABAAAAAcAAAAFAAAABAAAAAkAAAAIAAAABAAAAAoAAAAEAAAADgAAAAgAAAAJAAAACA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ZAAAAXAAAAAEAAADRdslBqwrJQQoAAABQAAAADwAAAEwAAAAAAAAAAAAAAAAAAAD//////////2wAAABDAHIAaQBzAHQAaQBuAGEAIABBAGwAbQBhAGQAYQB3kQcAAAAEAAAAAwAAAAUAAAAEAAAAAwAAAAcAAAAGAAAAAwAAAAcAAAADAAAACQAAAAYAAAAHAAAABg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GrCslBCgAAAGAAAAAIAAAATAAAAAAAAAAAAAAAAAAAAP//////////XAAAAEMAbwBuAHQAYQBkAG8AcgAHAAAABwAAAAcAAAAEAAAABgAAAAcAAAAHAAAABA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AEgAAAAwAAAABAAAAFgAAAAwAAAAAAAAAVAAAAFABAAAKAAAAcAAAAAIBAAB8AAAAAQAAANF2yUGrCslBCgAAAHAAAAArAAAATAAAAAQAAAAJAAAAcAAAAAQBAAB9AAAApAAAAEYAaQByAG0AYQBkAG8AIABwAG8AcgA6ACAATQBBAFIASQBBACAAQwBSAEkAUwBUAEkATgBBACAARABFACAASgBFAFMAVQBTACAAQQBMAE0AQQBEAEEA7+YGAAAAAwAAAAQAAAAJAAAABgAAAAcAAAAHAAAAAwAAAAcAAAAHAAAABAAAAAMAAAADAAAACgAAAAcAAAAHAAAAAwAAAAcAAAADAAAABwAAAAcAAAADAAAABgAAAAUAAAADAAAACAAAAAcAAAADAAAACAAAAAYAAAADAAAABAAAAAYAAAAGAAAACAAAAAYAAAADAAAABwAAAAUAAAAKAAAABwAAAAg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RcOSj4OIo+cjIPCW+wyu5V9dJimx/L4rrhCbq2fyHZRoT+cbCeAV6Q3mEQFhrQLLro9SSnmLiTR6
pzlpjP4DhA==</DigestValue>
    </Reference>
    <Reference Type="http://www.w3.org/2000/09/xmldsig#Object" URI="#idOfficeObject">
      <DigestMethod Algorithm="http://www.w3.org/2001/04/xmlenc#sha512"/>
      <DigestValue>hZXSaBSM+wyP807PVrzyioKUquXxOU3U3ytIFDG20waDttV+2mmQqxAnh7FtmeRmYTXoPn23jAkX
9oCYP6Gr/Q==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6SIhGD6VHQrjh7ifTheFGe09G5j/tCXEE9tkorL2iGorqox2KDdQ4KlUxMUfU3BJM8zjuYvggbEc
XWD8069DIA==</DigestValue>
    </Reference>
    <Reference Type="http://www.w3.org/2000/09/xmldsig#Object" URI="#idValidSigLnImg">
      <DigestMethod Algorithm="http://www.w3.org/2001/04/xmlenc#sha512"/>
      <DigestValue>Mp5cAySa3KJ6fydvXh/kozoFh+YxT+EvjCO3c9cMRki0xyWZlqMSDlnR+21XW8f8fg9raawl0A+I
Zfcf7ns0RQ==</DigestValue>
    </Reference>
    <Reference Type="http://www.w3.org/2000/09/xmldsig#Object" URI="#idInvalidSigLnImg">
      <DigestMethod Algorithm="http://www.w3.org/2001/04/xmlenc#sha512"/>
      <DigestValue>sXSaUiFQcb8SvSweHSoF8VPaJqPB/QXSFavrK0Gl10pVW3/klGHlCJTHc6rljxm0aMEcdZhqCivA
7tyDNHGD9g==</DigestValue>
    </Reference>
  </SignedInfo>
  <SignatureValue>UbrsSBMb6A94rnPRVJw/HSJLUsQP2f3j3tfN0jUDaJYMtmUXfKHg3UFjY6NgqtXRgdvb3d2xoPXM
BxZERnNEw0Bj/H0NMEwmluVwR3X873E4NNfloyfnYsB9MPUGMT6Ewvtwgg1YRf6Jup+nFTAqfitl
DMiP53TVJPENkvwS7EvuyRqKECHJ65ESzTc7Ppd68Rx5KVqa9ade5UJOl+kFhROAAbEEzNaN3zrO
/b4wFSuV8IPj2KJThLUsFHouX/a64slJBQR3ANtXSW/BJsptzX9kV8lvDdxq542eJayxHDfsZI4q
XCHJuVKFLBDriFJamD/86iGOO9acckFGL069Dg==</SignatureValue>
  <KeyInfo>
    <X509Data>
      <X509Certificate>MIIHqzCCBZOgAwIBAgIQAzFVpEdzuJdOsO7xLXivqDANBgkqhkiG9w0BAQ0FADCBhTELMAkGA1UEBhMCUFkxDTALBgNVBAoTBElDUFAxODA2BgNVBAsTL1ByZXN0YWRvciBDdWFsaWZpY2FkbyBkZSBTZXJ2aWNpb3MgZGUgQ29uZmlhbnphMRUwEwYDVQQDEwxDT0RFMTAwIFMuQS4xFjAUBgNVBAUTDVJVQzgwMDgwNjEwLTcwHhcNMjUxMjE3MTEzNzM0WhcNMjcxMjE3MTEzNzM0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1UQh52ZqFm+duqwOz8IgrL+a7u1ZCCrSj3tAZ5vqyF9darMm/CV9h+vdcXYH4+m3JIE/sFbFsyhnKTTVx5EC1QzwcFaneTakPoZeumhfoPwRubrcqzZQq5llIbKbvvDzTz6+aAb131vlsVjkAfxzQtRvte5QRlpfFZYGYEKecp9L9pDO5RhMXrHQNL9fAUQedm8aX3kFUNFwJBcq/asc8nZ9nGJ9ObOzQnYvxy33mx2aRdKRNmHd7/OiUhFplGHCF1ZuID8SnUry8jsnnH+I2ZYd8Kcomj3hQCYZ+bhNrMckeLXuFyN8ItIcF8BG6N+MQ7+0GgTvkrCX7sDPViQcSwIDAQABo4IC2TCCAtUwDAYDVR0TAQH/BAIwADAdBgNVHQ4EFgQUtjsiX7iCl76vmMkY4c7sD7syMQ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HM+Y0z2bYUpv0fZkrRwcamrcg6mheoslHUwLTzq1UeAtKR62oeRncT5Jb/bBWGVTAPkSZ8GENcR9mg4Lq0LgxBHpYSjXfQBmlvbSmvRvcVLJZBtZoAqj5tTEdCz6MZ1KHrtLG6u3C+Zd9oE7Tzz6U6TqCet9F5VTfq+FXigf+TNaWwo07tflFz1a+tYAtIQfTnf9WkYHdKrFBGDeMpCdNCBcvzXC1WsG8tQBoAggSiyxuOK+in/+Zcce2wztP2S3dH7fOnExECQb2pDD6GJ003PkGd3dzQfjkDqK9A8Jp93bm9kjTEJ5Y/Sl5QRp4fEO+uDTSNWfhGDhTm3/RC4XRy7UmVMEi5T0G64RarFtrCxPZgmQU0HiGWzpxPGapK3TWD+VZ8JA0DSR9PurOtv+v7+PiS6QJK8hJyE9TsNEw2P7uVChdiMdWq/YfSCKJBub9lToHSv1VEcjXgzPWJgkb0+hxAF8QW/K14AaghbYMl9XJyL84wqzb0sKQFZKZ+G2OZu3VAb+buCN24A+IC2zdOwxGbv8UCAUkSvKbAcX1Bd3uYncm065/67vtDxnniOhk3+iGXZAyeJkq6KpS3SmViRpffuPqVT22SCJxg/W98K3y/ump0In+5qM+ize1oJl7+GoCBSmkFeaEHjpu+hyaS+bZo1JF0h3eAH2eWFB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xwqnXD/gXhzmuOUmBgZCT5iNvUT3rKD17g0GTlbI8jxvJFA1INofIYjEopt3tz6jn2W2B5IgtIrPM/H7WlLgEw==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Jd/4Pq9XVGAz7086uTkZJh544uUh2GjAggWsvWTR/BXRaK2L9v9jfijC+KVDalsayaEORvuM9RtOKXLHyntYNA==</DigestValue>
      </Reference>
      <Reference URI="/xl/media/image1.emf?ContentType=image/x-emf">
        <DigestMethod Algorithm="http://www.w3.org/2001/04/xmlenc#sha512"/>
        <DigestValue>+2En8Ne+o7yh09K0v8Vg7y1/AbqbAlDmYG8tkAyBhv0R3VGfT3iK7dPKFFeMnVqYd8g7kH3IPhazmrMmQwRiLA==</DigestValue>
      </Reference>
      <Reference URI="/xl/media/image2.emf?ContentType=image/x-emf">
        <DigestMethod Algorithm="http://www.w3.org/2001/04/xmlenc#sha512"/>
        <DigestValue>0NRj/MjNMSJBI7wQCpietYIWFpn9xRjVFl01SnjFixKulX3Vb9/pzOu8zM+vs83Dmj9NDSDEsWQLLpB0OYCY0Q==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8XlpTU5+N0UD+r3dNOevlqhpTJa5aGlFHgfmH/ySwa07nPrr7TlS/sP/4WZLDy/UpI5iE1CbW7GX5fcXyT1SBQ==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/oo3yKB5SHTvV4XRLeoUzE00RyPzFVUPssfB55KmYgLGI4aF92gPPygpUOdFzl2LNu9hXG0KTOODeUwXhxeGSw==</DigestValue>
      </Reference>
      <Reference URI="/xl/sharedStrings.xml?ContentType=application/vnd.openxmlformats-officedocument.spreadsheetml.sharedStrings+xml">
        <DigestMethod Algorithm="http://www.w3.org/2001/04/xmlenc#sha512"/>
        <DigestValue>oWxVW1wckMFWBEaQrFYKa6hV9vKYMMzOfbfiD/tavRIO5UotocJLprwwZ7pJTBR/hNSKPkinvvIi4VTWHnwb7A==</DigestValue>
      </Reference>
      <Reference URI="/xl/styles.xml?ContentType=application/vnd.openxmlformats-officedocument.spreadsheetml.styles+xml">
        <DigestMethod Algorithm="http://www.w3.org/2001/04/xmlenc#sha512"/>
        <DigestValue>me9kjNvjMHjDLEY6WX4IeBTttQZ5mpLj5wIafsJQ9ztCbsz7xD39bGXcQDl3sb7++tnpmlMILzbYN/klLznxiQ==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BZOGXs2zN30kWomMQyjQn0qb0CbWAJQAHrR2CUJDzMgk7DgqcbrHpHXadQg5wkS3vFR8J9HVeuuZtR8GfJpt0g==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ZRZBIZY/2mP59jjH6QI1zRqKV2ALPKnlBXBYweGO4gMamBnmeP4WCnRJ7mfRZOfessJtL/6wGyTLDcqx3l2yrg==</DigestValue>
      </Reference>
      <Reference URI="/xl/worksheets/sheet1.xml?ContentType=application/vnd.openxmlformats-officedocument.spreadsheetml.worksheet+xml">
        <DigestMethod Algorithm="http://www.w3.org/2001/04/xmlenc#sha512"/>
        <DigestValue>eyxroI9OYZ6c1IWgeOE57GoOx7pgWdg+7nWMJEWT+ZWA7eXu0ULdCILeKN3QGAVnqn2uBnKnG40M8+bUAIGgnA==</DigestValue>
      </Reference>
      <Reference URI="/xl/worksheets/sheet2.xml?ContentType=application/vnd.openxmlformats-officedocument.spreadsheetml.worksheet+xml">
        <DigestMethod Algorithm="http://www.w3.org/2001/04/xmlenc#sha512"/>
        <DigestValue>i8/PRxyVC8cvGxMhsMYZk4NodczM6xWkw+NW9l/buCxqAiGzr0GIpQADQ0K+f7EMrtKpU/lnnZ69mbUqIshFKQ==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2026-05-18T13:28:00Z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{A49E4543-DC45-4E77-897A-14989BC6852C}</SetupID>
          <SignatureText>Nordahl Siemens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2026-05-18T13:28:00Z</xd:SigningTime>
          <xd:SigningCertificate>
            <xd:Cert>
              <xd:CertDigest>
                <DigestMethod Algorithm="http://www.w3.org/2001/04/xmlenc#sha512"/>
                <DigestValue>ZuTVTD4SRZRgwnv2zrtv+NAcY/p/Hm9w/sSu6fzYhNHNhV/jxlLWi5VWhveHtzF2W1GdvjZ+1lFi7QkjLW7Ung==</DigestValue>
              </xd:CertDigest>
              <xd:IssuerSerial>
                <X509IssuerName>SERIALNUMBER=RUC80080610-7, CN=CODE100 S.A., OU=Prestador Cualificado de Servicios de Confianza, O=ICPP, C=PY</X509IssuerName>
                <X509SerialNumber>4243843553771250776979496388429131688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4AC8ANQAvADIAMAAyADY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F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PASIVO CORRIENTE</vt:lpstr>
      <vt:lpstr>PASIVO NO CTE.</vt:lpstr>
    </vt:vector>
  </TitlesOfParts>
  <Company>chacomer_saeca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Delgado</dc:creator>
  <cp:lastModifiedBy>Fabio Rivas</cp:lastModifiedBy>
  <cp:lastPrinted>2022-03-28T13:33:40Z</cp:lastPrinted>
  <dcterms:created xsi:type="dcterms:W3CDTF">2005-12-16T18:19:47Z</dcterms:created>
  <dcterms:modified xsi:type="dcterms:W3CDTF">2026-05-18T13:24:42Z</dcterms:modified>
</cp:coreProperties>
</file>