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nnections.xml" ContentType="application/vnd.openxmlformats-officedocument.spreadsheetml.connection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empel\Desktop\"/>
    </mc:Choice>
  </mc:AlternateContent>
  <xr:revisionPtr revIDLastSave="0" documentId="8_{86FD71EE-6B67-4D9C-8BA4-1E2D7D4FAEF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Índice" sheetId="3" r:id="rId1"/>
    <sheet name="1.1" sheetId="8" r:id="rId2"/>
    <sheet name="1.2" sheetId="9" r:id="rId3"/>
    <sheet name="1.3" sheetId="10" r:id="rId4"/>
  </sheets>
  <definedNames>
    <definedName name="_xlnm._FilterDatabase" localSheetId="2" hidden="1">'1.2'!$A$11:$K$88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10" l="1"/>
  <c r="F43" i="10"/>
  <c r="F31" i="10"/>
  <c r="G21" i="8" l="1"/>
  <c r="F21" i="8"/>
  <c r="H88" i="9" l="1"/>
  <c r="G88" i="9"/>
  <c r="F88" i="9"/>
  <c r="H31" i="10" l="1"/>
  <c r="G31" i="10"/>
  <c r="C7" i="10"/>
  <c r="C7" i="9"/>
  <c r="C6" i="9"/>
  <c r="B45" i="10" l="1"/>
  <c r="H43" i="10"/>
  <c r="I88" i="9"/>
  <c r="B102" i="9" l="1"/>
  <c r="I100" i="9"/>
  <c r="H100" i="9"/>
  <c r="G100" i="9"/>
  <c r="F100" i="9"/>
  <c r="B36" i="8" l="1"/>
  <c r="H34" i="8"/>
  <c r="G34" i="8"/>
  <c r="F34" i="8"/>
  <c r="H21" i="8"/>
  <c r="C6" i="8"/>
  <c r="C6" i="10" s="1"/>
  <c r="A4" i="8"/>
  <c r="A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21515D6C-983B-45D8-98E1-7E472E7CB0C9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I26" authorId="0" shapeId="0" xr:uid="{4F4EE418-F606-4671-9082-E1669C5078CD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6" authorId="0" shapeId="0" xr:uid="{D4229257-C2CF-4898-91EC-F553C1CDC5BA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93" authorId="0" shapeId="0" xr:uid="{4818D957-F657-4A76-89AE-F2D7C7371CB4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93" authorId="0" shapeId="0" xr:uid="{8586C8B4-D11D-4AEB-A84D-F5BAE398FE5A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93" authorId="0" shapeId="0" xr:uid="{9EF11791-C55E-4909-BEDA-5B115C70B203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Conexión11" type="1" refreshedVersion="8" background="1" refreshOnLoad="1" saveData="1">
    <dbPr connection="DSN=TD;UID=jjolmedo;DBQ=TD;DBA=W;APA=T;EXC=F;FEN=T;QTO=T;FRC=10;FDL=10;LOB=T;RST=T;BTD=F;BNF=F;BAM=IfAllSuccessful;NUM=NLS;DPM=F;MTS=T;MDI=F;CSR=F;FWC=F;FBS=64000;TLO=O;MLD=0;ODA=F;STE=F;TSZ=8192;AST=FLOAT;LPS=8192;" command="SELECT * from adcs.CNT_PASIVO_X_MES_V"/>
  </connection>
</connections>
</file>

<file path=xl/sharedStrings.xml><?xml version="1.0" encoding="utf-8"?>
<sst xmlns="http://schemas.openxmlformats.org/spreadsheetml/2006/main" count="561" uniqueCount="161">
  <si>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</si>
  <si>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</si>
  <si>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</si>
  <si>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</si>
  <si>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</si>
  <si>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</si>
  <si>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</si>
  <si>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</si>
  <si>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</si>
  <si>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</si>
  <si>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</si>
  <si>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</si>
  <si>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</si>
  <si>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</si>
  <si>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</si>
  <si>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</si>
  <si>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</si>
  <si>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</si>
  <si>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</si>
  <si>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</si>
  <si>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</si>
  <si>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</si>
  <si>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</si>
  <si>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</si>
  <si>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</si>
  <si>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</si>
  <si>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</si>
  <si>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CORRIENTE</t>
  </si>
  <si>
    <t>DEUDAS FINANCIERAS NO CORRIENTE</t>
  </si>
  <si>
    <r>
      <t>Tipo de Cambio USD</t>
    </r>
    <r>
      <rPr>
        <b/>
        <sz val="10"/>
        <color indexed="8"/>
        <rFont val="Arial"/>
        <family val="2"/>
      </rPr>
      <t>:</t>
    </r>
  </si>
  <si>
    <r>
      <t>Tipo de Cambio EURO</t>
    </r>
    <r>
      <rPr>
        <b/>
        <sz val="10"/>
        <color indexed="8"/>
        <rFont val="Arial"/>
        <family val="2"/>
      </rPr>
      <t>:</t>
    </r>
  </si>
  <si>
    <t>(en EURO)</t>
  </si>
  <si>
    <t xml:space="preserve">Deudas Financieras </t>
  </si>
  <si>
    <t xml:space="preserve">Deudas Comerciales </t>
  </si>
  <si>
    <t xml:space="preserve">Otras Deudas </t>
  </si>
  <si>
    <t>DEUDAS COMERCIALES CORRIENTE</t>
  </si>
  <si>
    <t>DEUDAS COMERCIALES NO CORRIENTE</t>
  </si>
  <si>
    <t>INVERFIN S.A.E.C.A.</t>
  </si>
  <si>
    <t>BANCOP</t>
  </si>
  <si>
    <t>ATLAS</t>
  </si>
  <si>
    <t>CONTINENTAL S.A.</t>
  </si>
  <si>
    <t>INTERFISA</t>
  </si>
  <si>
    <t>Vigente</t>
  </si>
  <si>
    <t xml:space="preserve">Prestamo Bancario </t>
  </si>
  <si>
    <t xml:space="preserve">Sola Firma </t>
  </si>
  <si>
    <t>Sola Firma</t>
  </si>
  <si>
    <t>BASA</t>
  </si>
  <si>
    <t>Carta de Crédito</t>
  </si>
  <si>
    <t>LA EMPRESA INVERFIN S.A.E.C.A. NO CUENTA CON DEUDAS PREFERENTES O PRIVILEGIADAS, GARANTIAS HIPOTECARIAS A FAVOR DE TERCEROS</t>
  </si>
  <si>
    <t>N/A</t>
  </si>
  <si>
    <t>ABBA IMPORTACION EXPORTACION S.R.L.</t>
  </si>
  <si>
    <t>Ninguna</t>
  </si>
  <si>
    <t>ATLANTIC SAE</t>
  </si>
  <si>
    <t>BARTHOLO E HIJOS S.R.L.</t>
  </si>
  <si>
    <t>BRIBEN S.A.C.G.</t>
  </si>
  <si>
    <t>CALVO CENDRA SA</t>
  </si>
  <si>
    <t>CHACOMER S.A.E.</t>
  </si>
  <si>
    <t>COMAGRO S.A</t>
  </si>
  <si>
    <t>COMPAÑIA R. C. S. R. L</t>
  </si>
  <si>
    <t>CONFORT PARA EL HOGAR S.A.</t>
  </si>
  <si>
    <t>FABRICA PARAGUAYA DE SIERRAS SA</t>
  </si>
  <si>
    <t>INDUSTRIAS CONFORT TAPIZADOS SA</t>
  </si>
  <si>
    <t>LA YUTEÑA S.A.</t>
  </si>
  <si>
    <t>MARSAL S.A.C.I.</t>
  </si>
  <si>
    <t>MIRNO S.A.I.C.</t>
  </si>
  <si>
    <t>NELSON SEBASTIAN NUÑEZ ALVARENGA</t>
  </si>
  <si>
    <t>NICOLAS GONZALEZ ODDONE SAECA</t>
  </si>
  <si>
    <t>RECORD ELECTRIC S.A.E.C.A.</t>
  </si>
  <si>
    <t>RGA S.A. TECNOLOGIA Y SERVICIO</t>
  </si>
  <si>
    <t>SOTO PAREDES MARIA LIZ</t>
  </si>
  <si>
    <t>TODO COSTURA S.A.</t>
  </si>
  <si>
    <t>YP S.A.</t>
  </si>
  <si>
    <t>CELEXX S.A.</t>
  </si>
  <si>
    <t>CREDIFLEX S.A.</t>
  </si>
  <si>
    <t>ELECTRONIX S.A</t>
  </si>
  <si>
    <t>ESMART SRL</t>
  </si>
  <si>
    <t>MILLOM S.A.</t>
  </si>
  <si>
    <t>REAL CENTER IMPORT.-EXPORT. S.R.L.</t>
  </si>
  <si>
    <t>TODEGOL S.A</t>
  </si>
  <si>
    <t>ZEIN S.R.L</t>
  </si>
  <si>
    <t>ANHUI HUACAI ELECTRICAL APP IMP&amp;EXP CO.</t>
  </si>
  <si>
    <t>ARCELIK A.S.</t>
  </si>
  <si>
    <t>BEKO US OPERATIONAL</t>
  </si>
  <si>
    <t>CHONGQING BESUDA IMPORT &amp; EXPORT</t>
  </si>
  <si>
    <t>CHONGQING LONCIN IMPORT EXPORT CO LTDA</t>
  </si>
  <si>
    <t>COLOR VISAO DO BRASIL INDUSTRIA ACRI</t>
  </si>
  <si>
    <t>EXPRESS LUCK TECHNOLOGY LIMITED</t>
  </si>
  <si>
    <t>GUANGDONG GALANZ APP. MAN. CO.,LTD</t>
  </si>
  <si>
    <t>GUANGDONG TAYO MOTORCYCLE TECH. CO. LTD.</t>
  </si>
  <si>
    <t>HUAMEI REFRIGERATION-SORPAK GROUP</t>
  </si>
  <si>
    <t>MIDEA ELECTRIC TRADING(SINGA.)CO.PTE.LTD</t>
  </si>
  <si>
    <t>NINGBO XINLE HOUSEHOLD APPLIANCES CO LTD</t>
  </si>
  <si>
    <t>QIANJIANG MOTOR (ASEAN) LIMITED</t>
  </si>
  <si>
    <t>STARS LINK LIMITED</t>
  </si>
  <si>
    <t>ZHEJIANG WELET PLASTIC.CO,LTD</t>
  </si>
  <si>
    <t>ZHEJIANG XINGXING REFRIGERATION CO.,LTD</t>
  </si>
  <si>
    <t>Tarjetas de Créditos a Pagar</t>
  </si>
  <si>
    <t>Cuentas Varias a Pagar</t>
  </si>
  <si>
    <t>Acreedores Locales y Exterior</t>
  </si>
  <si>
    <t>-</t>
  </si>
  <si>
    <t>Banco Local</t>
  </si>
  <si>
    <t>Intereses a Pagar Ptmos.Gs.</t>
  </si>
  <si>
    <t>Retención Iva a Prov.Exterior</t>
  </si>
  <si>
    <t>Retención Renta a Prov.Exterior</t>
  </si>
  <si>
    <t>Préstamo de Terceros</t>
  </si>
  <si>
    <t>Obligación Fiscal</t>
  </si>
  <si>
    <t xml:space="preserve">Acreedores Locales  </t>
  </si>
  <si>
    <t>Remuneraciones y Cargas sociales a pagar</t>
  </si>
  <si>
    <t>Otros Pasivos a Pagar</t>
  </si>
  <si>
    <t>Acreedores Locales</t>
  </si>
  <si>
    <t>Retención Prov.Locales</t>
  </si>
  <si>
    <t>DIEGO JAVIER CARDOZO RISSO</t>
  </si>
  <si>
    <t>ELECTROBRAS S.R.L</t>
  </si>
  <si>
    <t>IMAG S.R.L.</t>
  </si>
  <si>
    <t>MIPAC S.R.L</t>
  </si>
  <si>
    <t>SUPERSPUMA DEL PARAGUAY S.A.E.C.A.</t>
  </si>
  <si>
    <t>DOHA HOME E.A.S. UNIPERSONAL</t>
  </si>
  <si>
    <t>FOSHAN SANSHUI DONGNAN ELEC. APP.CO. LTD</t>
  </si>
  <si>
    <t>FOSHAN SHUNDE VCARE IMPORT AND EXPORT</t>
  </si>
  <si>
    <t>GRAYEL INVESTMENT S.A</t>
  </si>
  <si>
    <t>INNOVA EV ALETLERI SAN.TIC.YUSUF MAMUR K</t>
  </si>
  <si>
    <t>MOVAL MOVEIS ARAPONGAS LTDA.</t>
  </si>
  <si>
    <t>SHENZHEN KAV HOUSEHOLD COMM. CO., LTD</t>
  </si>
  <si>
    <t>Proveedores Exterior</t>
  </si>
  <si>
    <t>Proveedores Locales</t>
  </si>
  <si>
    <t xml:space="preserve">ITAU S.A. </t>
  </si>
  <si>
    <t xml:space="preserve">GNB </t>
  </si>
  <si>
    <t xml:space="preserve">2. Deudas Comerciales </t>
  </si>
  <si>
    <t xml:space="preserve">3. Otras Deudas </t>
  </si>
  <si>
    <t>FAMILIAR S.A.E.C.A.</t>
  </si>
  <si>
    <t>BANCO GNB S.A.E.C.A.</t>
  </si>
  <si>
    <t>ATLAS S.A.</t>
  </si>
  <si>
    <t>CONTINENTAL S.A.E.C.A.</t>
  </si>
  <si>
    <t>ITAU PARAGUAY S.A.</t>
  </si>
  <si>
    <t>INTERFISA S.A.E.C.A.</t>
  </si>
  <si>
    <t>ALTA S.A</t>
  </si>
  <si>
    <t>BEST HOME S.A</t>
  </si>
  <si>
    <t>LINCOLN S.A.</t>
  </si>
  <si>
    <t>LIVING COMPANY IMPORT EXPORT S.A</t>
  </si>
  <si>
    <t>MANUFACTURA DE ARTICULOS DE BLANQUERIA</t>
  </si>
  <si>
    <t>PARAGUAY IND. COMERCIAL SA (PAINCO SA)</t>
  </si>
  <si>
    <t>FOSHAN GOLDEN DOLPHIN E-COMMERCE CO. LTD</t>
  </si>
  <si>
    <t>FOSHAN LUCKY DOLPHIN E-COMMERCE CO LTD</t>
  </si>
  <si>
    <t>GD TCL INTELLIGENT HEATING &amp; VENTILATING</t>
  </si>
  <si>
    <t>HOYO TECHNOLOGY (HK) INDUSTRIAL CO., LTD</t>
  </si>
  <si>
    <t>MAERSK A/S</t>
  </si>
  <si>
    <t>NINGBO COFLY ELECTRIC CO LTD</t>
  </si>
  <si>
    <t>NINGBO FRANK ELECTRIC CO.,LTD</t>
  </si>
  <si>
    <t>SHANDONG FUTURE POWER GROUP CO., LTD.</t>
  </si>
  <si>
    <t>SMP INTERNATIONAL LTD</t>
  </si>
  <si>
    <t>XINLE ELECTRICS (JIANGSU)CO.,LTD</t>
  </si>
  <si>
    <t>Intereses a Pagar Bonos Gs.</t>
  </si>
  <si>
    <t>Intereses a Devengar Ptmos. de Terc. Gs</t>
  </si>
  <si>
    <t>Intereses a Pagar Prmos. de Terc. Gs</t>
  </si>
  <si>
    <t>I.V.A. Ventas</t>
  </si>
  <si>
    <t>Impuesto a la Renta a Pagar</t>
  </si>
  <si>
    <t>Emisión de Bonos a Pagar Gs.</t>
  </si>
  <si>
    <t>Adelanto de Clientes</t>
  </si>
  <si>
    <t>Adelanto por Ordenes de Trabajo</t>
  </si>
  <si>
    <t>Intereses a devengar Ptmos. Gs.</t>
  </si>
  <si>
    <t>Intereses a devengar Bonos 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</si>
</sst>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_ * #,##0_ ;_ * \-#,##0_ ;_ * &quot;-&quot;??_ ;_ @_ "/>
  </numFmts>
  <fonts count="19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0"/>
      <name val="Arial Black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41" fontId="3" fillId="0" borderId="0" xfId="2" applyFont="1" applyFill="1"/>
    <xf numFmtId="165" fontId="3" fillId="0" borderId="0" xfId="2" applyNumberFormat="1" applyFont="1" applyFill="1"/>
    <xf numFmtId="4" fontId="8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15" fillId="0" borderId="0" xfId="0" applyFont="1"/>
    <xf numFmtId="0" fontId="8" fillId="0" borderId="0" xfId="0" applyFont="1"/>
    <xf numFmtId="3" fontId="8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165" fontId="8" fillId="0" borderId="4" xfId="3" applyNumberFormat="1" applyFont="1" applyFill="1" applyBorder="1"/>
    <xf numFmtId="165" fontId="3" fillId="0" borderId="0" xfId="3" applyNumberFormat="1" applyFont="1" applyFill="1"/>
    <xf numFmtId="3" fontId="3" fillId="0" borderId="0" xfId="0" applyNumberFormat="1" applyFont="1"/>
    <xf numFmtId="4" fontId="3" fillId="0" borderId="0" xfId="0" applyNumberFormat="1" applyFont="1"/>
    <xf numFmtId="41" fontId="4" fillId="0" borderId="0" xfId="2" applyFont="1"/>
    <xf numFmtId="3" fontId="3" fillId="0" borderId="0" xfId="3" applyNumberFormat="1" applyFont="1" applyFill="1"/>
    <xf numFmtId="0" fontId="17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/>
    </xf>
    <xf numFmtId="166" fontId="3" fillId="0" borderId="0" xfId="0" applyNumberFormat="1" applyFont="1"/>
    <xf numFmtId="0" fontId="0" fillId="0" borderId="7" xfId="0" applyBorder="1"/>
    <xf numFmtId="0" fontId="0" fillId="0" borderId="8" xfId="0" applyBorder="1"/>
    <xf numFmtId="3" fontId="3" fillId="0" borderId="3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166" fontId="16" fillId="2" borderId="0" xfId="0" applyNumberFormat="1" applyFont="1" applyFill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4">
    <cellStyle name="Hipervínculo" xfId="1" builtinId="8"/>
    <cellStyle name="Millares [0]" xfId="2" builtinId="6"/>
    <cellStyle name="Millares [0] 2" xfId="3" xr:uid="{D3745C2F-3312-4014-97B2-B51992EB420A}"/>
    <cellStyle name="Normal" xfId="0" builtinId="0"/>
  </cellStyles>
  <dxfs count="0"/>
  <tableStyles count="1" defaultTableStyle="TableStyleMedium9" defaultPivotStyle="PivotStyleLight16">
    <tableStyle name="Invisible" pivot="0" table="0" count="0" xr9:uid="{009BA0C3-2622-4160-95E1-F1C0B936EE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312420</xdr:colOff>
      <xdr:row>94</xdr:row>
      <xdr:rowOff>106680</xdr:rowOff>
    </xdr:from>
    <xdr:to>
      <xdr:col>10</xdr:col>
      <xdr:colOff>838200</xdr:colOff>
      <xdr:row>98</xdr:row>
      <xdr:rowOff>83820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2FA7A9B8-713F-41A2-A061-3D0A6A865523}"/>
            </a:ext>
          </a:extLst>
        </xdr:cNvPr>
        <xdr:cNvCxnSpPr/>
      </xdr:nvCxnSpPr>
      <xdr:spPr>
        <a:xfrm>
          <a:off x="312420" y="14117955"/>
          <a:ext cx="12927330" cy="624840"/>
        </a:xfrm>
        <a:prstGeom prst="line">
          <a:avLst/>
        </a:prstGeom>
        <a:ln w="1905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85725</xdr:colOff>
      <xdr:row>106</xdr:row>
      <xdr:rowOff>66675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61ACF5E-1C38-0E16-7A8B-CEA5C1656292}"/>
            </a:ext>
          </a:extLst>
        </xdr:cNvPr>
        <xdr:cNvSpPr txBox="1"/>
      </xdr:nvSpPr>
      <xdr:spPr>
        <a:xfrm>
          <a:off x="8896350" y="1847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F20"/>
  <sheetViews>
    <sheetView showGridLines="0" workbookViewId="0">
      <selection activeCell="E19" sqref="E19:F19"/>
    </sheetView>
  </sheetViews>
  <sheetFormatPr baseColWidth="10" defaultColWidth="11.42578125" defaultRowHeight="12.75" x14ac:dyDescent="0.2"/>
  <cols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2" spans="2:5" ht="18" x14ac:dyDescent="0.25">
      <c r="B2" s="54" t="s">
        <v>26</v>
      </c>
      <c r="C2" s="54"/>
      <c r="D2" s="54"/>
      <c r="E2" s="54"/>
    </row>
    <row r="4" spans="2:5" ht="15.75" x14ac:dyDescent="0.25">
      <c r="B4" s="35" t="s">
        <v>20</v>
      </c>
      <c r="C4" s="36"/>
      <c r="D4" s="37" t="s">
        <v>37</v>
      </c>
    </row>
    <row r="5" spans="2:5" x14ac:dyDescent="0.2">
      <c r="B5" s="35" t="s">
        <v>21</v>
      </c>
      <c r="C5" s="36"/>
      <c r="D5" s="38">
        <v>46022</v>
      </c>
    </row>
    <row r="6" spans="2:5" x14ac:dyDescent="0.2">
      <c r="B6" s="35" t="s">
        <v>22</v>
      </c>
      <c r="C6" s="36"/>
      <c r="D6" s="8"/>
    </row>
    <row r="7" spans="2:5" x14ac:dyDescent="0.2">
      <c r="D7" s="8"/>
    </row>
    <row r="8" spans="2:5" x14ac:dyDescent="0.2">
      <c r="B8" s="22" t="s">
        <v>15</v>
      </c>
      <c r="C8" s="1" t="s">
        <v>32</v>
      </c>
    </row>
    <row r="9" spans="2:5" x14ac:dyDescent="0.2">
      <c r="B9" s="22" t="s">
        <v>16</v>
      </c>
      <c r="C9" s="1" t="s">
        <v>33</v>
      </c>
    </row>
    <row r="10" spans="2:5" x14ac:dyDescent="0.2">
      <c r="B10" s="22" t="s">
        <v>23</v>
      </c>
      <c r="C10" s="1" t="s">
        <v>34</v>
      </c>
    </row>
    <row r="11" spans="2:5" x14ac:dyDescent="0.2">
      <c r="C11" s="31" t="s">
        <v>48</v>
      </c>
    </row>
    <row r="18" spans="5:6" x14ac:dyDescent="0.2">
      <c r="E18" s="2"/>
      <c r="F18" s="2"/>
    </row>
    <row r="19" spans="5:6" x14ac:dyDescent="0.2">
      <c r="E19" s="55"/>
      <c r="F19" s="55"/>
    </row>
    <row r="20" spans="5:6" x14ac:dyDescent="0.2">
      <c r="E20" s="55"/>
      <c r="F20" s="55"/>
    </row>
  </sheetData>
  <mergeCells count="3">
    <mergeCell ref="B2:E2"/>
    <mergeCell ref="E19:F19"/>
    <mergeCell ref="E20:F20"/>
  </mergeCells>
  <phoneticPr fontId="2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2C35B-E3D1-4658-9532-DCB6FCEB317A}">
  <sheetPr>
    <pageSetUpPr fitToPage="1"/>
  </sheetPr>
  <dimension ref="A1:V98"/>
  <sheetViews>
    <sheetView showGridLines="0" tabSelected="1" topLeftCell="A9" workbookViewId="0">
      <selection activeCell="M44" sqref="M44"/>
    </sheetView>
  </sheetViews>
  <sheetFormatPr baseColWidth="10" defaultColWidth="9.140625" defaultRowHeight="12.75" x14ac:dyDescent="0.2"/>
  <cols>
    <col min="1" max="1" width="5.7109375" style="2" customWidth="1"/>
    <col min="2" max="2" width="35.5703125" style="15" bestFit="1" customWidth="1"/>
    <col min="3" max="3" width="21.85546875" style="2" bestFit="1" customWidth="1"/>
    <col min="4" max="4" width="12.7109375" style="2" customWidth="1"/>
    <col min="5" max="5" width="12.7109375" style="14" customWidth="1"/>
    <col min="6" max="6" width="14.7109375" style="21" bestFit="1" customWidth="1"/>
    <col min="7" max="7" width="15.85546875" style="2" bestFit="1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+Índice!D4</f>
        <v>INVERFIN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32" t="str">
        <f>+Índice!B8&amp;Índice!C8</f>
        <v xml:space="preserve">1. Deudas Financieras 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13</v>
      </c>
      <c r="B6" s="6"/>
      <c r="C6" s="7">
        <f>+Índice!D5</f>
        <v>46022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14</v>
      </c>
      <c r="B7" s="6"/>
      <c r="C7" s="34">
        <v>6585.55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27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1" t="s">
        <v>2</v>
      </c>
      <c r="B11" s="63" t="s">
        <v>3</v>
      </c>
      <c r="C11" s="58" t="s">
        <v>4</v>
      </c>
      <c r="D11" s="58" t="s">
        <v>24</v>
      </c>
      <c r="E11" s="58" t="s">
        <v>5</v>
      </c>
      <c r="F11" s="47" t="s">
        <v>6</v>
      </c>
      <c r="G11" s="60" t="s">
        <v>6</v>
      </c>
      <c r="H11" s="60"/>
      <c r="I11" s="58" t="s">
        <v>7</v>
      </c>
      <c r="J11" s="58" t="s">
        <v>19</v>
      </c>
    </row>
    <row r="12" spans="1:22" ht="15.75" customHeight="1" thickBot="1" x14ac:dyDescent="0.25">
      <c r="A12" s="62"/>
      <c r="B12" s="63"/>
      <c r="C12" s="59"/>
      <c r="D12" s="59"/>
      <c r="E12" s="59"/>
      <c r="F12" s="48" t="s">
        <v>8</v>
      </c>
      <c r="G12" s="49" t="s">
        <v>9</v>
      </c>
      <c r="H12" s="49" t="s">
        <v>10</v>
      </c>
      <c r="I12" s="59"/>
      <c r="J12" s="59"/>
    </row>
    <row r="13" spans="1:22" x14ac:dyDescent="0.2">
      <c r="A13" s="14">
        <v>1</v>
      </c>
      <c r="B13" s="15" t="s">
        <v>129</v>
      </c>
      <c r="C13" s="2" t="s">
        <v>43</v>
      </c>
      <c r="D13" s="25">
        <v>44575</v>
      </c>
      <c r="E13" s="26">
        <v>46035</v>
      </c>
      <c r="F13" s="16">
        <v>989467656</v>
      </c>
      <c r="G13" s="27">
        <v>989467656</v>
      </c>
      <c r="I13" s="2" t="s">
        <v>44</v>
      </c>
      <c r="J13" s="2" t="s">
        <v>42</v>
      </c>
    </row>
    <row r="14" spans="1:22" x14ac:dyDescent="0.2">
      <c r="A14" s="14">
        <v>2</v>
      </c>
      <c r="B14" s="15" t="s">
        <v>38</v>
      </c>
      <c r="C14" s="2" t="s">
        <v>43</v>
      </c>
      <c r="D14" s="25">
        <v>45833</v>
      </c>
      <c r="E14" s="26">
        <v>46373</v>
      </c>
      <c r="F14" s="16">
        <v>8000000001</v>
      </c>
      <c r="G14" s="27">
        <v>8000000001</v>
      </c>
      <c r="I14" s="2" t="s">
        <v>44</v>
      </c>
      <c r="J14" s="2" t="s">
        <v>42</v>
      </c>
    </row>
    <row r="15" spans="1:22" x14ac:dyDescent="0.2">
      <c r="A15" s="14">
        <v>3</v>
      </c>
      <c r="B15" s="15" t="s">
        <v>130</v>
      </c>
      <c r="C15" s="2" t="s">
        <v>43</v>
      </c>
      <c r="D15" s="25">
        <v>45546</v>
      </c>
      <c r="E15" s="26">
        <v>46378</v>
      </c>
      <c r="F15" s="16">
        <v>68583333326</v>
      </c>
      <c r="G15" s="27">
        <v>68583333326</v>
      </c>
      <c r="I15" s="2" t="s">
        <v>44</v>
      </c>
      <c r="J15" s="2" t="s">
        <v>42</v>
      </c>
    </row>
    <row r="16" spans="1:22" x14ac:dyDescent="0.2">
      <c r="A16" s="14">
        <v>4</v>
      </c>
      <c r="B16" s="15" t="s">
        <v>131</v>
      </c>
      <c r="C16" s="2" t="s">
        <v>43</v>
      </c>
      <c r="D16" s="25">
        <v>45225</v>
      </c>
      <c r="E16" s="26">
        <v>46384</v>
      </c>
      <c r="F16" s="16">
        <v>30500678322</v>
      </c>
      <c r="G16" s="27">
        <v>30500678322</v>
      </c>
      <c r="I16" s="2" t="s">
        <v>44</v>
      </c>
      <c r="J16" s="2" t="s">
        <v>42</v>
      </c>
    </row>
    <row r="17" spans="1:22" x14ac:dyDescent="0.2">
      <c r="A17" s="14">
        <v>5</v>
      </c>
      <c r="B17" s="15" t="s">
        <v>132</v>
      </c>
      <c r="C17" s="2" t="s">
        <v>43</v>
      </c>
      <c r="D17" s="25">
        <v>45320</v>
      </c>
      <c r="E17" s="26">
        <v>46384</v>
      </c>
      <c r="F17" s="16">
        <v>62647041641</v>
      </c>
      <c r="G17" s="27">
        <v>62647041641</v>
      </c>
      <c r="I17" s="2" t="s">
        <v>44</v>
      </c>
      <c r="J17" s="2" t="s">
        <v>42</v>
      </c>
    </row>
    <row r="18" spans="1:22" x14ac:dyDescent="0.2">
      <c r="A18" s="14">
        <v>6</v>
      </c>
      <c r="B18" s="15" t="s">
        <v>133</v>
      </c>
      <c r="C18" s="2" t="s">
        <v>43</v>
      </c>
      <c r="D18" s="25">
        <v>45575</v>
      </c>
      <c r="E18" s="26">
        <v>46385</v>
      </c>
      <c r="F18" s="16">
        <v>22050745392</v>
      </c>
      <c r="G18" s="27">
        <v>22050745392</v>
      </c>
      <c r="I18" s="2" t="s">
        <v>44</v>
      </c>
      <c r="J18" s="2" t="s">
        <v>42</v>
      </c>
    </row>
    <row r="19" spans="1:22" x14ac:dyDescent="0.2">
      <c r="A19" s="14">
        <v>7</v>
      </c>
      <c r="B19" s="15" t="s">
        <v>134</v>
      </c>
      <c r="C19" s="2" t="s">
        <v>43</v>
      </c>
      <c r="D19" s="25">
        <v>45875</v>
      </c>
      <c r="E19" s="26">
        <v>46385</v>
      </c>
      <c r="F19" s="16">
        <v>16666666665</v>
      </c>
      <c r="G19" s="27">
        <v>16666666665</v>
      </c>
      <c r="I19" s="2" t="s">
        <v>44</v>
      </c>
      <c r="J19" s="2" t="s">
        <v>42</v>
      </c>
    </row>
    <row r="20" spans="1:22" ht="13.5" thickBot="1" x14ac:dyDescent="0.25">
      <c r="A20" s="14">
        <v>17</v>
      </c>
      <c r="B20" s="15" t="s">
        <v>46</v>
      </c>
      <c r="C20" s="2" t="s">
        <v>47</v>
      </c>
      <c r="D20" s="25">
        <v>45870</v>
      </c>
      <c r="E20" s="26">
        <v>46155</v>
      </c>
      <c r="F20" s="16">
        <v>20109529589</v>
      </c>
      <c r="G20" s="27">
        <v>0</v>
      </c>
      <c r="H20" s="28">
        <v>3053583.9207051801</v>
      </c>
      <c r="I20" s="2" t="s">
        <v>44</v>
      </c>
      <c r="J20" s="2" t="s">
        <v>42</v>
      </c>
    </row>
    <row r="21" spans="1:22" ht="13.5" thickBot="1" x14ac:dyDescent="0.25">
      <c r="E21" s="23" t="s">
        <v>18</v>
      </c>
      <c r="F21" s="24">
        <f>+SUM(F13:F20)</f>
        <v>229547462592</v>
      </c>
      <c r="G21" s="24">
        <f>+SUM(G13:G20)</f>
        <v>209437933003</v>
      </c>
      <c r="H21" s="29">
        <f>+SUM(H13:H20)</f>
        <v>3053583.9207051801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6"/>
    </row>
    <row r="24" spans="1:22" ht="18" x14ac:dyDescent="0.25">
      <c r="A24" s="12" t="s">
        <v>28</v>
      </c>
      <c r="F24" s="16"/>
    </row>
    <row r="25" spans="1:22" x14ac:dyDescent="0.2">
      <c r="F25" s="16"/>
    </row>
    <row r="26" spans="1:22" ht="12.75" customHeight="1" x14ac:dyDescent="0.2">
      <c r="A26" s="61" t="s">
        <v>2</v>
      </c>
      <c r="B26" s="58" t="s">
        <v>3</v>
      </c>
      <c r="C26" s="58" t="s">
        <v>4</v>
      </c>
      <c r="D26" s="58" t="s">
        <v>24</v>
      </c>
      <c r="E26" s="58" t="s">
        <v>5</v>
      </c>
      <c r="F26" s="47" t="s">
        <v>6</v>
      </c>
      <c r="G26" s="60" t="s">
        <v>6</v>
      </c>
      <c r="H26" s="60"/>
      <c r="I26" s="58" t="s">
        <v>7</v>
      </c>
      <c r="J26" s="58" t="s">
        <v>19</v>
      </c>
    </row>
    <row r="27" spans="1:22" ht="13.5" thickBot="1" x14ac:dyDescent="0.25">
      <c r="A27" s="62"/>
      <c r="B27" s="59"/>
      <c r="C27" s="59"/>
      <c r="D27" s="59"/>
      <c r="E27" s="59"/>
      <c r="F27" s="48" t="s">
        <v>8</v>
      </c>
      <c r="G27" s="49" t="s">
        <v>9</v>
      </c>
      <c r="H27" s="49" t="s">
        <v>10</v>
      </c>
      <c r="I27" s="59"/>
      <c r="J27" s="59"/>
    </row>
    <row r="28" spans="1:22" x14ac:dyDescent="0.2">
      <c r="A28" s="14">
        <v>1</v>
      </c>
      <c r="B28" s="15" t="s">
        <v>38</v>
      </c>
      <c r="C28" s="2" t="s">
        <v>43</v>
      </c>
      <c r="D28" s="25">
        <v>45833</v>
      </c>
      <c r="E28" s="26">
        <v>47273</v>
      </c>
      <c r="F28" s="16">
        <v>34999999999</v>
      </c>
      <c r="G28" s="27">
        <v>34999999999</v>
      </c>
      <c r="I28" s="2" t="s">
        <v>45</v>
      </c>
      <c r="J28" s="2" t="s">
        <v>42</v>
      </c>
    </row>
    <row r="29" spans="1:22" x14ac:dyDescent="0.2">
      <c r="A29" s="14">
        <v>2</v>
      </c>
      <c r="B29" s="15" t="s">
        <v>39</v>
      </c>
      <c r="C29" s="2" t="s">
        <v>43</v>
      </c>
      <c r="D29" s="25">
        <v>45225</v>
      </c>
      <c r="E29" s="26">
        <v>47290</v>
      </c>
      <c r="F29" s="16">
        <v>59584723591</v>
      </c>
      <c r="G29" s="27">
        <v>59584723591</v>
      </c>
      <c r="I29" s="2" t="s">
        <v>45</v>
      </c>
      <c r="J29" s="2" t="s">
        <v>42</v>
      </c>
    </row>
    <row r="30" spans="1:22" x14ac:dyDescent="0.2">
      <c r="A30" s="14">
        <v>3</v>
      </c>
      <c r="B30" s="15" t="s">
        <v>40</v>
      </c>
      <c r="C30" s="2" t="s">
        <v>43</v>
      </c>
      <c r="D30" s="25">
        <v>45320</v>
      </c>
      <c r="E30" s="26">
        <v>47044</v>
      </c>
      <c r="F30" s="16">
        <v>93652587924</v>
      </c>
      <c r="G30" s="27">
        <v>93652587924</v>
      </c>
      <c r="I30" s="2" t="s">
        <v>45</v>
      </c>
      <c r="J30" s="2" t="s">
        <v>42</v>
      </c>
    </row>
    <row r="31" spans="1:22" x14ac:dyDescent="0.2">
      <c r="A31" s="14">
        <v>4</v>
      </c>
      <c r="B31" s="15" t="s">
        <v>126</v>
      </c>
      <c r="C31" s="2" t="s">
        <v>43</v>
      </c>
      <c r="D31" s="25">
        <v>45461</v>
      </c>
      <c r="E31" s="26">
        <v>47138</v>
      </c>
      <c r="F31" s="16">
        <v>114500000011</v>
      </c>
      <c r="G31" s="27">
        <v>114500000011</v>
      </c>
      <c r="I31" s="2" t="s">
        <v>45</v>
      </c>
      <c r="J31" s="2" t="s">
        <v>42</v>
      </c>
    </row>
    <row r="32" spans="1:22" x14ac:dyDescent="0.2">
      <c r="A32" s="14">
        <v>5</v>
      </c>
      <c r="B32" s="15" t="s">
        <v>125</v>
      </c>
      <c r="C32" s="2" t="s">
        <v>43</v>
      </c>
      <c r="D32" s="25">
        <v>45575</v>
      </c>
      <c r="E32" s="26">
        <v>46655</v>
      </c>
      <c r="F32" s="16">
        <v>16363447326</v>
      </c>
      <c r="G32" s="27">
        <v>16363447326</v>
      </c>
      <c r="H32" s="28"/>
      <c r="I32" s="2" t="s">
        <v>45</v>
      </c>
      <c r="J32" s="2" t="s">
        <v>42</v>
      </c>
    </row>
    <row r="33" spans="1:12" ht="13.5" thickBot="1" x14ac:dyDescent="0.25">
      <c r="A33" s="14">
        <v>6</v>
      </c>
      <c r="B33" s="15" t="s">
        <v>41</v>
      </c>
      <c r="C33" s="2" t="s">
        <v>43</v>
      </c>
      <c r="D33" s="25">
        <v>45875</v>
      </c>
      <c r="E33" s="26">
        <v>46595</v>
      </c>
      <c r="F33" s="16">
        <v>23333333335</v>
      </c>
      <c r="G33" s="27">
        <v>23333333335</v>
      </c>
      <c r="I33" s="2" t="s">
        <v>45</v>
      </c>
      <c r="J33" s="2" t="s">
        <v>42</v>
      </c>
    </row>
    <row r="34" spans="1:12" ht="13.5" thickBot="1" x14ac:dyDescent="0.25">
      <c r="E34" s="23" t="s">
        <v>18</v>
      </c>
      <c r="F34" s="24">
        <f>+SUM(F28:F33)</f>
        <v>342434092186</v>
      </c>
      <c r="G34" s="24">
        <f>+SUM(G28:G33)</f>
        <v>342434092186</v>
      </c>
      <c r="H34" s="29">
        <f>+SUM(H28:H33)</f>
        <v>0</v>
      </c>
    </row>
    <row r="35" spans="1:12" ht="13.5" thickTop="1" x14ac:dyDescent="0.2">
      <c r="F35" s="16"/>
    </row>
    <row r="36" spans="1:12" x14ac:dyDescent="0.2">
      <c r="B36" s="31" t="str">
        <f>+Índice!C11</f>
        <v>LA EMPRESA INVERFIN S.A.E.C.A. NO CUENTA CON DEUDAS PREFERENTES O PRIVILEGIADAS, GARANTIAS HIPOTECARIAS A FAVOR DE TERCEROS</v>
      </c>
      <c r="F36" s="16"/>
    </row>
    <row r="37" spans="1:12" x14ac:dyDescent="0.2">
      <c r="F37" s="16"/>
    </row>
    <row r="38" spans="1:12" x14ac:dyDescent="0.2">
      <c r="F38" s="16"/>
    </row>
    <row r="39" spans="1:12" x14ac:dyDescent="0.2">
      <c r="F39" s="16"/>
    </row>
    <row r="40" spans="1:12" x14ac:dyDescent="0.2">
      <c r="F40" s="16"/>
    </row>
    <row r="41" spans="1:12" x14ac:dyDescent="0.2">
      <c r="F41" s="16"/>
    </row>
    <row r="42" spans="1:12" ht="25.5" customHeight="1" x14ac:dyDescent="0.2">
      <c r="F42" s="16"/>
      <c r="H42" s="32"/>
      <c r="I42" s="56"/>
      <c r="J42" s="56"/>
      <c r="K42" s="55"/>
      <c r="L42" s="55"/>
    </row>
    <row r="43" spans="1:12" x14ac:dyDescent="0.2">
      <c r="F43" s="16"/>
      <c r="H43" s="32"/>
      <c r="I43" s="57"/>
      <c r="J43" s="57"/>
      <c r="K43" s="55"/>
      <c r="L43" s="55"/>
    </row>
    <row r="44" spans="1:12" x14ac:dyDescent="0.2">
      <c r="F44" s="16"/>
    </row>
    <row r="45" spans="1:12" x14ac:dyDescent="0.2">
      <c r="F45" s="16"/>
    </row>
    <row r="46" spans="1:12" x14ac:dyDescent="0.2">
      <c r="F46" s="16"/>
    </row>
    <row r="47" spans="1:12" x14ac:dyDescent="0.2">
      <c r="F47" s="16"/>
    </row>
    <row r="48" spans="1:12" x14ac:dyDescent="0.2">
      <c r="F48" s="16"/>
      <c r="G48" s="43"/>
    </row>
    <row r="49" spans="6:7" x14ac:dyDescent="0.2">
      <c r="F49" s="16"/>
      <c r="G49" s="43"/>
    </row>
    <row r="50" spans="6:7" x14ac:dyDescent="0.2">
      <c r="F50" s="16"/>
      <c r="G50" s="43"/>
    </row>
    <row r="51" spans="6:7" x14ac:dyDescent="0.2">
      <c r="F51" s="16"/>
    </row>
    <row r="52" spans="6:7" x14ac:dyDescent="0.2">
      <c r="F52" s="16"/>
    </row>
    <row r="53" spans="6:7" x14ac:dyDescent="0.2">
      <c r="F53" s="16"/>
    </row>
    <row r="54" spans="6:7" x14ac:dyDescent="0.2">
      <c r="F54" s="16"/>
    </row>
    <row r="55" spans="6:7" x14ac:dyDescent="0.2">
      <c r="F55" s="16"/>
    </row>
    <row r="56" spans="6:7" x14ac:dyDescent="0.2">
      <c r="F56" s="16"/>
    </row>
    <row r="57" spans="6:7" x14ac:dyDescent="0.2">
      <c r="F57" s="16"/>
    </row>
    <row r="58" spans="6:7" x14ac:dyDescent="0.2">
      <c r="F58" s="16"/>
    </row>
    <row r="59" spans="6:7" x14ac:dyDescent="0.2">
      <c r="F59" s="16"/>
    </row>
    <row r="60" spans="6:7" x14ac:dyDescent="0.2">
      <c r="F60" s="16"/>
    </row>
    <row r="61" spans="6:7" x14ac:dyDescent="0.2">
      <c r="F61" s="16"/>
    </row>
    <row r="62" spans="6:7" x14ac:dyDescent="0.2">
      <c r="F62" s="16"/>
    </row>
    <row r="63" spans="6:7" x14ac:dyDescent="0.2">
      <c r="F63" s="16"/>
    </row>
    <row r="64" spans="6:7" x14ac:dyDescent="0.2">
      <c r="F64" s="16"/>
    </row>
    <row r="65" spans="6:6" x14ac:dyDescent="0.2">
      <c r="F65" s="16"/>
    </row>
    <row r="66" spans="6:6" x14ac:dyDescent="0.2">
      <c r="F66" s="16"/>
    </row>
    <row r="67" spans="6:6" x14ac:dyDescent="0.2">
      <c r="F67" s="16"/>
    </row>
    <row r="68" spans="6:6" x14ac:dyDescent="0.2">
      <c r="F68" s="16"/>
    </row>
    <row r="69" spans="6:6" x14ac:dyDescent="0.2">
      <c r="F69" s="16"/>
    </row>
    <row r="70" spans="6:6" x14ac:dyDescent="0.2">
      <c r="F70" s="16"/>
    </row>
    <row r="71" spans="6:6" x14ac:dyDescent="0.2">
      <c r="F71" s="16"/>
    </row>
    <row r="72" spans="6:6" x14ac:dyDescent="0.2">
      <c r="F72" s="16"/>
    </row>
    <row r="73" spans="6:6" x14ac:dyDescent="0.2">
      <c r="F73" s="16"/>
    </row>
    <row r="74" spans="6:6" x14ac:dyDescent="0.2">
      <c r="F74" s="16"/>
    </row>
    <row r="75" spans="6:6" x14ac:dyDescent="0.2">
      <c r="F75" s="16"/>
    </row>
    <row r="76" spans="6:6" x14ac:dyDescent="0.2">
      <c r="F76" s="16"/>
    </row>
    <row r="77" spans="6:6" x14ac:dyDescent="0.2">
      <c r="F77" s="16"/>
    </row>
    <row r="78" spans="6:6" x14ac:dyDescent="0.2">
      <c r="F78" s="16"/>
    </row>
    <row r="79" spans="6:6" x14ac:dyDescent="0.2">
      <c r="F79" s="16"/>
    </row>
    <row r="80" spans="6:6" x14ac:dyDescent="0.2">
      <c r="F80" s="16"/>
    </row>
    <row r="81" spans="6:6" x14ac:dyDescent="0.2">
      <c r="F81" s="16"/>
    </row>
    <row r="82" spans="6:6" x14ac:dyDescent="0.2">
      <c r="F82" s="16"/>
    </row>
    <row r="83" spans="6:6" x14ac:dyDescent="0.2">
      <c r="F83" s="16"/>
    </row>
    <row r="84" spans="6:6" x14ac:dyDescent="0.2">
      <c r="F84" s="16"/>
    </row>
    <row r="85" spans="6:6" x14ac:dyDescent="0.2">
      <c r="F85" s="16"/>
    </row>
    <row r="86" spans="6:6" x14ac:dyDescent="0.2">
      <c r="F86" s="16"/>
    </row>
    <row r="87" spans="6:6" x14ac:dyDescent="0.2">
      <c r="F87" s="16"/>
    </row>
    <row r="88" spans="6:6" x14ac:dyDescent="0.2">
      <c r="F88" s="16"/>
    </row>
    <row r="89" spans="6:6" x14ac:dyDescent="0.2">
      <c r="F89" s="16"/>
    </row>
    <row r="90" spans="6:6" x14ac:dyDescent="0.2">
      <c r="F90" s="16"/>
    </row>
    <row r="91" spans="6:6" x14ac:dyDescent="0.2">
      <c r="F91" s="16"/>
    </row>
    <row r="92" spans="6:6" x14ac:dyDescent="0.2">
      <c r="F92" s="16"/>
    </row>
    <row r="93" spans="6:6" x14ac:dyDescent="0.2">
      <c r="F93" s="16"/>
    </row>
    <row r="94" spans="6:6" x14ac:dyDescent="0.2">
      <c r="F94" s="16"/>
    </row>
    <row r="95" spans="6:6" x14ac:dyDescent="0.2">
      <c r="F95" s="16"/>
    </row>
    <row r="96" spans="6:6" x14ac:dyDescent="0.2">
      <c r="F96" s="16"/>
    </row>
    <row r="97" spans="6:6" x14ac:dyDescent="0.2">
      <c r="F97" s="16"/>
    </row>
    <row r="98" spans="6:6" x14ac:dyDescent="0.2">
      <c r="F98" s="16"/>
    </row>
  </sheetData>
  <mergeCells count="20">
    <mergeCell ref="G26:H26"/>
    <mergeCell ref="I26:I27"/>
    <mergeCell ref="J26:J27"/>
    <mergeCell ref="A11:A12"/>
    <mergeCell ref="B11:B12"/>
    <mergeCell ref="C11:C12"/>
    <mergeCell ref="D11:D12"/>
    <mergeCell ref="E11:E12"/>
    <mergeCell ref="G11:H11"/>
    <mergeCell ref="A26:A27"/>
    <mergeCell ref="B26:B27"/>
    <mergeCell ref="C26:C27"/>
    <mergeCell ref="D26:D27"/>
    <mergeCell ref="E26:E27"/>
    <mergeCell ref="I42:J42"/>
    <mergeCell ref="K42:L42"/>
    <mergeCell ref="I43:J43"/>
    <mergeCell ref="K43:L43"/>
    <mergeCell ref="I11:I12"/>
    <mergeCell ref="J11:J12"/>
  </mergeCells>
  <hyperlinks>
    <hyperlink ref="A1" location="Índice!A1" display="Regresar al Índice" xr:uid="{6BBEE267-1A91-4F07-8966-BA5E840FCD3F}"/>
  </hyperlinks>
  <pageMargins left="0.75" right="0.75" top="1" bottom="1" header="0" footer="0"/>
  <pageSetup paperSize="9" scale="6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49764-C9E4-4E2B-BE6F-D342C241F0DC}">
  <dimension ref="A1:W163"/>
  <sheetViews>
    <sheetView showGridLines="0" topLeftCell="A77" zoomScale="85" zoomScaleNormal="85" workbookViewId="0">
      <selection activeCell="F88" sqref="F88"/>
    </sheetView>
  </sheetViews>
  <sheetFormatPr baseColWidth="10" defaultColWidth="9.140625" defaultRowHeight="12.75" x14ac:dyDescent="0.2"/>
  <cols>
    <col min="1" max="1" width="5.7109375" style="2" customWidth="1"/>
    <col min="2" max="2" width="59.28515625" style="15" customWidth="1"/>
    <col min="3" max="3" width="27" style="15" bestFit="1" customWidth="1"/>
    <col min="4" max="4" width="12.7109375" style="2" customWidth="1"/>
    <col min="5" max="5" width="12.7109375" style="14" customWidth="1"/>
    <col min="6" max="6" width="14.140625" style="21" bestFit="1" customWidth="1"/>
    <col min="7" max="9" width="13.7109375" style="2" customWidth="1"/>
    <col min="10" max="11" width="12.7109375" style="2" customWidth="1"/>
    <col min="12" max="16384" width="9.140625" style="2"/>
  </cols>
  <sheetData>
    <row r="1" spans="1:23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customFormat="1" x14ac:dyDescent="0.2"/>
    <row r="3" spans="1:23" customFormat="1" ht="18" x14ac:dyDescent="0.25">
      <c r="A3" s="4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2">
      <c r="A4" s="2" t="s">
        <v>127</v>
      </c>
      <c r="B4" s="2"/>
      <c r="C4" s="2"/>
      <c r="E4" s="2"/>
      <c r="F4" s="2"/>
    </row>
    <row r="5" spans="1:23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customFormat="1" x14ac:dyDescent="0.2">
      <c r="A6" s="5" t="s">
        <v>13</v>
      </c>
      <c r="B6" s="6"/>
      <c r="C6" s="7">
        <f>Índice!D5</f>
        <v>46022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customFormat="1" x14ac:dyDescent="0.2">
      <c r="A7" s="5" t="s">
        <v>29</v>
      </c>
      <c r="B7" s="6"/>
      <c r="C7" s="34">
        <f>'1.1'!C7</f>
        <v>6585.55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customFormat="1" x14ac:dyDescent="0.2">
      <c r="A8" s="5" t="s">
        <v>30</v>
      </c>
      <c r="B8" s="10"/>
      <c r="C8" s="8" t="s">
        <v>49</v>
      </c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customFormat="1" ht="18" x14ac:dyDescent="0.25">
      <c r="A9" s="12" t="s">
        <v>35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2.75" customHeight="1" x14ac:dyDescent="0.2">
      <c r="A11" s="61" t="s">
        <v>2</v>
      </c>
      <c r="B11" s="58" t="s">
        <v>11</v>
      </c>
      <c r="C11" s="58" t="s">
        <v>4</v>
      </c>
      <c r="D11" s="58" t="s">
        <v>25</v>
      </c>
      <c r="E11" s="58" t="s">
        <v>5</v>
      </c>
      <c r="F11" s="47" t="s">
        <v>6</v>
      </c>
      <c r="G11" s="60" t="s">
        <v>6</v>
      </c>
      <c r="H11" s="60"/>
      <c r="I11" s="60"/>
      <c r="J11" s="58" t="s">
        <v>7</v>
      </c>
      <c r="K11" s="58" t="s">
        <v>19</v>
      </c>
    </row>
    <row r="12" spans="1:23" ht="13.5" customHeight="1" thickBot="1" x14ac:dyDescent="0.25">
      <c r="A12" s="62"/>
      <c r="B12" s="59"/>
      <c r="C12" s="59"/>
      <c r="D12" s="59"/>
      <c r="E12" s="59"/>
      <c r="F12" s="48" t="s">
        <v>8</v>
      </c>
      <c r="G12" s="49" t="s">
        <v>9</v>
      </c>
      <c r="H12" s="49" t="s">
        <v>10</v>
      </c>
      <c r="I12" s="49" t="s">
        <v>31</v>
      </c>
      <c r="J12" s="59"/>
      <c r="K12" s="59"/>
    </row>
    <row r="13" spans="1:23" x14ac:dyDescent="0.2">
      <c r="A13" s="14">
        <v>1</v>
      </c>
      <c r="B13" s="51" t="s">
        <v>50</v>
      </c>
      <c r="C13" s="14" t="s">
        <v>124</v>
      </c>
      <c r="D13" s="25">
        <v>46022</v>
      </c>
      <c r="E13" s="26">
        <v>46053</v>
      </c>
      <c r="F13" s="16">
        <v>582083000</v>
      </c>
      <c r="G13" s="16">
        <v>582083000</v>
      </c>
      <c r="H13" s="40">
        <v>0</v>
      </c>
      <c r="I13" s="16">
        <v>0</v>
      </c>
      <c r="J13" s="2" t="s">
        <v>51</v>
      </c>
      <c r="K13" s="2" t="s">
        <v>42</v>
      </c>
    </row>
    <row r="14" spans="1:23" x14ac:dyDescent="0.2">
      <c r="A14" s="14">
        <v>2</v>
      </c>
      <c r="B14" s="52" t="s">
        <v>135</v>
      </c>
      <c r="C14" s="14" t="s">
        <v>124</v>
      </c>
      <c r="D14" s="25">
        <v>46022</v>
      </c>
      <c r="E14" s="26">
        <v>46053</v>
      </c>
      <c r="F14" s="16">
        <v>24506570</v>
      </c>
      <c r="G14" s="16">
        <v>24506570</v>
      </c>
      <c r="H14" s="40">
        <v>0</v>
      </c>
      <c r="I14" s="16">
        <v>0</v>
      </c>
      <c r="J14" s="2" t="s">
        <v>51</v>
      </c>
      <c r="K14" s="2" t="s">
        <v>42</v>
      </c>
    </row>
    <row r="15" spans="1:23" x14ac:dyDescent="0.2">
      <c r="A15" s="14">
        <v>3</v>
      </c>
      <c r="B15" s="52" t="s">
        <v>52</v>
      </c>
      <c r="C15" s="14" t="s">
        <v>124</v>
      </c>
      <c r="D15" s="25">
        <v>46022</v>
      </c>
      <c r="E15" s="26">
        <v>46053</v>
      </c>
      <c r="F15" s="16">
        <v>76487000</v>
      </c>
      <c r="G15" s="16">
        <v>76487000</v>
      </c>
      <c r="H15" s="40">
        <v>0</v>
      </c>
      <c r="I15" s="16">
        <v>0</v>
      </c>
      <c r="J15" s="2" t="s">
        <v>51</v>
      </c>
      <c r="K15" s="2" t="s">
        <v>42</v>
      </c>
    </row>
    <row r="16" spans="1:23" x14ac:dyDescent="0.2">
      <c r="A16" s="14">
        <v>4</v>
      </c>
      <c r="B16" s="52" t="s">
        <v>53</v>
      </c>
      <c r="C16" s="14" t="s">
        <v>124</v>
      </c>
      <c r="D16" s="25">
        <v>46022</v>
      </c>
      <c r="E16" s="26">
        <v>46053</v>
      </c>
      <c r="F16" s="16">
        <v>532069000</v>
      </c>
      <c r="G16" s="16">
        <v>532069000</v>
      </c>
      <c r="H16" s="40">
        <v>0</v>
      </c>
      <c r="I16" s="16">
        <v>0</v>
      </c>
      <c r="J16" s="2" t="s">
        <v>51</v>
      </c>
      <c r="K16" s="2" t="s">
        <v>42</v>
      </c>
    </row>
    <row r="17" spans="1:12" x14ac:dyDescent="0.2">
      <c r="A17" s="14">
        <v>5</v>
      </c>
      <c r="B17" s="52" t="s">
        <v>136</v>
      </c>
      <c r="C17" s="14" t="s">
        <v>124</v>
      </c>
      <c r="D17" s="25">
        <v>46022</v>
      </c>
      <c r="E17" s="26">
        <v>46053</v>
      </c>
      <c r="F17" s="16">
        <v>112910400</v>
      </c>
      <c r="G17" s="16">
        <v>112910400</v>
      </c>
      <c r="H17" s="40">
        <v>0</v>
      </c>
      <c r="I17" s="16">
        <v>0</v>
      </c>
      <c r="J17" s="2" t="s">
        <v>51</v>
      </c>
      <c r="K17" s="2" t="s">
        <v>42</v>
      </c>
    </row>
    <row r="18" spans="1:12" x14ac:dyDescent="0.2">
      <c r="A18" s="14">
        <v>6</v>
      </c>
      <c r="B18" s="52" t="s">
        <v>54</v>
      </c>
      <c r="C18" s="14" t="s">
        <v>124</v>
      </c>
      <c r="D18" s="25">
        <v>46022</v>
      </c>
      <c r="E18" s="26">
        <v>46053</v>
      </c>
      <c r="F18" s="16">
        <v>305357221</v>
      </c>
      <c r="G18" s="16">
        <v>305357221</v>
      </c>
      <c r="H18" s="40">
        <v>0</v>
      </c>
      <c r="I18" s="16">
        <v>0</v>
      </c>
      <c r="J18" s="2" t="s">
        <v>51</v>
      </c>
      <c r="K18" s="2" t="s">
        <v>42</v>
      </c>
    </row>
    <row r="19" spans="1:12" x14ac:dyDescent="0.2">
      <c r="A19" s="14">
        <v>7</v>
      </c>
      <c r="B19" s="52" t="s">
        <v>55</v>
      </c>
      <c r="C19" s="14" t="s">
        <v>124</v>
      </c>
      <c r="D19" s="25">
        <v>46022</v>
      </c>
      <c r="E19" s="26">
        <v>46053</v>
      </c>
      <c r="F19" s="16">
        <v>433707050</v>
      </c>
      <c r="G19" s="16">
        <v>433707050</v>
      </c>
      <c r="H19" s="40">
        <v>0</v>
      </c>
      <c r="I19" s="16">
        <v>0</v>
      </c>
      <c r="J19" s="2" t="s">
        <v>51</v>
      </c>
      <c r="K19" s="2" t="s">
        <v>42</v>
      </c>
    </row>
    <row r="20" spans="1:12" x14ac:dyDescent="0.2">
      <c r="A20" s="14">
        <v>8</v>
      </c>
      <c r="B20" s="52" t="s">
        <v>56</v>
      </c>
      <c r="C20" s="14" t="s">
        <v>124</v>
      </c>
      <c r="D20" s="25">
        <v>46022</v>
      </c>
      <c r="E20" s="26">
        <v>46053</v>
      </c>
      <c r="F20" s="16">
        <v>3752884900</v>
      </c>
      <c r="G20" s="16">
        <v>3752884900</v>
      </c>
      <c r="H20" s="40">
        <v>0</v>
      </c>
      <c r="I20" s="16">
        <v>0</v>
      </c>
      <c r="J20" s="2" t="s">
        <v>51</v>
      </c>
      <c r="K20" s="2" t="s">
        <v>42</v>
      </c>
    </row>
    <row r="21" spans="1:12" x14ac:dyDescent="0.2">
      <c r="A21" s="14">
        <v>9</v>
      </c>
      <c r="B21" s="52" t="s">
        <v>57</v>
      </c>
      <c r="C21" s="14" t="s">
        <v>124</v>
      </c>
      <c r="D21" s="25">
        <v>46022</v>
      </c>
      <c r="E21" s="26">
        <v>46053</v>
      </c>
      <c r="F21" s="16">
        <v>50724839</v>
      </c>
      <c r="G21" s="16">
        <v>50724839</v>
      </c>
      <c r="H21" s="40">
        <v>0</v>
      </c>
      <c r="I21" s="16">
        <v>0</v>
      </c>
      <c r="J21" s="2" t="s">
        <v>51</v>
      </c>
      <c r="K21" s="2" t="s">
        <v>42</v>
      </c>
    </row>
    <row r="22" spans="1:12" x14ac:dyDescent="0.2">
      <c r="A22" s="14">
        <v>10</v>
      </c>
      <c r="B22" s="52" t="s">
        <v>58</v>
      </c>
      <c r="C22" s="14" t="s">
        <v>124</v>
      </c>
      <c r="D22" s="25">
        <v>46022</v>
      </c>
      <c r="E22" s="26">
        <v>46053</v>
      </c>
      <c r="F22" s="16">
        <v>17294912</v>
      </c>
      <c r="G22" s="16">
        <v>17294912</v>
      </c>
      <c r="H22" s="40">
        <v>0</v>
      </c>
      <c r="I22" s="16">
        <v>0</v>
      </c>
      <c r="J22" s="2" t="s">
        <v>51</v>
      </c>
      <c r="K22" s="2" t="s">
        <v>42</v>
      </c>
      <c r="L22" s="43"/>
    </row>
    <row r="23" spans="1:12" x14ac:dyDescent="0.2">
      <c r="A23" s="14">
        <v>11</v>
      </c>
      <c r="B23" s="15" t="s">
        <v>59</v>
      </c>
      <c r="C23" s="14" t="s">
        <v>124</v>
      </c>
      <c r="D23" s="25">
        <v>46022</v>
      </c>
      <c r="E23" s="26">
        <v>46053</v>
      </c>
      <c r="F23" s="16">
        <v>75516449</v>
      </c>
      <c r="G23" s="16">
        <v>75516449</v>
      </c>
      <c r="H23" s="40">
        <v>0</v>
      </c>
      <c r="I23" s="16">
        <v>0</v>
      </c>
      <c r="J23" s="2" t="s">
        <v>51</v>
      </c>
      <c r="K23" s="2" t="s">
        <v>42</v>
      </c>
    </row>
    <row r="24" spans="1:12" x14ac:dyDescent="0.2">
      <c r="A24" s="14">
        <v>12</v>
      </c>
      <c r="B24" s="15" t="s">
        <v>111</v>
      </c>
      <c r="C24" s="14" t="s">
        <v>124</v>
      </c>
      <c r="D24" s="25">
        <v>46022</v>
      </c>
      <c r="E24" s="26">
        <v>46053</v>
      </c>
      <c r="F24" s="16">
        <v>2520000</v>
      </c>
      <c r="G24" s="16">
        <v>2520000</v>
      </c>
      <c r="H24" s="40">
        <v>0</v>
      </c>
      <c r="I24" s="16">
        <v>0</v>
      </c>
      <c r="J24" s="2" t="s">
        <v>51</v>
      </c>
      <c r="K24" s="2" t="s">
        <v>42</v>
      </c>
    </row>
    <row r="25" spans="1:12" x14ac:dyDescent="0.2">
      <c r="A25" s="14">
        <v>13</v>
      </c>
      <c r="B25" s="15" t="s">
        <v>112</v>
      </c>
      <c r="C25" s="14" t="s">
        <v>124</v>
      </c>
      <c r="D25" s="25">
        <v>46022</v>
      </c>
      <c r="E25" s="26">
        <v>46053</v>
      </c>
      <c r="F25" s="16">
        <v>33930000</v>
      </c>
      <c r="G25" s="16">
        <v>33930000</v>
      </c>
      <c r="H25" s="40">
        <v>0</v>
      </c>
      <c r="I25" s="16">
        <v>0</v>
      </c>
      <c r="J25" s="2" t="s">
        <v>51</v>
      </c>
      <c r="K25" s="2" t="s">
        <v>42</v>
      </c>
    </row>
    <row r="26" spans="1:12" x14ac:dyDescent="0.2">
      <c r="A26" s="14">
        <v>14</v>
      </c>
      <c r="B26" s="15" t="s">
        <v>75</v>
      </c>
      <c r="C26" s="14" t="s">
        <v>124</v>
      </c>
      <c r="D26" s="25">
        <v>46022</v>
      </c>
      <c r="E26" s="26">
        <v>46053</v>
      </c>
      <c r="F26" s="16">
        <v>12750000</v>
      </c>
      <c r="G26" s="16">
        <v>12750000</v>
      </c>
      <c r="H26" s="40">
        <v>0</v>
      </c>
      <c r="I26" s="16">
        <v>0</v>
      </c>
      <c r="J26" s="2" t="s">
        <v>51</v>
      </c>
      <c r="K26" s="2" t="s">
        <v>42</v>
      </c>
    </row>
    <row r="27" spans="1:12" x14ac:dyDescent="0.2">
      <c r="A27" s="14">
        <v>15</v>
      </c>
      <c r="B27" s="15" t="s">
        <v>60</v>
      </c>
      <c r="C27" s="14" t="s">
        <v>124</v>
      </c>
      <c r="D27" s="25">
        <v>46022</v>
      </c>
      <c r="E27" s="26">
        <v>46053</v>
      </c>
      <c r="F27" s="16">
        <v>106561750</v>
      </c>
      <c r="G27" s="16">
        <v>106561750</v>
      </c>
      <c r="H27" s="40">
        <v>0</v>
      </c>
      <c r="I27" s="16">
        <v>0</v>
      </c>
      <c r="J27" s="2" t="s">
        <v>51</v>
      </c>
      <c r="K27" s="2" t="s">
        <v>42</v>
      </c>
    </row>
    <row r="28" spans="1:12" x14ac:dyDescent="0.2">
      <c r="A28" s="14">
        <v>16</v>
      </c>
      <c r="B28" s="15" t="s">
        <v>113</v>
      </c>
      <c r="C28" s="14" t="s">
        <v>124</v>
      </c>
      <c r="D28" s="25">
        <v>46022</v>
      </c>
      <c r="E28" s="26">
        <v>46053</v>
      </c>
      <c r="F28" s="16">
        <v>8200000</v>
      </c>
      <c r="G28" s="16">
        <v>8200000</v>
      </c>
      <c r="H28" s="40">
        <v>0</v>
      </c>
      <c r="I28" s="16">
        <v>0</v>
      </c>
      <c r="J28" s="2" t="s">
        <v>51</v>
      </c>
      <c r="K28" s="2" t="s">
        <v>42</v>
      </c>
    </row>
    <row r="29" spans="1:12" x14ac:dyDescent="0.2">
      <c r="A29" s="14">
        <v>17</v>
      </c>
      <c r="B29" s="15" t="s">
        <v>61</v>
      </c>
      <c r="C29" s="14" t="s">
        <v>124</v>
      </c>
      <c r="D29" s="25">
        <v>46022</v>
      </c>
      <c r="E29" s="26">
        <v>46053</v>
      </c>
      <c r="F29" s="16">
        <v>24569000</v>
      </c>
      <c r="G29" s="16">
        <v>24569000</v>
      </c>
      <c r="H29" s="40">
        <v>0</v>
      </c>
      <c r="I29" s="16">
        <v>0</v>
      </c>
      <c r="J29" s="2" t="s">
        <v>51</v>
      </c>
      <c r="K29" s="2" t="s">
        <v>42</v>
      </c>
    </row>
    <row r="30" spans="1:12" x14ac:dyDescent="0.2">
      <c r="A30" s="14">
        <v>18</v>
      </c>
      <c r="B30" s="15" t="s">
        <v>62</v>
      </c>
      <c r="C30" s="14" t="s">
        <v>124</v>
      </c>
      <c r="D30" s="25">
        <v>46022</v>
      </c>
      <c r="E30" s="26">
        <v>46053</v>
      </c>
      <c r="F30" s="16">
        <v>836135500</v>
      </c>
      <c r="G30" s="16">
        <v>836135500</v>
      </c>
      <c r="H30" s="40">
        <v>0</v>
      </c>
      <c r="I30" s="16">
        <v>0</v>
      </c>
      <c r="J30" s="2" t="s">
        <v>51</v>
      </c>
      <c r="K30" s="2" t="s">
        <v>42</v>
      </c>
    </row>
    <row r="31" spans="1:12" x14ac:dyDescent="0.2">
      <c r="A31" s="14">
        <v>19</v>
      </c>
      <c r="B31" s="15" t="s">
        <v>137</v>
      </c>
      <c r="C31" s="14" t="s">
        <v>124</v>
      </c>
      <c r="D31" s="25">
        <v>46022</v>
      </c>
      <c r="E31" s="26">
        <v>46053</v>
      </c>
      <c r="F31" s="16">
        <v>619590</v>
      </c>
      <c r="G31" s="16">
        <v>619590</v>
      </c>
      <c r="H31" s="40">
        <v>0</v>
      </c>
      <c r="I31" s="16">
        <v>0</v>
      </c>
      <c r="J31" s="2" t="s">
        <v>51</v>
      </c>
      <c r="K31" s="2" t="s">
        <v>42</v>
      </c>
    </row>
    <row r="32" spans="1:12" x14ac:dyDescent="0.2">
      <c r="A32" s="14">
        <v>20</v>
      </c>
      <c r="B32" s="15" t="s">
        <v>138</v>
      </c>
      <c r="C32" s="14" t="s">
        <v>124</v>
      </c>
      <c r="D32" s="25">
        <v>46022</v>
      </c>
      <c r="E32" s="26">
        <v>46053</v>
      </c>
      <c r="F32" s="16">
        <v>32500000</v>
      </c>
      <c r="G32" s="16">
        <v>32500000</v>
      </c>
      <c r="H32" s="40">
        <v>0</v>
      </c>
      <c r="I32" s="16">
        <v>0</v>
      </c>
      <c r="J32" s="2" t="s">
        <v>51</v>
      </c>
      <c r="K32" s="2" t="s">
        <v>42</v>
      </c>
    </row>
    <row r="33" spans="1:11" x14ac:dyDescent="0.2">
      <c r="A33" s="14">
        <v>21</v>
      </c>
      <c r="B33" s="15" t="s">
        <v>139</v>
      </c>
      <c r="C33" s="14" t="s">
        <v>124</v>
      </c>
      <c r="D33" s="25">
        <v>46022</v>
      </c>
      <c r="E33" s="26">
        <v>46053</v>
      </c>
      <c r="F33" s="16">
        <v>6895350</v>
      </c>
      <c r="G33" s="16">
        <v>6895350</v>
      </c>
      <c r="H33" s="40">
        <v>0</v>
      </c>
      <c r="I33" s="16">
        <v>0</v>
      </c>
      <c r="J33" s="2" t="s">
        <v>51</v>
      </c>
      <c r="K33" s="2" t="s">
        <v>42</v>
      </c>
    </row>
    <row r="34" spans="1:11" x14ac:dyDescent="0.2">
      <c r="A34" s="14">
        <v>22</v>
      </c>
      <c r="B34" s="15" t="s">
        <v>63</v>
      </c>
      <c r="C34" s="14" t="s">
        <v>124</v>
      </c>
      <c r="D34" s="25">
        <v>46022</v>
      </c>
      <c r="E34" s="26">
        <v>46053</v>
      </c>
      <c r="F34" s="16">
        <v>1056000</v>
      </c>
      <c r="G34" s="16">
        <v>1056000</v>
      </c>
      <c r="H34" s="40">
        <v>0</v>
      </c>
      <c r="I34" s="16">
        <v>0</v>
      </c>
      <c r="J34" s="2" t="s">
        <v>51</v>
      </c>
      <c r="K34" s="2" t="s">
        <v>42</v>
      </c>
    </row>
    <row r="35" spans="1:11" x14ac:dyDescent="0.2">
      <c r="A35" s="14">
        <v>23</v>
      </c>
      <c r="B35" s="15" t="s">
        <v>114</v>
      </c>
      <c r="C35" s="14" t="s">
        <v>124</v>
      </c>
      <c r="D35" s="25">
        <v>46022</v>
      </c>
      <c r="E35" s="26">
        <v>46053</v>
      </c>
      <c r="F35" s="16">
        <v>88484000</v>
      </c>
      <c r="G35" s="16">
        <v>88484000</v>
      </c>
      <c r="H35" s="40">
        <v>0</v>
      </c>
      <c r="I35" s="16">
        <v>0</v>
      </c>
      <c r="J35" s="2" t="s">
        <v>51</v>
      </c>
      <c r="K35" s="2" t="s">
        <v>42</v>
      </c>
    </row>
    <row r="36" spans="1:11" x14ac:dyDescent="0.2">
      <c r="A36" s="14">
        <v>24</v>
      </c>
      <c r="B36" s="15" t="s">
        <v>64</v>
      </c>
      <c r="C36" s="14" t="s">
        <v>124</v>
      </c>
      <c r="D36" s="25">
        <v>46022</v>
      </c>
      <c r="E36" s="26">
        <v>46053</v>
      </c>
      <c r="F36" s="16">
        <v>136112000</v>
      </c>
      <c r="G36" s="16">
        <v>136112000</v>
      </c>
      <c r="H36" s="40">
        <v>0</v>
      </c>
      <c r="I36" s="16">
        <v>0</v>
      </c>
      <c r="J36" s="2" t="s">
        <v>51</v>
      </c>
      <c r="K36" s="2" t="s">
        <v>42</v>
      </c>
    </row>
    <row r="37" spans="1:11" x14ac:dyDescent="0.2">
      <c r="A37" s="14">
        <v>25</v>
      </c>
      <c r="B37" s="15" t="s">
        <v>65</v>
      </c>
      <c r="C37" s="14" t="s">
        <v>124</v>
      </c>
      <c r="D37" s="25">
        <v>46022</v>
      </c>
      <c r="E37" s="26">
        <v>46053</v>
      </c>
      <c r="F37" s="16">
        <v>39235000</v>
      </c>
      <c r="G37" s="16">
        <v>39235000</v>
      </c>
      <c r="H37" s="40">
        <v>0</v>
      </c>
      <c r="I37" s="16">
        <v>0</v>
      </c>
      <c r="J37" s="2" t="s">
        <v>51</v>
      </c>
      <c r="K37" s="2" t="s">
        <v>42</v>
      </c>
    </row>
    <row r="38" spans="1:11" x14ac:dyDescent="0.2">
      <c r="A38" s="14">
        <v>26</v>
      </c>
      <c r="B38" s="15" t="s">
        <v>66</v>
      </c>
      <c r="C38" s="14" t="s">
        <v>124</v>
      </c>
      <c r="D38" s="25">
        <v>46022</v>
      </c>
      <c r="E38" s="26">
        <v>46053</v>
      </c>
      <c r="F38" s="16">
        <v>4173094945</v>
      </c>
      <c r="G38" s="16">
        <v>4173094945</v>
      </c>
      <c r="H38" s="40">
        <v>0</v>
      </c>
      <c r="I38" s="16">
        <v>0</v>
      </c>
      <c r="J38" s="2" t="s">
        <v>51</v>
      </c>
      <c r="K38" s="2" t="s">
        <v>42</v>
      </c>
    </row>
    <row r="39" spans="1:11" x14ac:dyDescent="0.2">
      <c r="A39" s="14">
        <v>27</v>
      </c>
      <c r="B39" s="15" t="s">
        <v>140</v>
      </c>
      <c r="C39" s="14" t="s">
        <v>124</v>
      </c>
      <c r="D39" s="25">
        <v>46022</v>
      </c>
      <c r="E39" s="26">
        <v>46053</v>
      </c>
      <c r="F39" s="16">
        <v>3843906316</v>
      </c>
      <c r="G39" s="16">
        <v>3843906316</v>
      </c>
      <c r="H39" s="40">
        <v>0</v>
      </c>
      <c r="I39" s="16">
        <v>0</v>
      </c>
      <c r="J39" s="2" t="s">
        <v>51</v>
      </c>
      <c r="K39" s="2" t="s">
        <v>42</v>
      </c>
    </row>
    <row r="40" spans="1:11" x14ac:dyDescent="0.2">
      <c r="A40" s="14">
        <v>28</v>
      </c>
      <c r="B40" s="15" t="s">
        <v>67</v>
      </c>
      <c r="C40" s="14" t="s">
        <v>124</v>
      </c>
      <c r="D40" s="25">
        <v>46022</v>
      </c>
      <c r="E40" s="26">
        <v>46053</v>
      </c>
      <c r="F40" s="16">
        <v>114050103</v>
      </c>
      <c r="G40" s="16">
        <v>114050103</v>
      </c>
      <c r="H40" s="40">
        <v>0</v>
      </c>
      <c r="I40" s="16">
        <v>0</v>
      </c>
      <c r="J40" s="2" t="s">
        <v>51</v>
      </c>
      <c r="K40" s="2" t="s">
        <v>42</v>
      </c>
    </row>
    <row r="41" spans="1:11" x14ac:dyDescent="0.2">
      <c r="A41" s="14">
        <v>29</v>
      </c>
      <c r="B41" s="15" t="s">
        <v>68</v>
      </c>
      <c r="C41" s="14" t="s">
        <v>124</v>
      </c>
      <c r="D41" s="25">
        <v>46022</v>
      </c>
      <c r="E41" s="26">
        <v>46053</v>
      </c>
      <c r="F41" s="16">
        <v>208656834</v>
      </c>
      <c r="G41" s="16">
        <v>208656834</v>
      </c>
      <c r="H41" s="40">
        <v>0</v>
      </c>
      <c r="I41" s="16">
        <v>0</v>
      </c>
      <c r="J41" s="2" t="s">
        <v>51</v>
      </c>
      <c r="K41" s="2" t="s">
        <v>42</v>
      </c>
    </row>
    <row r="42" spans="1:11" x14ac:dyDescent="0.2">
      <c r="A42" s="14">
        <v>30</v>
      </c>
      <c r="B42" s="15" t="s">
        <v>69</v>
      </c>
      <c r="C42" s="14" t="s">
        <v>124</v>
      </c>
      <c r="D42" s="25">
        <v>46022</v>
      </c>
      <c r="E42" s="26">
        <v>46053</v>
      </c>
      <c r="F42" s="16">
        <v>34261000</v>
      </c>
      <c r="G42" s="16">
        <v>34261000</v>
      </c>
      <c r="H42" s="40">
        <v>0</v>
      </c>
      <c r="I42" s="16">
        <v>0</v>
      </c>
      <c r="J42" s="2" t="s">
        <v>51</v>
      </c>
      <c r="K42" s="2" t="s">
        <v>42</v>
      </c>
    </row>
    <row r="43" spans="1:11" x14ac:dyDescent="0.2">
      <c r="A43" s="14">
        <v>31</v>
      </c>
      <c r="B43" s="15" t="s">
        <v>115</v>
      </c>
      <c r="C43" s="14" t="s">
        <v>124</v>
      </c>
      <c r="D43" s="25">
        <v>46022</v>
      </c>
      <c r="E43" s="26">
        <v>46053</v>
      </c>
      <c r="F43" s="16">
        <v>2441585604</v>
      </c>
      <c r="G43" s="16">
        <v>2441585604</v>
      </c>
      <c r="H43" s="40">
        <v>0</v>
      </c>
      <c r="I43" s="16">
        <v>0</v>
      </c>
      <c r="J43" s="2" t="s">
        <v>51</v>
      </c>
      <c r="K43" s="2" t="s">
        <v>42</v>
      </c>
    </row>
    <row r="44" spans="1:11" x14ac:dyDescent="0.2">
      <c r="A44" s="14">
        <v>32</v>
      </c>
      <c r="B44" s="15" t="s">
        <v>70</v>
      </c>
      <c r="C44" s="14" t="s">
        <v>124</v>
      </c>
      <c r="D44" s="25">
        <v>46022</v>
      </c>
      <c r="E44" s="26">
        <v>46053</v>
      </c>
      <c r="F44" s="16">
        <v>46160000</v>
      </c>
      <c r="G44" s="16">
        <v>46160000</v>
      </c>
      <c r="H44" s="40">
        <v>0</v>
      </c>
      <c r="I44" s="16">
        <v>0</v>
      </c>
      <c r="J44" s="2" t="s">
        <v>51</v>
      </c>
      <c r="K44" s="2" t="s">
        <v>42</v>
      </c>
    </row>
    <row r="45" spans="1:11" x14ac:dyDescent="0.2">
      <c r="A45" s="14">
        <v>33</v>
      </c>
      <c r="B45" s="15" t="s">
        <v>71</v>
      </c>
      <c r="C45" s="14" t="s">
        <v>124</v>
      </c>
      <c r="D45" s="25">
        <v>46022</v>
      </c>
      <c r="E45" s="26">
        <v>46053</v>
      </c>
      <c r="F45" s="16">
        <v>131243064</v>
      </c>
      <c r="G45" s="16">
        <v>131243064</v>
      </c>
      <c r="H45" s="40">
        <v>0</v>
      </c>
      <c r="I45" s="16">
        <v>0</v>
      </c>
      <c r="J45" s="2" t="s">
        <v>51</v>
      </c>
      <c r="K45" s="2" t="s">
        <v>42</v>
      </c>
    </row>
    <row r="46" spans="1:11" x14ac:dyDescent="0.2">
      <c r="A46" s="14">
        <v>34</v>
      </c>
      <c r="B46" s="15" t="s">
        <v>52</v>
      </c>
      <c r="C46" s="14" t="s">
        <v>124</v>
      </c>
      <c r="D46" s="25">
        <v>46022</v>
      </c>
      <c r="E46" s="26">
        <v>46053</v>
      </c>
      <c r="F46" s="16">
        <v>84789614.805000007</v>
      </c>
      <c r="G46" s="16">
        <v>0</v>
      </c>
      <c r="H46" s="40">
        <v>12875.1</v>
      </c>
      <c r="I46" s="16">
        <v>0</v>
      </c>
      <c r="J46" s="2" t="s">
        <v>51</v>
      </c>
      <c r="K46" s="2" t="s">
        <v>42</v>
      </c>
    </row>
    <row r="47" spans="1:11" x14ac:dyDescent="0.2">
      <c r="A47" s="14">
        <v>35</v>
      </c>
      <c r="B47" s="15" t="s">
        <v>72</v>
      </c>
      <c r="C47" s="14" t="s">
        <v>124</v>
      </c>
      <c r="D47" s="25">
        <v>46022</v>
      </c>
      <c r="E47" s="26">
        <v>46053</v>
      </c>
      <c r="F47" s="16">
        <v>131381722.5</v>
      </c>
      <c r="G47" s="16">
        <v>0</v>
      </c>
      <c r="H47" s="40">
        <v>19950</v>
      </c>
      <c r="I47" s="16">
        <v>0</v>
      </c>
      <c r="J47" s="2" t="s">
        <v>51</v>
      </c>
      <c r="K47" s="2" t="s">
        <v>42</v>
      </c>
    </row>
    <row r="48" spans="1:11" x14ac:dyDescent="0.2">
      <c r="A48" s="14">
        <v>36</v>
      </c>
      <c r="B48" s="15" t="s">
        <v>73</v>
      </c>
      <c r="C48" s="14" t="s">
        <v>124</v>
      </c>
      <c r="D48" s="25">
        <v>46022</v>
      </c>
      <c r="E48" s="26">
        <v>46053</v>
      </c>
      <c r="F48" s="16">
        <v>243969141.4215</v>
      </c>
      <c r="G48" s="16">
        <v>0</v>
      </c>
      <c r="H48" s="40">
        <v>37046.129999999997</v>
      </c>
      <c r="I48" s="16">
        <v>0</v>
      </c>
      <c r="J48" s="2" t="s">
        <v>51</v>
      </c>
      <c r="K48" s="2" t="s">
        <v>42</v>
      </c>
    </row>
    <row r="49" spans="1:14" x14ac:dyDescent="0.2">
      <c r="A49" s="14">
        <v>37</v>
      </c>
      <c r="B49" s="15" t="s">
        <v>116</v>
      </c>
      <c r="C49" s="14" t="s">
        <v>124</v>
      </c>
      <c r="D49" s="25">
        <v>46022</v>
      </c>
      <c r="E49" s="26">
        <v>46053</v>
      </c>
      <c r="F49" s="16">
        <v>239707434.45000002</v>
      </c>
      <c r="G49" s="16">
        <v>0</v>
      </c>
      <c r="H49" s="40">
        <v>36399</v>
      </c>
      <c r="I49" s="16">
        <v>0</v>
      </c>
      <c r="J49" s="2" t="s">
        <v>51</v>
      </c>
      <c r="K49" s="2" t="s">
        <v>42</v>
      </c>
    </row>
    <row r="50" spans="1:14" x14ac:dyDescent="0.2">
      <c r="A50" s="14">
        <v>38</v>
      </c>
      <c r="B50" s="15" t="s">
        <v>74</v>
      </c>
      <c r="C50" s="14" t="s">
        <v>124</v>
      </c>
      <c r="D50" s="25">
        <v>46022</v>
      </c>
      <c r="E50" s="26">
        <v>46053</v>
      </c>
      <c r="F50" s="16">
        <v>544690840.5</v>
      </c>
      <c r="G50" s="16">
        <v>0</v>
      </c>
      <c r="H50" s="40">
        <v>82710</v>
      </c>
      <c r="I50" s="16">
        <v>0</v>
      </c>
      <c r="J50" s="2" t="s">
        <v>51</v>
      </c>
      <c r="K50" s="2" t="s">
        <v>42</v>
      </c>
    </row>
    <row r="51" spans="1:14" x14ac:dyDescent="0.2">
      <c r="A51" s="14">
        <v>39</v>
      </c>
      <c r="B51" s="15" t="s">
        <v>75</v>
      </c>
      <c r="C51" s="14" t="s">
        <v>124</v>
      </c>
      <c r="D51" s="25">
        <v>46022</v>
      </c>
      <c r="E51" s="26">
        <v>46053</v>
      </c>
      <c r="F51" s="16">
        <v>2422096800.2799997</v>
      </c>
      <c r="G51" s="16">
        <v>0</v>
      </c>
      <c r="H51" s="40">
        <v>367789.6</v>
      </c>
      <c r="I51" s="16">
        <v>0</v>
      </c>
      <c r="J51" s="2" t="s">
        <v>51</v>
      </c>
      <c r="K51" s="2" t="s">
        <v>42</v>
      </c>
    </row>
    <row r="52" spans="1:14" x14ac:dyDescent="0.2">
      <c r="A52" s="14">
        <v>40</v>
      </c>
      <c r="B52" s="15" t="s">
        <v>76</v>
      </c>
      <c r="C52" s="14" t="s">
        <v>124</v>
      </c>
      <c r="D52" s="25">
        <v>46022</v>
      </c>
      <c r="E52" s="26">
        <v>46053</v>
      </c>
      <c r="F52" s="16">
        <v>28778853.5</v>
      </c>
      <c r="G52" s="16">
        <v>0</v>
      </c>
      <c r="H52" s="40">
        <v>4370</v>
      </c>
      <c r="I52" s="16">
        <v>0</v>
      </c>
      <c r="J52" s="2" t="s">
        <v>51</v>
      </c>
      <c r="K52" s="2" t="s">
        <v>42</v>
      </c>
    </row>
    <row r="53" spans="1:14" x14ac:dyDescent="0.2">
      <c r="A53" s="14">
        <v>41</v>
      </c>
      <c r="B53" s="15" t="s">
        <v>77</v>
      </c>
      <c r="C53" s="14" t="s">
        <v>124</v>
      </c>
      <c r="D53" s="25">
        <v>46022</v>
      </c>
      <c r="E53" s="26">
        <v>46053</v>
      </c>
      <c r="F53" s="16">
        <v>1173742576.5</v>
      </c>
      <c r="G53" s="16">
        <v>0</v>
      </c>
      <c r="H53" s="40">
        <v>178230</v>
      </c>
      <c r="I53" s="16">
        <v>0</v>
      </c>
      <c r="J53" s="2" t="s">
        <v>51</v>
      </c>
      <c r="K53" s="2" t="s">
        <v>42</v>
      </c>
    </row>
    <row r="54" spans="1:14" x14ac:dyDescent="0.2">
      <c r="A54" s="14">
        <v>42</v>
      </c>
      <c r="B54" s="15" t="s">
        <v>78</v>
      </c>
      <c r="C54" s="14" t="s">
        <v>124</v>
      </c>
      <c r="D54" s="25">
        <v>46022</v>
      </c>
      <c r="E54" s="26">
        <v>46053</v>
      </c>
      <c r="F54" s="16">
        <v>320795311.60000002</v>
      </c>
      <c r="G54" s="16">
        <v>0</v>
      </c>
      <c r="H54" s="40">
        <v>48712</v>
      </c>
      <c r="I54" s="16">
        <v>0</v>
      </c>
      <c r="J54" s="2" t="s">
        <v>51</v>
      </c>
      <c r="K54" s="2" t="s">
        <v>42</v>
      </c>
    </row>
    <row r="55" spans="1:14" x14ac:dyDescent="0.2">
      <c r="A55" s="14">
        <v>43</v>
      </c>
      <c r="B55" s="15" t="s">
        <v>79</v>
      </c>
      <c r="C55" s="14" t="s">
        <v>124</v>
      </c>
      <c r="D55" s="25">
        <v>46022</v>
      </c>
      <c r="E55" s="26">
        <v>46053</v>
      </c>
      <c r="F55" s="16">
        <v>690375719.04499996</v>
      </c>
      <c r="G55" s="16">
        <v>0</v>
      </c>
      <c r="H55" s="40">
        <v>104831.9</v>
      </c>
      <c r="I55" s="16">
        <v>0</v>
      </c>
      <c r="J55" s="2" t="s">
        <v>51</v>
      </c>
      <c r="K55" s="2" t="s">
        <v>42</v>
      </c>
    </row>
    <row r="56" spans="1:14" x14ac:dyDescent="0.2">
      <c r="A56" s="14">
        <v>44</v>
      </c>
      <c r="B56" s="15" t="s">
        <v>80</v>
      </c>
      <c r="C56" s="14" t="s">
        <v>123</v>
      </c>
      <c r="D56" s="25">
        <v>46022</v>
      </c>
      <c r="E56" s="26">
        <v>46053</v>
      </c>
      <c r="F56" s="16">
        <v>4802367455.4000006</v>
      </c>
      <c r="G56" s="16">
        <v>0</v>
      </c>
      <c r="H56" s="40">
        <v>729228</v>
      </c>
      <c r="I56" s="16">
        <v>0</v>
      </c>
      <c r="J56" s="2" t="s">
        <v>51</v>
      </c>
      <c r="K56" s="2" t="s">
        <v>42</v>
      </c>
    </row>
    <row r="57" spans="1:14" x14ac:dyDescent="0.2">
      <c r="A57" s="14">
        <v>45</v>
      </c>
      <c r="B57" s="15" t="s">
        <v>81</v>
      </c>
      <c r="C57" s="14" t="s">
        <v>123</v>
      </c>
      <c r="D57" s="25">
        <v>46022</v>
      </c>
      <c r="E57" s="26">
        <v>46053</v>
      </c>
      <c r="F57" s="16">
        <v>38780986.840000004</v>
      </c>
      <c r="G57" s="16">
        <v>0</v>
      </c>
      <c r="H57" s="40">
        <v>5888.8</v>
      </c>
      <c r="I57" s="16">
        <v>0</v>
      </c>
      <c r="J57" s="2" t="s">
        <v>51</v>
      </c>
      <c r="K57" s="2" t="s">
        <v>42</v>
      </c>
      <c r="L57" s="43"/>
      <c r="N57" s="44"/>
    </row>
    <row r="58" spans="1:14" x14ac:dyDescent="0.2">
      <c r="A58" s="14">
        <v>46</v>
      </c>
      <c r="B58" s="15" t="s">
        <v>82</v>
      </c>
      <c r="C58" s="14" t="s">
        <v>123</v>
      </c>
      <c r="D58" s="25">
        <v>46022</v>
      </c>
      <c r="E58" s="26">
        <v>46053</v>
      </c>
      <c r="F58" s="16">
        <v>239832559.90000001</v>
      </c>
      <c r="G58" s="16">
        <v>0</v>
      </c>
      <c r="H58" s="40">
        <v>36418</v>
      </c>
      <c r="I58" s="16">
        <v>0</v>
      </c>
      <c r="J58" s="2" t="s">
        <v>51</v>
      </c>
      <c r="K58" s="2" t="s">
        <v>42</v>
      </c>
    </row>
    <row r="59" spans="1:14" x14ac:dyDescent="0.2">
      <c r="A59" s="14">
        <v>47</v>
      </c>
      <c r="B59" s="15" t="s">
        <v>83</v>
      </c>
      <c r="C59" s="14" t="s">
        <v>123</v>
      </c>
      <c r="D59" s="25">
        <v>46022</v>
      </c>
      <c r="E59" s="26">
        <v>46053</v>
      </c>
      <c r="F59" s="16">
        <v>5225802515.0799999</v>
      </c>
      <c r="G59" s="16">
        <v>0</v>
      </c>
      <c r="H59" s="40">
        <v>793525.6</v>
      </c>
      <c r="I59" s="16">
        <v>0</v>
      </c>
      <c r="J59" s="2" t="s">
        <v>51</v>
      </c>
      <c r="K59" s="2" t="s">
        <v>42</v>
      </c>
    </row>
    <row r="60" spans="1:14" x14ac:dyDescent="0.2">
      <c r="A60" s="14">
        <v>48</v>
      </c>
      <c r="B60" s="15" t="s">
        <v>84</v>
      </c>
      <c r="C60" s="14" t="s">
        <v>123</v>
      </c>
      <c r="D60" s="25">
        <v>46022</v>
      </c>
      <c r="E60" s="26">
        <v>46053</v>
      </c>
      <c r="F60" s="16">
        <v>10604633126.2325</v>
      </c>
      <c r="G60" s="16">
        <v>0</v>
      </c>
      <c r="H60" s="40">
        <v>1610288.15</v>
      </c>
      <c r="I60" s="16">
        <v>0</v>
      </c>
      <c r="J60" s="2" t="s">
        <v>51</v>
      </c>
      <c r="K60" s="2" t="s">
        <v>42</v>
      </c>
    </row>
    <row r="61" spans="1:14" x14ac:dyDescent="0.2">
      <c r="A61" s="14">
        <v>49</v>
      </c>
      <c r="B61" s="15" t="s">
        <v>85</v>
      </c>
      <c r="C61" s="14" t="s">
        <v>123</v>
      </c>
      <c r="D61" s="25">
        <v>46022</v>
      </c>
      <c r="E61" s="26">
        <v>46053</v>
      </c>
      <c r="F61" s="16">
        <v>571553298.95000005</v>
      </c>
      <c r="G61" s="16">
        <v>0</v>
      </c>
      <c r="H61" s="40">
        <v>86789</v>
      </c>
      <c r="I61" s="16">
        <v>0</v>
      </c>
      <c r="J61" s="2" t="s">
        <v>51</v>
      </c>
      <c r="K61" s="2" t="s">
        <v>42</v>
      </c>
    </row>
    <row r="62" spans="1:14" x14ac:dyDescent="0.2">
      <c r="A62" s="14">
        <v>50</v>
      </c>
      <c r="B62" s="15" t="s">
        <v>86</v>
      </c>
      <c r="C62" s="14" t="s">
        <v>123</v>
      </c>
      <c r="D62" s="25">
        <v>46022</v>
      </c>
      <c r="E62" s="26">
        <v>46053</v>
      </c>
      <c r="F62" s="16">
        <v>4812580326.3400002</v>
      </c>
      <c r="G62" s="16">
        <v>0</v>
      </c>
      <c r="H62" s="40">
        <v>730778.8</v>
      </c>
      <c r="I62" s="16">
        <v>0</v>
      </c>
      <c r="J62" s="2" t="s">
        <v>51</v>
      </c>
      <c r="K62" s="2" t="s">
        <v>42</v>
      </c>
    </row>
    <row r="63" spans="1:14" x14ac:dyDescent="0.2">
      <c r="A63" s="14">
        <v>51</v>
      </c>
      <c r="B63" s="15" t="s">
        <v>141</v>
      </c>
      <c r="C63" s="14" t="s">
        <v>123</v>
      </c>
      <c r="D63" s="25">
        <v>46022</v>
      </c>
      <c r="E63" s="26">
        <v>46053</v>
      </c>
      <c r="F63" s="16">
        <v>298588837</v>
      </c>
      <c r="G63" s="16">
        <v>0</v>
      </c>
      <c r="H63" s="40">
        <v>45340</v>
      </c>
      <c r="I63" s="16">
        <v>0</v>
      </c>
      <c r="J63" s="2" t="s">
        <v>51</v>
      </c>
      <c r="K63" s="2" t="s">
        <v>42</v>
      </c>
    </row>
    <row r="64" spans="1:14" x14ac:dyDescent="0.2">
      <c r="A64" s="14">
        <v>52</v>
      </c>
      <c r="B64" s="15" t="s">
        <v>142</v>
      </c>
      <c r="C64" s="14" t="s">
        <v>123</v>
      </c>
      <c r="D64" s="25">
        <v>46022</v>
      </c>
      <c r="E64" s="26">
        <v>46053</v>
      </c>
      <c r="F64" s="16">
        <v>322960838.00650001</v>
      </c>
      <c r="G64" s="16">
        <v>0</v>
      </c>
      <c r="H64" s="40">
        <v>49040.83</v>
      </c>
      <c r="I64" s="16">
        <v>0</v>
      </c>
      <c r="J64" s="2" t="s">
        <v>51</v>
      </c>
      <c r="K64" s="2" t="s">
        <v>42</v>
      </c>
    </row>
    <row r="65" spans="1:11" x14ac:dyDescent="0.2">
      <c r="A65" s="14">
        <v>53</v>
      </c>
      <c r="B65" s="15" t="s">
        <v>117</v>
      </c>
      <c r="C65" s="14" t="s">
        <v>123</v>
      </c>
      <c r="D65" s="25">
        <v>46022</v>
      </c>
      <c r="E65" s="26">
        <v>46053</v>
      </c>
      <c r="F65" s="16">
        <v>657323831.42750001</v>
      </c>
      <c r="G65" s="16">
        <v>0</v>
      </c>
      <c r="H65" s="40">
        <v>99813.05</v>
      </c>
      <c r="I65" s="16">
        <v>0</v>
      </c>
      <c r="J65" s="2" t="s">
        <v>51</v>
      </c>
      <c r="K65" s="2" t="s">
        <v>42</v>
      </c>
    </row>
    <row r="66" spans="1:11" x14ac:dyDescent="0.2">
      <c r="A66" s="14">
        <v>54</v>
      </c>
      <c r="B66" s="15" t="s">
        <v>118</v>
      </c>
      <c r="C66" s="14" t="s">
        <v>123</v>
      </c>
      <c r="D66" s="25">
        <v>46022</v>
      </c>
      <c r="E66" s="26">
        <v>46053</v>
      </c>
      <c r="F66" s="16">
        <v>1276740.5785000001</v>
      </c>
      <c r="G66" s="16">
        <v>0</v>
      </c>
      <c r="H66" s="40">
        <v>193.87</v>
      </c>
      <c r="I66" s="16">
        <v>0</v>
      </c>
      <c r="J66" s="2" t="s">
        <v>51</v>
      </c>
      <c r="K66" s="2" t="s">
        <v>42</v>
      </c>
    </row>
    <row r="67" spans="1:11" x14ac:dyDescent="0.2">
      <c r="A67" s="14">
        <v>55</v>
      </c>
      <c r="B67" s="15" t="s">
        <v>143</v>
      </c>
      <c r="C67" s="14" t="s">
        <v>123</v>
      </c>
      <c r="D67" s="25">
        <v>46022</v>
      </c>
      <c r="E67" s="26">
        <v>46053</v>
      </c>
      <c r="F67" s="16">
        <v>371206379.74000001</v>
      </c>
      <c r="G67" s="16">
        <v>0</v>
      </c>
      <c r="H67" s="40">
        <v>56366.8</v>
      </c>
      <c r="I67" s="16">
        <v>0</v>
      </c>
      <c r="J67" s="2" t="s">
        <v>51</v>
      </c>
      <c r="K67" s="2" t="s">
        <v>42</v>
      </c>
    </row>
    <row r="68" spans="1:11" x14ac:dyDescent="0.2">
      <c r="A68" s="14">
        <v>56</v>
      </c>
      <c r="B68" s="15" t="s">
        <v>119</v>
      </c>
      <c r="C68" s="14" t="s">
        <v>123</v>
      </c>
      <c r="D68" s="25">
        <v>46022</v>
      </c>
      <c r="E68" s="26">
        <v>46053</v>
      </c>
      <c r="F68" s="16">
        <v>13171.1</v>
      </c>
      <c r="G68" s="16">
        <v>0</v>
      </c>
      <c r="H68" s="40">
        <v>2</v>
      </c>
      <c r="I68" s="16">
        <v>0</v>
      </c>
      <c r="J68" s="2" t="s">
        <v>51</v>
      </c>
      <c r="K68" s="2" t="s">
        <v>42</v>
      </c>
    </row>
    <row r="69" spans="1:11" x14ac:dyDescent="0.2">
      <c r="A69" s="14">
        <v>57</v>
      </c>
      <c r="B69" s="15" t="s">
        <v>87</v>
      </c>
      <c r="C69" s="14" t="s">
        <v>123</v>
      </c>
      <c r="D69" s="25">
        <v>46022</v>
      </c>
      <c r="E69" s="26">
        <v>46053</v>
      </c>
      <c r="F69" s="16">
        <v>6585550</v>
      </c>
      <c r="G69" s="16">
        <v>0</v>
      </c>
      <c r="H69" s="40">
        <v>1000</v>
      </c>
      <c r="I69" s="16">
        <v>0</v>
      </c>
      <c r="J69" s="2" t="s">
        <v>51</v>
      </c>
      <c r="K69" s="2" t="s">
        <v>42</v>
      </c>
    </row>
    <row r="70" spans="1:11" x14ac:dyDescent="0.2">
      <c r="A70" s="14">
        <v>58</v>
      </c>
      <c r="B70" s="15" t="s">
        <v>88</v>
      </c>
      <c r="C70" s="14" t="s">
        <v>123</v>
      </c>
      <c r="D70" s="25">
        <v>46022</v>
      </c>
      <c r="E70" s="26">
        <v>46053</v>
      </c>
      <c r="F70" s="16">
        <v>1979740006.6290002</v>
      </c>
      <c r="G70" s="16">
        <v>0</v>
      </c>
      <c r="H70" s="40">
        <v>300618.78000000003</v>
      </c>
      <c r="I70" s="16">
        <v>0</v>
      </c>
      <c r="J70" s="2" t="s">
        <v>51</v>
      </c>
      <c r="K70" s="2" t="s">
        <v>42</v>
      </c>
    </row>
    <row r="71" spans="1:11" x14ac:dyDescent="0.2">
      <c r="A71" s="14">
        <v>59</v>
      </c>
      <c r="B71" s="15" t="s">
        <v>144</v>
      </c>
      <c r="C71" s="14" t="s">
        <v>123</v>
      </c>
      <c r="D71" s="25">
        <v>46022</v>
      </c>
      <c r="E71" s="26">
        <v>46053</v>
      </c>
      <c r="F71" s="16">
        <v>170270712.36000001</v>
      </c>
      <c r="G71" s="16">
        <v>0</v>
      </c>
      <c r="H71" s="40">
        <v>25855.200000000001</v>
      </c>
      <c r="I71" s="16">
        <v>0</v>
      </c>
      <c r="J71" s="2" t="s">
        <v>51</v>
      </c>
      <c r="K71" s="2" t="s">
        <v>42</v>
      </c>
    </row>
    <row r="72" spans="1:11" x14ac:dyDescent="0.2">
      <c r="A72" s="14">
        <v>60</v>
      </c>
      <c r="B72" s="15" t="s">
        <v>89</v>
      </c>
      <c r="C72" s="14" t="s">
        <v>123</v>
      </c>
      <c r="D72" s="25">
        <v>46022</v>
      </c>
      <c r="E72" s="26">
        <v>46053</v>
      </c>
      <c r="F72" s="16">
        <v>1816842607.7600002</v>
      </c>
      <c r="G72" s="16">
        <v>0</v>
      </c>
      <c r="H72" s="40">
        <v>275883.2</v>
      </c>
      <c r="I72" s="16">
        <v>0</v>
      </c>
      <c r="J72" s="2" t="s">
        <v>51</v>
      </c>
      <c r="K72" s="2" t="s">
        <v>42</v>
      </c>
    </row>
    <row r="73" spans="1:11" x14ac:dyDescent="0.2">
      <c r="A73" s="14">
        <v>61</v>
      </c>
      <c r="B73" s="15" t="s">
        <v>120</v>
      </c>
      <c r="C73" s="14" t="s">
        <v>123</v>
      </c>
      <c r="D73" s="25">
        <v>46022</v>
      </c>
      <c r="E73" s="26">
        <v>46053</v>
      </c>
      <c r="F73" s="16">
        <v>519647310.95999998</v>
      </c>
      <c r="G73" s="16">
        <v>0</v>
      </c>
      <c r="H73" s="40">
        <v>78907.199999999997</v>
      </c>
      <c r="I73" s="16">
        <v>0</v>
      </c>
      <c r="J73" s="2" t="s">
        <v>51</v>
      </c>
      <c r="K73" s="2" t="s">
        <v>42</v>
      </c>
    </row>
    <row r="74" spans="1:11" x14ac:dyDescent="0.2">
      <c r="A74" s="14">
        <v>62</v>
      </c>
      <c r="B74" s="15" t="s">
        <v>145</v>
      </c>
      <c r="C74" s="14" t="s">
        <v>123</v>
      </c>
      <c r="D74" s="25">
        <v>46022</v>
      </c>
      <c r="E74" s="26">
        <v>46053</v>
      </c>
      <c r="F74" s="16">
        <v>921977</v>
      </c>
      <c r="G74" s="16">
        <v>0</v>
      </c>
      <c r="H74" s="40">
        <v>140</v>
      </c>
      <c r="I74" s="16">
        <v>0</v>
      </c>
      <c r="J74" s="2" t="s">
        <v>51</v>
      </c>
      <c r="K74" s="2" t="s">
        <v>42</v>
      </c>
    </row>
    <row r="75" spans="1:11" x14ac:dyDescent="0.2">
      <c r="A75" s="14">
        <v>63</v>
      </c>
      <c r="B75" s="15" t="s">
        <v>90</v>
      </c>
      <c r="C75" s="14" t="s">
        <v>123</v>
      </c>
      <c r="D75" s="25">
        <v>46022</v>
      </c>
      <c r="E75" s="26">
        <v>46053</v>
      </c>
      <c r="F75" s="16">
        <v>326959518.111</v>
      </c>
      <c r="G75" s="16">
        <v>0</v>
      </c>
      <c r="H75" s="40">
        <v>49648.02</v>
      </c>
      <c r="I75" s="16">
        <v>0</v>
      </c>
      <c r="J75" s="2" t="s">
        <v>51</v>
      </c>
      <c r="K75" s="2" t="s">
        <v>42</v>
      </c>
    </row>
    <row r="76" spans="1:11" x14ac:dyDescent="0.2">
      <c r="A76" s="14">
        <v>64</v>
      </c>
      <c r="B76" s="15" t="s">
        <v>121</v>
      </c>
      <c r="C76" s="14" t="s">
        <v>123</v>
      </c>
      <c r="D76" s="25">
        <v>46022</v>
      </c>
      <c r="E76" s="26">
        <v>46053</v>
      </c>
      <c r="F76" s="16">
        <v>146093841.20000002</v>
      </c>
      <c r="G76" s="16">
        <v>0</v>
      </c>
      <c r="H76" s="40">
        <v>22184</v>
      </c>
      <c r="I76" s="16">
        <v>0</v>
      </c>
      <c r="J76" s="2" t="s">
        <v>51</v>
      </c>
      <c r="K76" s="2" t="s">
        <v>42</v>
      </c>
    </row>
    <row r="77" spans="1:11" x14ac:dyDescent="0.2">
      <c r="A77" s="14">
        <v>65</v>
      </c>
      <c r="B77" s="15" t="s">
        <v>146</v>
      </c>
      <c r="C77" s="14" t="s">
        <v>123</v>
      </c>
      <c r="D77" s="25">
        <v>46022</v>
      </c>
      <c r="E77" s="26">
        <v>46053</v>
      </c>
      <c r="F77" s="16">
        <v>174253653</v>
      </c>
      <c r="G77" s="16">
        <v>0</v>
      </c>
      <c r="H77" s="40">
        <v>26460</v>
      </c>
      <c r="I77" s="16">
        <v>0</v>
      </c>
      <c r="J77" s="2" t="s">
        <v>51</v>
      </c>
      <c r="K77" s="2" t="s">
        <v>42</v>
      </c>
    </row>
    <row r="78" spans="1:11" x14ac:dyDescent="0.2">
      <c r="A78" s="14">
        <v>66</v>
      </c>
      <c r="B78" s="15" t="s">
        <v>147</v>
      </c>
      <c r="C78" s="14" t="s">
        <v>123</v>
      </c>
      <c r="D78" s="25">
        <v>46022</v>
      </c>
      <c r="E78" s="26">
        <v>46053</v>
      </c>
      <c r="F78" s="16">
        <v>113555297.205</v>
      </c>
      <c r="G78" s="16">
        <v>0</v>
      </c>
      <c r="H78" s="40">
        <v>17243.099999999999</v>
      </c>
      <c r="I78" s="16">
        <v>0</v>
      </c>
      <c r="J78" s="2" t="s">
        <v>51</v>
      </c>
      <c r="K78" s="2" t="s">
        <v>42</v>
      </c>
    </row>
    <row r="79" spans="1:11" x14ac:dyDescent="0.2">
      <c r="A79" s="14">
        <v>67</v>
      </c>
      <c r="B79" s="15" t="s">
        <v>91</v>
      </c>
      <c r="C79" s="14" t="s">
        <v>123</v>
      </c>
      <c r="D79" s="25">
        <v>46022</v>
      </c>
      <c r="E79" s="26">
        <v>46053</v>
      </c>
      <c r="F79" s="16">
        <v>496719718.63499999</v>
      </c>
      <c r="G79" s="16">
        <v>0</v>
      </c>
      <c r="H79" s="40">
        <v>75425.7</v>
      </c>
      <c r="I79" s="16">
        <v>0</v>
      </c>
      <c r="J79" s="2" t="s">
        <v>51</v>
      </c>
      <c r="K79" s="2" t="s">
        <v>42</v>
      </c>
    </row>
    <row r="80" spans="1:11" x14ac:dyDescent="0.2">
      <c r="A80" s="14">
        <v>68</v>
      </c>
      <c r="B80" s="15" t="s">
        <v>92</v>
      </c>
      <c r="C80" s="14" t="s">
        <v>123</v>
      </c>
      <c r="D80" s="25">
        <v>46022</v>
      </c>
      <c r="E80" s="26">
        <v>46053</v>
      </c>
      <c r="F80" s="16">
        <v>1052439643.1420001</v>
      </c>
      <c r="G80" s="16">
        <v>0</v>
      </c>
      <c r="H80" s="40">
        <v>159810.44</v>
      </c>
      <c r="I80" s="16">
        <v>0</v>
      </c>
      <c r="J80" s="2" t="s">
        <v>51</v>
      </c>
      <c r="K80" s="2" t="s">
        <v>42</v>
      </c>
    </row>
    <row r="81" spans="1:23" x14ac:dyDescent="0.2">
      <c r="A81" s="14">
        <v>69</v>
      </c>
      <c r="B81" s="15" t="s">
        <v>148</v>
      </c>
      <c r="C81" s="14" t="s">
        <v>123</v>
      </c>
      <c r="D81" s="25">
        <v>46022</v>
      </c>
      <c r="E81" s="26">
        <v>46053</v>
      </c>
      <c r="F81" s="16">
        <v>218969537.5</v>
      </c>
      <c r="G81" s="16">
        <v>0</v>
      </c>
      <c r="H81" s="40">
        <v>33250</v>
      </c>
      <c r="I81" s="16">
        <v>0</v>
      </c>
      <c r="J81" s="2" t="s">
        <v>51</v>
      </c>
      <c r="K81" s="2" t="s">
        <v>42</v>
      </c>
    </row>
    <row r="82" spans="1:23" x14ac:dyDescent="0.2">
      <c r="A82" s="14">
        <v>70</v>
      </c>
      <c r="B82" s="15" t="s">
        <v>122</v>
      </c>
      <c r="C82" s="14" t="s">
        <v>123</v>
      </c>
      <c r="D82" s="25">
        <v>46022</v>
      </c>
      <c r="E82" s="26">
        <v>46053</v>
      </c>
      <c r="F82" s="16">
        <v>595486504.75999999</v>
      </c>
      <c r="G82" s="16">
        <v>0</v>
      </c>
      <c r="H82" s="40">
        <v>90423.2</v>
      </c>
      <c r="I82" s="16">
        <v>0</v>
      </c>
      <c r="J82" s="2" t="s">
        <v>51</v>
      </c>
      <c r="K82" s="2" t="s">
        <v>42</v>
      </c>
    </row>
    <row r="83" spans="1:23" x14ac:dyDescent="0.2">
      <c r="A83" s="14">
        <v>71</v>
      </c>
      <c r="B83" s="15" t="s">
        <v>149</v>
      </c>
      <c r="C83" s="14" t="s">
        <v>123</v>
      </c>
      <c r="D83" s="25">
        <v>46022</v>
      </c>
      <c r="E83" s="26">
        <v>46053</v>
      </c>
      <c r="F83" s="16">
        <v>290561051.55000001</v>
      </c>
      <c r="G83" s="16">
        <v>0</v>
      </c>
      <c r="H83" s="40">
        <v>44121</v>
      </c>
      <c r="I83" s="16">
        <v>0</v>
      </c>
      <c r="J83" s="2" t="s">
        <v>51</v>
      </c>
      <c r="K83" s="2" t="s">
        <v>42</v>
      </c>
    </row>
    <row r="84" spans="1:23" x14ac:dyDescent="0.2">
      <c r="A84" s="14">
        <v>72</v>
      </c>
      <c r="B84" s="15" t="s">
        <v>93</v>
      </c>
      <c r="C84" s="14" t="s">
        <v>123</v>
      </c>
      <c r="D84" s="25">
        <v>46022</v>
      </c>
      <c r="E84" s="26">
        <v>46053</v>
      </c>
      <c r="F84" s="16">
        <v>798178867.60250008</v>
      </c>
      <c r="G84" s="16">
        <v>0</v>
      </c>
      <c r="H84" s="40">
        <v>121201.55</v>
      </c>
      <c r="I84" s="16">
        <v>0</v>
      </c>
      <c r="J84" s="2" t="s">
        <v>51</v>
      </c>
      <c r="K84" s="2" t="s">
        <v>42</v>
      </c>
    </row>
    <row r="85" spans="1:23" x14ac:dyDescent="0.2">
      <c r="A85" s="14">
        <v>73</v>
      </c>
      <c r="B85" s="15" t="s">
        <v>150</v>
      </c>
      <c r="C85" s="14" t="s">
        <v>123</v>
      </c>
      <c r="D85" s="25">
        <v>46022</v>
      </c>
      <c r="E85" s="26">
        <v>46053</v>
      </c>
      <c r="F85" s="16">
        <v>38441832</v>
      </c>
      <c r="G85" s="16">
        <v>0</v>
      </c>
      <c r="H85" s="40">
        <v>5837.3</v>
      </c>
      <c r="I85" s="16">
        <v>0</v>
      </c>
      <c r="J85" s="2" t="s">
        <v>51</v>
      </c>
      <c r="K85" s="2" t="s">
        <v>42</v>
      </c>
    </row>
    <row r="86" spans="1:23" x14ac:dyDescent="0.2">
      <c r="A86" s="14">
        <v>74</v>
      </c>
      <c r="B86" s="15" t="s">
        <v>94</v>
      </c>
      <c r="C86" s="14" t="s">
        <v>123</v>
      </c>
      <c r="D86" s="25">
        <v>46022</v>
      </c>
      <c r="E86" s="26">
        <v>46053</v>
      </c>
      <c r="F86" s="16">
        <v>178609994.32500002</v>
      </c>
      <c r="G86" s="16">
        <v>0</v>
      </c>
      <c r="H86" s="40">
        <v>27121.5</v>
      </c>
      <c r="I86" s="16">
        <v>0</v>
      </c>
      <c r="J86" s="2" t="s">
        <v>51</v>
      </c>
      <c r="K86" s="2" t="s">
        <v>42</v>
      </c>
    </row>
    <row r="87" spans="1:23" ht="13.5" thickBot="1" x14ac:dyDescent="0.25">
      <c r="A87" s="14">
        <v>75</v>
      </c>
      <c r="B87" s="15" t="s">
        <v>95</v>
      </c>
      <c r="C87" s="14" t="s">
        <v>123</v>
      </c>
      <c r="D87" s="25">
        <v>46022</v>
      </c>
      <c r="E87" s="26">
        <v>46053</v>
      </c>
      <c r="F87" s="16">
        <v>2504730964.5700002</v>
      </c>
      <c r="G87" s="16">
        <v>0</v>
      </c>
      <c r="H87" s="40">
        <v>380337.4</v>
      </c>
      <c r="I87" s="16">
        <v>0</v>
      </c>
      <c r="J87" s="2" t="s">
        <v>51</v>
      </c>
      <c r="K87" s="2" t="s">
        <v>42</v>
      </c>
    </row>
    <row r="88" spans="1:23" ht="13.5" thickBot="1" x14ac:dyDescent="0.25">
      <c r="E88" s="23" t="s">
        <v>18</v>
      </c>
      <c r="F88" s="24">
        <f>+SUM(F13:F87)</f>
        <v>63542324066.505989</v>
      </c>
      <c r="G88" s="24">
        <f>+SUM(G13:G87)</f>
        <v>18286067397</v>
      </c>
      <c r="H88" s="29">
        <f>+SUM(H13:H87)</f>
        <v>6872054.2200000007</v>
      </c>
      <c r="I88" s="41">
        <f>+SUM(I13:I87)</f>
        <v>0</v>
      </c>
    </row>
    <row r="89" spans="1:23" customFormat="1" ht="13.5" thickTop="1" x14ac:dyDescent="0.2">
      <c r="A89" s="6"/>
      <c r="B89" s="10"/>
      <c r="C89" s="10"/>
      <c r="D89" s="11"/>
      <c r="E89" s="3"/>
      <c r="F89" s="45"/>
      <c r="G89" s="45"/>
      <c r="H89" s="45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x14ac:dyDescent="0.2">
      <c r="F90" s="16"/>
      <c r="G90" s="16"/>
      <c r="H90" s="16"/>
    </row>
    <row r="91" spans="1:23" ht="18" x14ac:dyDescent="0.25">
      <c r="A91" s="12" t="s">
        <v>36</v>
      </c>
      <c r="F91" s="16"/>
    </row>
    <row r="92" spans="1:23" x14ac:dyDescent="0.2">
      <c r="F92" s="16"/>
    </row>
    <row r="93" spans="1:23" ht="12.75" customHeight="1" x14ac:dyDescent="0.2">
      <c r="A93" s="64" t="s">
        <v>2</v>
      </c>
      <c r="B93" s="66" t="s">
        <v>11</v>
      </c>
      <c r="C93" s="66" t="s">
        <v>4</v>
      </c>
      <c r="D93" s="66" t="s">
        <v>25</v>
      </c>
      <c r="E93" s="66" t="s">
        <v>5</v>
      </c>
      <c r="F93" s="13" t="s">
        <v>6</v>
      </c>
      <c r="G93" s="68" t="s">
        <v>6</v>
      </c>
      <c r="H93" s="68"/>
      <c r="I93" s="68"/>
      <c r="J93" s="66" t="s">
        <v>7</v>
      </c>
      <c r="K93" s="66" t="s">
        <v>19</v>
      </c>
    </row>
    <row r="94" spans="1:23" ht="13.5" thickBot="1" x14ac:dyDescent="0.25">
      <c r="A94" s="65"/>
      <c r="B94" s="67"/>
      <c r="C94" s="67"/>
      <c r="D94" s="67"/>
      <c r="E94" s="67"/>
      <c r="F94" s="39" t="s">
        <v>8</v>
      </c>
      <c r="G94" s="30" t="s">
        <v>9</v>
      </c>
      <c r="H94" s="30" t="s">
        <v>10</v>
      </c>
      <c r="I94" s="30" t="s">
        <v>31</v>
      </c>
      <c r="J94" s="67"/>
      <c r="K94" s="67"/>
    </row>
    <row r="95" spans="1:23" x14ac:dyDescent="0.2">
      <c r="A95" s="14">
        <v>1</v>
      </c>
      <c r="C95" s="14"/>
      <c r="D95" s="25"/>
      <c r="E95" s="26"/>
      <c r="F95" s="16"/>
      <c r="G95" s="16"/>
      <c r="H95" s="16"/>
      <c r="I95" s="16"/>
    </row>
    <row r="96" spans="1:23" x14ac:dyDescent="0.2">
      <c r="A96" s="14">
        <v>2</v>
      </c>
      <c r="C96" s="14"/>
      <c r="D96" s="25"/>
      <c r="E96" s="26"/>
      <c r="F96" s="16"/>
      <c r="G96" s="16"/>
      <c r="H96" s="42"/>
      <c r="I96" s="16"/>
    </row>
    <row r="97" spans="1:13" x14ac:dyDescent="0.2">
      <c r="A97" s="14">
        <v>3</v>
      </c>
      <c r="C97" s="14"/>
      <c r="D97" s="25"/>
      <c r="E97" s="26"/>
      <c r="F97" s="16"/>
      <c r="G97" s="16"/>
      <c r="H97" s="42"/>
      <c r="I97" s="16"/>
    </row>
    <row r="98" spans="1:13" x14ac:dyDescent="0.2">
      <c r="A98" s="14">
        <v>4</v>
      </c>
      <c r="C98" s="14"/>
      <c r="D98" s="25"/>
      <c r="E98" s="26"/>
      <c r="F98" s="16"/>
      <c r="G98" s="16"/>
      <c r="H98" s="42"/>
      <c r="I98" s="16"/>
    </row>
    <row r="99" spans="1:13" ht="13.5" thickBot="1" x14ac:dyDescent="0.25">
      <c r="A99" s="17"/>
      <c r="B99" s="18"/>
      <c r="C99" s="18"/>
      <c r="D99" s="17"/>
      <c r="E99" s="19"/>
      <c r="F99" s="20"/>
      <c r="G99" s="17"/>
      <c r="H99" s="17"/>
      <c r="I99" s="17"/>
      <c r="J99" s="17"/>
      <c r="K99" s="17"/>
    </row>
    <row r="100" spans="1:13" ht="13.5" thickBot="1" x14ac:dyDescent="0.25">
      <c r="E100" s="23" t="s">
        <v>18</v>
      </c>
      <c r="F100" s="24">
        <f>+SUM(F95:F99)</f>
        <v>0</v>
      </c>
      <c r="G100" s="24">
        <f>+SUM(G95:G99)</f>
        <v>0</v>
      </c>
      <c r="H100" s="29">
        <f>+SUM(H95:H99)</f>
        <v>0</v>
      </c>
      <c r="I100" s="29">
        <f>+SUM(I95:I99)</f>
        <v>0</v>
      </c>
    </row>
    <row r="101" spans="1:13" ht="13.5" thickTop="1" x14ac:dyDescent="0.2">
      <c r="F101" s="16"/>
    </row>
    <row r="102" spans="1:13" x14ac:dyDescent="0.2">
      <c r="B102" s="31" t="str">
        <f>+Índice!C11</f>
        <v>LA EMPRESA INVERFIN S.A.E.C.A. NO CUENTA CON DEUDAS PREFERENTES O PRIVILEGIADAS, GARANTIAS HIPOTECARIAS A FAVOR DE TERCEROS</v>
      </c>
      <c r="F102" s="16"/>
    </row>
    <row r="103" spans="1:13" x14ac:dyDescent="0.2">
      <c r="F103" s="16"/>
    </row>
    <row r="104" spans="1:13" x14ac:dyDescent="0.2">
      <c r="F104" s="16"/>
    </row>
    <row r="105" spans="1:13" x14ac:dyDescent="0.2">
      <c r="F105" s="16"/>
    </row>
    <row r="106" spans="1:13" x14ac:dyDescent="0.2">
      <c r="F106" s="16"/>
    </row>
    <row r="107" spans="1:13" x14ac:dyDescent="0.2">
      <c r="F107" s="16"/>
      <c r="H107" s="55"/>
      <c r="I107" s="55"/>
      <c r="J107" s="55"/>
    </row>
    <row r="108" spans="1:13" x14ac:dyDescent="0.2">
      <c r="F108" s="57"/>
      <c r="G108" s="57"/>
      <c r="H108" s="32"/>
      <c r="I108" s="57"/>
      <c r="J108" s="57"/>
    </row>
    <row r="109" spans="1:13" x14ac:dyDescent="0.2">
      <c r="F109" s="57"/>
      <c r="G109" s="57"/>
      <c r="H109" s="32"/>
      <c r="I109" s="57"/>
      <c r="J109" s="57"/>
      <c r="L109" s="55"/>
      <c r="M109" s="55"/>
    </row>
    <row r="110" spans="1:13" x14ac:dyDescent="0.2">
      <c r="F110" s="57"/>
      <c r="G110" s="57"/>
      <c r="H110" s="32"/>
      <c r="I110" s="57"/>
      <c r="J110" s="57"/>
      <c r="L110" s="55"/>
      <c r="M110" s="55"/>
    </row>
    <row r="111" spans="1:13" x14ac:dyDescent="0.2">
      <c r="F111" s="16"/>
    </row>
    <row r="112" spans="1:13" x14ac:dyDescent="0.2">
      <c r="F112" s="16"/>
    </row>
    <row r="113" spans="6:6" x14ac:dyDescent="0.2">
      <c r="F113" s="16"/>
    </row>
    <row r="114" spans="6:6" x14ac:dyDescent="0.2">
      <c r="F114" s="16"/>
    </row>
    <row r="115" spans="6:6" x14ac:dyDescent="0.2">
      <c r="F115" s="16"/>
    </row>
    <row r="116" spans="6:6" x14ac:dyDescent="0.2">
      <c r="F116" s="16"/>
    </row>
    <row r="117" spans="6:6" x14ac:dyDescent="0.2">
      <c r="F117" s="16"/>
    </row>
    <row r="118" spans="6:6" x14ac:dyDescent="0.2">
      <c r="F118" s="16"/>
    </row>
    <row r="119" spans="6:6" x14ac:dyDescent="0.2">
      <c r="F119" s="16"/>
    </row>
    <row r="120" spans="6:6" x14ac:dyDescent="0.2">
      <c r="F120" s="16"/>
    </row>
    <row r="121" spans="6:6" x14ac:dyDescent="0.2">
      <c r="F121" s="16"/>
    </row>
    <row r="122" spans="6:6" x14ac:dyDescent="0.2">
      <c r="F122" s="16"/>
    </row>
    <row r="123" spans="6:6" x14ac:dyDescent="0.2">
      <c r="F123" s="16"/>
    </row>
    <row r="124" spans="6:6" x14ac:dyDescent="0.2">
      <c r="F124" s="16"/>
    </row>
    <row r="125" spans="6:6" x14ac:dyDescent="0.2">
      <c r="F125" s="16"/>
    </row>
    <row r="126" spans="6:6" x14ac:dyDescent="0.2">
      <c r="F126" s="16"/>
    </row>
    <row r="127" spans="6:6" x14ac:dyDescent="0.2">
      <c r="F127" s="16"/>
    </row>
    <row r="128" spans="6:6" x14ac:dyDescent="0.2">
      <c r="F128" s="16"/>
    </row>
    <row r="129" spans="6:6" x14ac:dyDescent="0.2">
      <c r="F129" s="16"/>
    </row>
    <row r="130" spans="6:6" x14ac:dyDescent="0.2">
      <c r="F130" s="16"/>
    </row>
    <row r="131" spans="6:6" x14ac:dyDescent="0.2">
      <c r="F131" s="16"/>
    </row>
    <row r="132" spans="6:6" x14ac:dyDescent="0.2">
      <c r="F132" s="16"/>
    </row>
    <row r="133" spans="6:6" x14ac:dyDescent="0.2">
      <c r="F133" s="16"/>
    </row>
    <row r="134" spans="6:6" x14ac:dyDescent="0.2">
      <c r="F134" s="16"/>
    </row>
    <row r="135" spans="6:6" x14ac:dyDescent="0.2">
      <c r="F135" s="16"/>
    </row>
    <row r="136" spans="6:6" x14ac:dyDescent="0.2">
      <c r="F136" s="16"/>
    </row>
    <row r="137" spans="6:6" x14ac:dyDescent="0.2">
      <c r="F137" s="16"/>
    </row>
    <row r="138" spans="6:6" x14ac:dyDescent="0.2">
      <c r="F138" s="16"/>
    </row>
    <row r="139" spans="6:6" x14ac:dyDescent="0.2">
      <c r="F139" s="16"/>
    </row>
    <row r="140" spans="6:6" x14ac:dyDescent="0.2">
      <c r="F140" s="16"/>
    </row>
    <row r="141" spans="6:6" x14ac:dyDescent="0.2">
      <c r="F141" s="16"/>
    </row>
    <row r="142" spans="6:6" x14ac:dyDescent="0.2">
      <c r="F142" s="16"/>
    </row>
    <row r="143" spans="6:6" x14ac:dyDescent="0.2">
      <c r="F143" s="16"/>
    </row>
    <row r="144" spans="6:6" x14ac:dyDescent="0.2">
      <c r="F144" s="16"/>
    </row>
    <row r="145" spans="6:6" x14ac:dyDescent="0.2">
      <c r="F145" s="16"/>
    </row>
    <row r="146" spans="6:6" x14ac:dyDescent="0.2">
      <c r="F146" s="16"/>
    </row>
    <row r="147" spans="6:6" x14ac:dyDescent="0.2">
      <c r="F147" s="16"/>
    </row>
    <row r="148" spans="6:6" x14ac:dyDescent="0.2">
      <c r="F148" s="16"/>
    </row>
    <row r="149" spans="6:6" x14ac:dyDescent="0.2">
      <c r="F149" s="16"/>
    </row>
    <row r="150" spans="6:6" x14ac:dyDescent="0.2">
      <c r="F150" s="16"/>
    </row>
    <row r="151" spans="6:6" x14ac:dyDescent="0.2">
      <c r="F151" s="16"/>
    </row>
    <row r="152" spans="6:6" x14ac:dyDescent="0.2">
      <c r="F152" s="16"/>
    </row>
    <row r="153" spans="6:6" x14ac:dyDescent="0.2">
      <c r="F153" s="16"/>
    </row>
    <row r="154" spans="6:6" x14ac:dyDescent="0.2">
      <c r="F154" s="16"/>
    </row>
    <row r="155" spans="6:6" x14ac:dyDescent="0.2">
      <c r="F155" s="16"/>
    </row>
    <row r="156" spans="6:6" x14ac:dyDescent="0.2">
      <c r="F156" s="16"/>
    </row>
    <row r="157" spans="6:6" x14ac:dyDescent="0.2">
      <c r="F157" s="16"/>
    </row>
    <row r="158" spans="6:6" x14ac:dyDescent="0.2">
      <c r="F158" s="16"/>
    </row>
    <row r="159" spans="6:6" x14ac:dyDescent="0.2">
      <c r="F159" s="16"/>
    </row>
    <row r="160" spans="6:6" x14ac:dyDescent="0.2">
      <c r="F160" s="16"/>
    </row>
    <row r="161" spans="6:6" x14ac:dyDescent="0.2">
      <c r="F161" s="16"/>
    </row>
    <row r="162" spans="6:6" x14ac:dyDescent="0.2">
      <c r="F162" s="16"/>
    </row>
    <row r="163" spans="6:6" x14ac:dyDescent="0.2">
      <c r="F163" s="16"/>
    </row>
  </sheetData>
  <mergeCells count="23">
    <mergeCell ref="J11:J12"/>
    <mergeCell ref="K11:K12"/>
    <mergeCell ref="A93:A94"/>
    <mergeCell ref="B93:B94"/>
    <mergeCell ref="C93:C94"/>
    <mergeCell ref="D93:D94"/>
    <mergeCell ref="E93:E94"/>
    <mergeCell ref="G93:I93"/>
    <mergeCell ref="J93:J94"/>
    <mergeCell ref="K93:K94"/>
    <mergeCell ref="A11:A12"/>
    <mergeCell ref="B11:B12"/>
    <mergeCell ref="C11:C12"/>
    <mergeCell ref="D11:D12"/>
    <mergeCell ref="E11:E12"/>
    <mergeCell ref="G11:I11"/>
    <mergeCell ref="H107:J107"/>
    <mergeCell ref="F108:G109"/>
    <mergeCell ref="I108:J109"/>
    <mergeCell ref="L109:M109"/>
    <mergeCell ref="F110:G110"/>
    <mergeCell ref="I110:J110"/>
    <mergeCell ref="L110:M110"/>
  </mergeCells>
  <hyperlinks>
    <hyperlink ref="A1" location="Índice!A1" display="Regresar al Índice" xr:uid="{3B00E6EA-7055-4F06-B49B-8E9583D598BF}"/>
  </hyperlinks>
  <pageMargins left="0.35433070866141736" right="0.35433070866141736" top="0.39370078740157483" bottom="0.19685039370078741" header="0" footer="0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52A5E-DEFD-45CA-8FC7-626408E493AD}">
  <sheetPr>
    <pageSetUpPr fitToPage="1"/>
  </sheetPr>
  <dimension ref="A1:V106"/>
  <sheetViews>
    <sheetView showGridLines="0" topLeftCell="A38" workbookViewId="0">
      <selection activeCell="H56" sqref="H56"/>
    </sheetView>
  </sheetViews>
  <sheetFormatPr baseColWidth="10" defaultColWidth="9.140625" defaultRowHeight="12.75" x14ac:dyDescent="0.2"/>
  <cols>
    <col min="1" max="1" width="5.7109375" style="2" customWidth="1"/>
    <col min="2" max="2" width="38" style="15" customWidth="1"/>
    <col min="3" max="3" width="30.28515625" style="2" bestFit="1" customWidth="1"/>
    <col min="4" max="4" width="12.7109375" style="2" customWidth="1"/>
    <col min="5" max="5" width="12.7109375" style="14" customWidth="1"/>
    <col min="6" max="6" width="14.7109375" style="21" customWidth="1"/>
    <col min="7" max="7" width="15.140625" style="2" customWidth="1"/>
    <col min="8" max="8" width="11.28515625" style="2" bestFit="1" customWidth="1"/>
    <col min="9" max="10" width="12.7109375" style="2" customWidth="1"/>
    <col min="11" max="11" width="16.5703125" style="2" bestFit="1" customWidth="1"/>
    <col min="12" max="12" width="18.5703125" style="2" bestFit="1" customWidth="1"/>
    <col min="13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">
        <v>128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13</v>
      </c>
      <c r="B6" s="6"/>
      <c r="C6" s="7">
        <f>'1.1'!C6</f>
        <v>46022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14</v>
      </c>
      <c r="B7" s="6"/>
      <c r="C7" s="34">
        <f>'1.1'!C7</f>
        <v>6585.55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1" t="s">
        <v>2</v>
      </c>
      <c r="B11" s="58" t="s">
        <v>12</v>
      </c>
      <c r="C11" s="58" t="s">
        <v>4</v>
      </c>
      <c r="D11" s="58" t="s">
        <v>25</v>
      </c>
      <c r="E11" s="58" t="s">
        <v>5</v>
      </c>
      <c r="F11" s="47" t="s">
        <v>6</v>
      </c>
      <c r="G11" s="60" t="s">
        <v>6</v>
      </c>
      <c r="H11" s="60"/>
      <c r="I11" s="58" t="s">
        <v>7</v>
      </c>
      <c r="J11" s="58" t="s">
        <v>19</v>
      </c>
    </row>
    <row r="12" spans="1:22" ht="13.5" thickBot="1" x14ac:dyDescent="0.25">
      <c r="A12" s="62"/>
      <c r="B12" s="59"/>
      <c r="C12" s="59"/>
      <c r="D12" s="59"/>
      <c r="E12" s="59"/>
      <c r="F12" s="48" t="s">
        <v>8</v>
      </c>
      <c r="G12" s="49" t="s">
        <v>9</v>
      </c>
      <c r="H12" s="49" t="s">
        <v>10</v>
      </c>
      <c r="I12" s="59"/>
      <c r="J12" s="59"/>
    </row>
    <row r="13" spans="1:22" x14ac:dyDescent="0.2">
      <c r="A13" s="14">
        <v>1</v>
      </c>
      <c r="B13" s="15" t="s">
        <v>96</v>
      </c>
      <c r="C13" s="14" t="s">
        <v>100</v>
      </c>
      <c r="D13" s="25">
        <v>46022</v>
      </c>
      <c r="E13" s="26">
        <v>46053</v>
      </c>
      <c r="F13" s="53">
        <v>49365062</v>
      </c>
      <c r="G13" s="46">
        <v>49365062</v>
      </c>
      <c r="H13" s="42">
        <v>0</v>
      </c>
      <c r="I13" s="2" t="s">
        <v>51</v>
      </c>
      <c r="J13" s="2" t="s">
        <v>42</v>
      </c>
    </row>
    <row r="14" spans="1:22" x14ac:dyDescent="0.2">
      <c r="A14" s="14">
        <v>2</v>
      </c>
      <c r="B14" s="15" t="s">
        <v>97</v>
      </c>
      <c r="C14" s="2" t="s">
        <v>98</v>
      </c>
      <c r="D14" s="25">
        <v>46022</v>
      </c>
      <c r="E14" s="26">
        <v>46053</v>
      </c>
      <c r="F14" s="16">
        <v>6518286524.3109999</v>
      </c>
      <c r="G14" s="16">
        <v>5636270510</v>
      </c>
      <c r="H14" s="42">
        <v>133932.01999999999</v>
      </c>
      <c r="I14" s="2" t="s">
        <v>51</v>
      </c>
      <c r="J14" s="2" t="s">
        <v>42</v>
      </c>
      <c r="K14" s="50"/>
    </row>
    <row r="15" spans="1:22" x14ac:dyDescent="0.2">
      <c r="A15" s="14">
        <v>3</v>
      </c>
      <c r="B15" s="15" t="s">
        <v>101</v>
      </c>
      <c r="C15" s="14" t="s">
        <v>100</v>
      </c>
      <c r="D15" s="25">
        <v>46022</v>
      </c>
      <c r="E15" s="26">
        <v>46053</v>
      </c>
      <c r="F15" s="16">
        <v>41307575496</v>
      </c>
      <c r="G15" s="16">
        <v>41307575496</v>
      </c>
      <c r="H15" s="42">
        <v>0</v>
      </c>
      <c r="I15" s="2" t="s">
        <v>51</v>
      </c>
      <c r="J15" s="2" t="s">
        <v>42</v>
      </c>
      <c r="K15" s="50"/>
    </row>
    <row r="16" spans="1:22" x14ac:dyDescent="0.2">
      <c r="A16" s="14">
        <v>4</v>
      </c>
      <c r="B16" s="15" t="s">
        <v>159</v>
      </c>
      <c r="C16" s="14" t="s">
        <v>99</v>
      </c>
      <c r="D16" s="25">
        <v>46022</v>
      </c>
      <c r="E16" s="26">
        <v>46053</v>
      </c>
      <c r="F16" s="16">
        <v>-40271091335</v>
      </c>
      <c r="G16" s="16">
        <v>-40271091335</v>
      </c>
      <c r="H16" s="42">
        <v>0</v>
      </c>
      <c r="I16" s="2" t="s">
        <v>51</v>
      </c>
      <c r="J16" s="2" t="s">
        <v>42</v>
      </c>
      <c r="K16" s="50"/>
    </row>
    <row r="17" spans="1:22" x14ac:dyDescent="0.2">
      <c r="A17" s="14">
        <v>5</v>
      </c>
      <c r="B17" s="15" t="s">
        <v>151</v>
      </c>
      <c r="C17" s="14" t="s">
        <v>100</v>
      </c>
      <c r="D17" s="25">
        <v>46022</v>
      </c>
      <c r="E17" s="26">
        <v>46053</v>
      </c>
      <c r="F17" s="16">
        <v>5484931504</v>
      </c>
      <c r="G17" s="16">
        <v>5484931504</v>
      </c>
      <c r="H17" s="42">
        <v>0</v>
      </c>
      <c r="I17" s="2" t="s">
        <v>51</v>
      </c>
      <c r="J17" s="2" t="s">
        <v>42</v>
      </c>
      <c r="K17" s="50"/>
    </row>
    <row r="18" spans="1:22" x14ac:dyDescent="0.2">
      <c r="A18" s="14">
        <v>6</v>
      </c>
      <c r="B18" s="15" t="s">
        <v>160</v>
      </c>
      <c r="C18" s="14" t="s">
        <v>99</v>
      </c>
      <c r="D18" s="25">
        <v>46022</v>
      </c>
      <c r="E18" s="26">
        <v>46053</v>
      </c>
      <c r="F18" s="16">
        <v>-5499999996</v>
      </c>
      <c r="G18" s="16">
        <v>-5499999996</v>
      </c>
      <c r="H18" s="42">
        <v>0</v>
      </c>
      <c r="I18" s="2" t="s">
        <v>51</v>
      </c>
      <c r="J18" s="2" t="s">
        <v>42</v>
      </c>
      <c r="K18" s="50"/>
    </row>
    <row r="19" spans="1:22" x14ac:dyDescent="0.2">
      <c r="A19" s="14">
        <v>7</v>
      </c>
      <c r="B19" s="15" t="s">
        <v>153</v>
      </c>
      <c r="C19" s="14" t="s">
        <v>109</v>
      </c>
      <c r="D19" s="25">
        <v>46022</v>
      </c>
      <c r="E19" s="26">
        <v>46053</v>
      </c>
      <c r="F19" s="16">
        <v>148877450</v>
      </c>
      <c r="G19" s="16">
        <v>148877450</v>
      </c>
      <c r="H19" s="42">
        <v>0</v>
      </c>
      <c r="I19" s="2" t="s">
        <v>51</v>
      </c>
      <c r="J19" s="2" t="s">
        <v>42</v>
      </c>
      <c r="K19" s="50"/>
    </row>
    <row r="20" spans="1:22" x14ac:dyDescent="0.2">
      <c r="A20" s="14">
        <v>8</v>
      </c>
      <c r="B20" s="15" t="s">
        <v>152</v>
      </c>
      <c r="C20" s="14" t="s">
        <v>99</v>
      </c>
      <c r="D20" s="25">
        <v>46022</v>
      </c>
      <c r="E20" s="26">
        <v>46053</v>
      </c>
      <c r="F20" s="16">
        <v>-88876253</v>
      </c>
      <c r="G20" s="16">
        <v>-88876253</v>
      </c>
      <c r="H20" s="42">
        <v>0</v>
      </c>
      <c r="I20" s="2" t="s">
        <v>51</v>
      </c>
      <c r="J20" s="2" t="s">
        <v>42</v>
      </c>
      <c r="K20" s="50"/>
    </row>
    <row r="21" spans="1:22" x14ac:dyDescent="0.2">
      <c r="A21" s="14">
        <v>9</v>
      </c>
      <c r="B21" s="15" t="s">
        <v>157</v>
      </c>
      <c r="C21" s="14" t="s">
        <v>99</v>
      </c>
      <c r="D21" s="25">
        <v>46022</v>
      </c>
      <c r="E21" s="26">
        <v>46053</v>
      </c>
      <c r="F21" s="16">
        <v>449591288</v>
      </c>
      <c r="G21" s="16">
        <v>449591288</v>
      </c>
      <c r="H21" s="42">
        <v>0</v>
      </c>
      <c r="I21" s="2" t="s">
        <v>51</v>
      </c>
      <c r="J21" s="2" t="s">
        <v>42</v>
      </c>
      <c r="K21" s="50"/>
    </row>
    <row r="22" spans="1:22" x14ac:dyDescent="0.2">
      <c r="A22" s="14">
        <v>10</v>
      </c>
      <c r="B22" s="15" t="s">
        <v>110</v>
      </c>
      <c r="C22" s="14" t="s">
        <v>105</v>
      </c>
      <c r="D22" s="25">
        <v>46022</v>
      </c>
      <c r="E22" s="26">
        <v>46029</v>
      </c>
      <c r="F22" s="43">
        <v>1081940595</v>
      </c>
      <c r="G22" s="43">
        <v>1081940595</v>
      </c>
      <c r="H22" s="42">
        <v>0</v>
      </c>
      <c r="I22" s="2" t="s">
        <v>51</v>
      </c>
      <c r="J22" s="2" t="s">
        <v>42</v>
      </c>
    </row>
    <row r="23" spans="1:22" x14ac:dyDescent="0.2">
      <c r="A23" s="14">
        <v>11</v>
      </c>
      <c r="B23" s="15" t="s">
        <v>102</v>
      </c>
      <c r="C23" s="14" t="s">
        <v>105</v>
      </c>
      <c r="D23" s="25">
        <v>46022</v>
      </c>
      <c r="E23" s="26">
        <v>46029</v>
      </c>
      <c r="F23" s="43">
        <v>29240980</v>
      </c>
      <c r="G23" s="43">
        <v>29240980</v>
      </c>
      <c r="H23" s="42">
        <v>0</v>
      </c>
      <c r="I23" s="2" t="s">
        <v>51</v>
      </c>
      <c r="J23" s="2" t="s">
        <v>42</v>
      </c>
    </row>
    <row r="24" spans="1:22" x14ac:dyDescent="0.2">
      <c r="A24" s="14">
        <v>12</v>
      </c>
      <c r="B24" s="15" t="s">
        <v>103</v>
      </c>
      <c r="C24" s="14" t="s">
        <v>105</v>
      </c>
      <c r="D24" s="25">
        <v>46022</v>
      </c>
      <c r="E24" s="26">
        <v>46029</v>
      </c>
      <c r="F24" s="43">
        <v>46913441</v>
      </c>
      <c r="G24" s="43">
        <v>46913441</v>
      </c>
      <c r="H24" s="42">
        <v>0</v>
      </c>
      <c r="I24" s="2" t="s">
        <v>51</v>
      </c>
      <c r="J24" s="2" t="s">
        <v>42</v>
      </c>
    </row>
    <row r="25" spans="1:22" x14ac:dyDescent="0.2">
      <c r="A25" s="14">
        <v>13</v>
      </c>
      <c r="B25" s="15" t="s">
        <v>155</v>
      </c>
      <c r="C25" s="14" t="s">
        <v>105</v>
      </c>
      <c r="D25" s="25">
        <v>46022</v>
      </c>
      <c r="E25" s="26">
        <v>46119</v>
      </c>
      <c r="F25" s="43">
        <v>5494039852</v>
      </c>
      <c r="G25" s="43">
        <v>5494039852</v>
      </c>
      <c r="H25" s="42">
        <v>0</v>
      </c>
      <c r="I25" s="2" t="s">
        <v>51</v>
      </c>
      <c r="J25" s="2" t="s">
        <v>42</v>
      </c>
    </row>
    <row r="26" spans="1:22" x14ac:dyDescent="0.2">
      <c r="A26" s="14">
        <v>14</v>
      </c>
      <c r="B26" s="15" t="s">
        <v>154</v>
      </c>
      <c r="C26" s="14" t="s">
        <v>105</v>
      </c>
      <c r="D26" s="25">
        <v>46022</v>
      </c>
      <c r="E26" s="26">
        <v>46029</v>
      </c>
      <c r="F26" s="43">
        <v>4328097454</v>
      </c>
      <c r="G26" s="43">
        <v>4328097454</v>
      </c>
      <c r="H26" s="42">
        <v>0</v>
      </c>
      <c r="I26" s="2" t="s">
        <v>51</v>
      </c>
      <c r="J26" s="2" t="s">
        <v>42</v>
      </c>
    </row>
    <row r="27" spans="1:22" x14ac:dyDescent="0.2">
      <c r="A27" s="14">
        <v>15</v>
      </c>
      <c r="B27" s="15" t="s">
        <v>104</v>
      </c>
      <c r="C27" s="14" t="s">
        <v>106</v>
      </c>
      <c r="D27" s="25">
        <v>46022</v>
      </c>
      <c r="E27" s="26">
        <v>46053</v>
      </c>
      <c r="F27" s="43">
        <v>1200411000</v>
      </c>
      <c r="G27" s="43">
        <v>1200411000</v>
      </c>
      <c r="H27" s="42">
        <v>0</v>
      </c>
      <c r="I27" s="2" t="s">
        <v>51</v>
      </c>
      <c r="J27" s="2" t="s">
        <v>42</v>
      </c>
    </row>
    <row r="28" spans="1:22" x14ac:dyDescent="0.2">
      <c r="A28" s="14">
        <v>16</v>
      </c>
      <c r="B28" s="15" t="s">
        <v>107</v>
      </c>
      <c r="C28" s="14" t="s">
        <v>99</v>
      </c>
      <c r="D28" s="25">
        <v>46022</v>
      </c>
      <c r="E28" s="26">
        <v>46053</v>
      </c>
      <c r="F28" s="16">
        <v>9414639500</v>
      </c>
      <c r="G28" s="43">
        <v>9414639500</v>
      </c>
      <c r="H28" s="42">
        <v>0</v>
      </c>
      <c r="I28" s="2" t="s">
        <v>51</v>
      </c>
      <c r="J28" s="2" t="s">
        <v>42</v>
      </c>
    </row>
    <row r="29" spans="1:22" x14ac:dyDescent="0.2">
      <c r="A29" s="14">
        <v>17</v>
      </c>
      <c r="B29" s="15" t="s">
        <v>158</v>
      </c>
      <c r="C29" s="14" t="s">
        <v>106</v>
      </c>
      <c r="D29" s="25">
        <v>46022</v>
      </c>
      <c r="E29" s="26">
        <v>46053</v>
      </c>
      <c r="F29" s="16">
        <v>2587593771</v>
      </c>
      <c r="G29" s="43">
        <v>2587593771</v>
      </c>
      <c r="H29" s="42">
        <v>0</v>
      </c>
      <c r="I29" s="2" t="s">
        <v>51</v>
      </c>
      <c r="J29" s="2" t="s">
        <v>42</v>
      </c>
    </row>
    <row r="30" spans="1:22" ht="13.5" thickBot="1" x14ac:dyDescent="0.25">
      <c r="A30" s="14">
        <v>18</v>
      </c>
      <c r="B30" s="15" t="s">
        <v>108</v>
      </c>
      <c r="C30" s="14" t="s">
        <v>109</v>
      </c>
      <c r="D30" s="25">
        <v>46022</v>
      </c>
      <c r="E30" s="26">
        <v>46053</v>
      </c>
      <c r="F30" s="16">
        <v>987340869</v>
      </c>
      <c r="G30" s="43">
        <v>987340869</v>
      </c>
      <c r="H30" s="42">
        <v>0</v>
      </c>
      <c r="I30" s="2" t="s">
        <v>51</v>
      </c>
      <c r="J30" s="2" t="s">
        <v>42</v>
      </c>
    </row>
    <row r="31" spans="1:22" ht="13.5" thickBot="1" x14ac:dyDescent="0.25">
      <c r="E31" s="23" t="s">
        <v>18</v>
      </c>
      <c r="F31" s="24">
        <f>+SUM(F13:F30)</f>
        <v>33268877202.310997</v>
      </c>
      <c r="G31" s="24">
        <f>+SUM(G13:G30)</f>
        <v>32386861188</v>
      </c>
      <c r="H31" s="41">
        <f>+SUM(H13:H30)</f>
        <v>133932.01999999999</v>
      </c>
    </row>
    <row r="32" spans="1:22" customFormat="1" ht="13.5" thickTop="1" x14ac:dyDescent="0.2">
      <c r="A32" s="6"/>
      <c r="B32" s="10"/>
      <c r="C32" s="11"/>
      <c r="D32" s="1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10" x14ac:dyDescent="0.2">
      <c r="F33" s="16"/>
      <c r="G33" s="16"/>
    </row>
    <row r="34" spans="1:10" ht="18" x14ac:dyDescent="0.25">
      <c r="A34" s="12" t="s">
        <v>17</v>
      </c>
      <c r="F34" s="16"/>
    </row>
    <row r="35" spans="1:10" x14ac:dyDescent="0.2">
      <c r="F35" s="16"/>
    </row>
    <row r="36" spans="1:10" ht="12.75" customHeight="1" x14ac:dyDescent="0.2">
      <c r="A36" s="61" t="s">
        <v>2</v>
      </c>
      <c r="B36" s="58" t="s">
        <v>12</v>
      </c>
      <c r="C36" s="58" t="s">
        <v>4</v>
      </c>
      <c r="D36" s="58" t="s">
        <v>25</v>
      </c>
      <c r="E36" s="58" t="s">
        <v>5</v>
      </c>
      <c r="F36" s="47" t="s">
        <v>6</v>
      </c>
      <c r="G36" s="60" t="s">
        <v>6</v>
      </c>
      <c r="H36" s="60"/>
      <c r="I36" s="58" t="s">
        <v>7</v>
      </c>
      <c r="J36" s="58" t="s">
        <v>19</v>
      </c>
    </row>
    <row r="37" spans="1:10" ht="13.5" thickBot="1" x14ac:dyDescent="0.25">
      <c r="A37" s="62"/>
      <c r="B37" s="59"/>
      <c r="C37" s="59"/>
      <c r="D37" s="59"/>
      <c r="E37" s="59"/>
      <c r="F37" s="48" t="s">
        <v>8</v>
      </c>
      <c r="G37" s="49" t="s">
        <v>9</v>
      </c>
      <c r="H37" s="49" t="s">
        <v>10</v>
      </c>
      <c r="I37" s="59"/>
      <c r="J37" s="59"/>
    </row>
    <row r="38" spans="1:10" x14ac:dyDescent="0.2">
      <c r="A38" s="14">
        <v>1</v>
      </c>
      <c r="B38" s="15" t="s">
        <v>101</v>
      </c>
      <c r="C38" s="14" t="s">
        <v>100</v>
      </c>
      <c r="D38" s="25">
        <v>46022</v>
      </c>
      <c r="E38" s="26">
        <v>46053</v>
      </c>
      <c r="F38" s="16">
        <v>26210116835</v>
      </c>
      <c r="G38" s="16">
        <v>26210116835</v>
      </c>
      <c r="H38" s="42">
        <v>0</v>
      </c>
      <c r="I38" s="2" t="s">
        <v>51</v>
      </c>
      <c r="J38" s="2" t="s">
        <v>42</v>
      </c>
    </row>
    <row r="39" spans="1:10" x14ac:dyDescent="0.2">
      <c r="A39" s="14">
        <v>2</v>
      </c>
      <c r="B39" s="15" t="s">
        <v>159</v>
      </c>
      <c r="C39" s="14" t="s">
        <v>99</v>
      </c>
      <c r="D39" s="25">
        <v>46022</v>
      </c>
      <c r="E39" s="26">
        <v>46053</v>
      </c>
      <c r="F39" s="16">
        <v>-25220564826</v>
      </c>
      <c r="G39" s="16">
        <v>-25220564826</v>
      </c>
      <c r="H39" s="42">
        <v>0</v>
      </c>
      <c r="I39" s="2" t="s">
        <v>51</v>
      </c>
      <c r="J39" s="2" t="s">
        <v>42</v>
      </c>
    </row>
    <row r="40" spans="1:10" x14ac:dyDescent="0.2">
      <c r="A40" s="14">
        <v>3</v>
      </c>
      <c r="B40" s="15" t="s">
        <v>156</v>
      </c>
      <c r="C40" s="14" t="s">
        <v>100</v>
      </c>
      <c r="D40" s="25">
        <v>46022</v>
      </c>
      <c r="E40" s="26">
        <v>47085</v>
      </c>
      <c r="F40" s="16">
        <v>50000000000</v>
      </c>
      <c r="G40" s="16">
        <v>50000000000</v>
      </c>
      <c r="H40" s="42">
        <v>0</v>
      </c>
      <c r="I40" s="2" t="s">
        <v>51</v>
      </c>
      <c r="J40" s="2" t="s">
        <v>42</v>
      </c>
    </row>
    <row r="41" spans="1:10" x14ac:dyDescent="0.2">
      <c r="A41" s="14">
        <v>4</v>
      </c>
      <c r="B41" s="15" t="s">
        <v>151</v>
      </c>
      <c r="C41" s="14" t="s">
        <v>100</v>
      </c>
      <c r="D41" s="25">
        <v>46022</v>
      </c>
      <c r="E41" s="26">
        <v>46053</v>
      </c>
      <c r="F41" s="16">
        <v>11075342460</v>
      </c>
      <c r="G41" s="16">
        <v>11075342460</v>
      </c>
      <c r="H41" s="42">
        <v>0</v>
      </c>
      <c r="I41" s="2" t="s">
        <v>51</v>
      </c>
      <c r="J41" s="2" t="s">
        <v>42</v>
      </c>
    </row>
    <row r="42" spans="1:10" ht="13.5" thickBot="1" x14ac:dyDescent="0.25">
      <c r="A42" s="14">
        <v>5</v>
      </c>
      <c r="B42" s="15" t="s">
        <v>160</v>
      </c>
      <c r="C42" s="14" t="s">
        <v>99</v>
      </c>
      <c r="D42" s="25">
        <v>46022</v>
      </c>
      <c r="E42" s="26">
        <v>46053</v>
      </c>
      <c r="F42" s="16">
        <v>-10300134004</v>
      </c>
      <c r="G42" s="16">
        <v>-10306849310</v>
      </c>
      <c r="H42" s="42">
        <v>0</v>
      </c>
      <c r="I42" s="2" t="s">
        <v>51</v>
      </c>
      <c r="J42" s="2" t="s">
        <v>42</v>
      </c>
    </row>
    <row r="43" spans="1:10" ht="13.5" thickBot="1" x14ac:dyDescent="0.25">
      <c r="E43" s="23" t="s">
        <v>18</v>
      </c>
      <c r="F43" s="24">
        <f>+SUM(F38:F42)</f>
        <v>51764760465</v>
      </c>
      <c r="G43" s="24">
        <f>+SUM(G38:G42)</f>
        <v>51758045159</v>
      </c>
      <c r="H43" s="24">
        <f>+SUM(H38:H42)</f>
        <v>0</v>
      </c>
    </row>
    <row r="44" spans="1:10" ht="13.5" thickTop="1" x14ac:dyDescent="0.2">
      <c r="F44" s="16"/>
    </row>
    <row r="45" spans="1:10" x14ac:dyDescent="0.2">
      <c r="B45" s="31" t="str">
        <f>+Índice!C11</f>
        <v>LA EMPRESA INVERFIN S.A.E.C.A. NO CUENTA CON DEUDAS PREFERENTES O PRIVILEGIADAS, GARANTIAS HIPOTECARIAS A FAVOR DE TERCEROS</v>
      </c>
      <c r="F45" s="16"/>
    </row>
    <row r="46" spans="1:10" x14ac:dyDescent="0.2">
      <c r="F46" s="16"/>
    </row>
    <row r="47" spans="1:10" x14ac:dyDescent="0.2">
      <c r="F47" s="16"/>
    </row>
    <row r="48" spans="1:10" x14ac:dyDescent="0.2">
      <c r="F48" s="16"/>
      <c r="H48" s="55"/>
      <c r="I48" s="55"/>
    </row>
    <row r="49" spans="6:13" x14ac:dyDescent="0.2">
      <c r="F49" s="16"/>
      <c r="H49" s="23"/>
      <c r="I49" s="23"/>
    </row>
    <row r="50" spans="6:13" x14ac:dyDescent="0.2">
      <c r="F50" s="16"/>
      <c r="H50" s="23"/>
      <c r="I50" s="23"/>
    </row>
    <row r="51" spans="6:13" x14ac:dyDescent="0.2">
      <c r="F51" s="57"/>
      <c r="G51" s="57"/>
      <c r="H51" s="32"/>
      <c r="I51" s="56"/>
      <c r="J51" s="56"/>
      <c r="L51" s="55"/>
      <c r="M51" s="55"/>
    </row>
    <row r="52" spans="6:13" x14ac:dyDescent="0.2">
      <c r="F52" s="57"/>
      <c r="G52" s="57"/>
      <c r="H52" s="32"/>
      <c r="I52" s="56"/>
      <c r="J52" s="56"/>
      <c r="L52" s="55"/>
      <c r="M52" s="55"/>
    </row>
    <row r="53" spans="6:13" x14ac:dyDescent="0.2">
      <c r="F53" s="57"/>
      <c r="G53" s="57"/>
      <c r="H53" s="32"/>
      <c r="I53" s="55"/>
      <c r="J53" s="55"/>
    </row>
    <row r="54" spans="6:13" x14ac:dyDescent="0.2">
      <c r="F54" s="33"/>
      <c r="G54" s="32"/>
      <c r="H54" s="32"/>
      <c r="I54" s="32"/>
      <c r="J54" s="32"/>
    </row>
    <row r="55" spans="6:13" x14ac:dyDescent="0.2">
      <c r="F55" s="16"/>
      <c r="G55" s="43"/>
    </row>
    <row r="56" spans="6:13" x14ac:dyDescent="0.2">
      <c r="F56" s="16"/>
      <c r="G56" s="43"/>
    </row>
    <row r="57" spans="6:13" x14ac:dyDescent="0.2">
      <c r="F57" s="16"/>
      <c r="G57" s="43"/>
    </row>
    <row r="58" spans="6:13" x14ac:dyDescent="0.2">
      <c r="F58" s="16"/>
    </row>
    <row r="59" spans="6:13" x14ac:dyDescent="0.2">
      <c r="F59" s="16"/>
      <c r="G59" s="43"/>
    </row>
    <row r="60" spans="6:13" x14ac:dyDescent="0.2">
      <c r="F60" s="16"/>
      <c r="G60" s="43"/>
    </row>
    <row r="61" spans="6:13" x14ac:dyDescent="0.2">
      <c r="F61" s="16"/>
      <c r="G61" s="43"/>
    </row>
    <row r="62" spans="6:13" x14ac:dyDescent="0.2">
      <c r="F62" s="16"/>
      <c r="G62" s="43"/>
    </row>
    <row r="63" spans="6:13" x14ac:dyDescent="0.2">
      <c r="F63" s="16"/>
    </row>
    <row r="64" spans="6:13" x14ac:dyDescent="0.2">
      <c r="F64" s="16"/>
    </row>
    <row r="65" spans="6:6" x14ac:dyDescent="0.2">
      <c r="F65" s="16"/>
    </row>
    <row r="66" spans="6:6" x14ac:dyDescent="0.2">
      <c r="F66" s="16"/>
    </row>
    <row r="67" spans="6:6" x14ac:dyDescent="0.2">
      <c r="F67" s="16"/>
    </row>
    <row r="68" spans="6:6" x14ac:dyDescent="0.2">
      <c r="F68" s="16"/>
    </row>
    <row r="69" spans="6:6" x14ac:dyDescent="0.2">
      <c r="F69" s="16"/>
    </row>
    <row r="70" spans="6:6" x14ac:dyDescent="0.2">
      <c r="F70" s="16"/>
    </row>
    <row r="71" spans="6:6" x14ac:dyDescent="0.2">
      <c r="F71" s="16"/>
    </row>
    <row r="72" spans="6:6" x14ac:dyDescent="0.2">
      <c r="F72" s="16"/>
    </row>
    <row r="73" spans="6:6" x14ac:dyDescent="0.2">
      <c r="F73" s="16"/>
    </row>
    <row r="74" spans="6:6" x14ac:dyDescent="0.2">
      <c r="F74" s="16"/>
    </row>
    <row r="75" spans="6:6" x14ac:dyDescent="0.2">
      <c r="F75" s="16"/>
    </row>
    <row r="76" spans="6:6" x14ac:dyDescent="0.2">
      <c r="F76" s="16"/>
    </row>
    <row r="77" spans="6:6" x14ac:dyDescent="0.2">
      <c r="F77" s="16"/>
    </row>
    <row r="78" spans="6:6" x14ac:dyDescent="0.2">
      <c r="F78" s="16"/>
    </row>
    <row r="79" spans="6:6" x14ac:dyDescent="0.2">
      <c r="F79" s="16"/>
    </row>
    <row r="80" spans="6:6" x14ac:dyDescent="0.2">
      <c r="F80" s="16"/>
    </row>
    <row r="81" spans="6:6" x14ac:dyDescent="0.2">
      <c r="F81" s="16"/>
    </row>
    <row r="82" spans="6:6" x14ac:dyDescent="0.2">
      <c r="F82" s="16"/>
    </row>
    <row r="83" spans="6:6" x14ac:dyDescent="0.2">
      <c r="F83" s="16"/>
    </row>
    <row r="84" spans="6:6" x14ac:dyDescent="0.2">
      <c r="F84" s="16"/>
    </row>
    <row r="85" spans="6:6" x14ac:dyDescent="0.2">
      <c r="F85" s="16"/>
    </row>
    <row r="86" spans="6:6" x14ac:dyDescent="0.2">
      <c r="F86" s="16"/>
    </row>
    <row r="87" spans="6:6" x14ac:dyDescent="0.2">
      <c r="F87" s="16"/>
    </row>
    <row r="88" spans="6:6" x14ac:dyDescent="0.2">
      <c r="F88" s="16"/>
    </row>
    <row r="89" spans="6:6" x14ac:dyDescent="0.2">
      <c r="F89" s="16"/>
    </row>
    <row r="90" spans="6:6" x14ac:dyDescent="0.2">
      <c r="F90" s="16"/>
    </row>
    <row r="91" spans="6:6" x14ac:dyDescent="0.2">
      <c r="F91" s="16"/>
    </row>
    <row r="92" spans="6:6" x14ac:dyDescent="0.2">
      <c r="F92" s="16"/>
    </row>
    <row r="93" spans="6:6" x14ac:dyDescent="0.2">
      <c r="F93" s="16"/>
    </row>
    <row r="94" spans="6:6" x14ac:dyDescent="0.2">
      <c r="F94" s="16"/>
    </row>
    <row r="95" spans="6:6" x14ac:dyDescent="0.2">
      <c r="F95" s="16"/>
    </row>
    <row r="96" spans="6:6" x14ac:dyDescent="0.2">
      <c r="F96" s="16"/>
    </row>
    <row r="97" spans="6:6" x14ac:dyDescent="0.2">
      <c r="F97" s="16"/>
    </row>
    <row r="98" spans="6:6" x14ac:dyDescent="0.2">
      <c r="F98" s="16"/>
    </row>
    <row r="99" spans="6:6" x14ac:dyDescent="0.2">
      <c r="F99" s="16"/>
    </row>
    <row r="100" spans="6:6" x14ac:dyDescent="0.2">
      <c r="F100" s="16"/>
    </row>
    <row r="101" spans="6:6" x14ac:dyDescent="0.2">
      <c r="F101" s="16"/>
    </row>
    <row r="102" spans="6:6" x14ac:dyDescent="0.2">
      <c r="F102" s="16"/>
    </row>
    <row r="103" spans="6:6" x14ac:dyDescent="0.2">
      <c r="F103" s="16"/>
    </row>
    <row r="104" spans="6:6" x14ac:dyDescent="0.2">
      <c r="F104" s="16"/>
    </row>
    <row r="105" spans="6:6" x14ac:dyDescent="0.2">
      <c r="F105" s="16"/>
    </row>
    <row r="106" spans="6:6" x14ac:dyDescent="0.2">
      <c r="F106" s="16"/>
    </row>
  </sheetData>
  <mergeCells count="23">
    <mergeCell ref="F53:G53"/>
    <mergeCell ref="I53:J53"/>
    <mergeCell ref="I11:I12"/>
    <mergeCell ref="J11:J12"/>
    <mergeCell ref="G36:H36"/>
    <mergeCell ref="I36:I37"/>
    <mergeCell ref="J36:J37"/>
    <mergeCell ref="F51:G52"/>
    <mergeCell ref="I51:J52"/>
    <mergeCell ref="L51:M51"/>
    <mergeCell ref="L52:M52"/>
    <mergeCell ref="A11:A12"/>
    <mergeCell ref="B11:B12"/>
    <mergeCell ref="C11:C12"/>
    <mergeCell ref="D11:D12"/>
    <mergeCell ref="H48:I48"/>
    <mergeCell ref="A36:A37"/>
    <mergeCell ref="B36:B37"/>
    <mergeCell ref="C36:C37"/>
    <mergeCell ref="D36:D37"/>
    <mergeCell ref="E36:E37"/>
    <mergeCell ref="E11:E12"/>
    <mergeCell ref="G11:H11"/>
  </mergeCells>
  <hyperlinks>
    <hyperlink ref="A1" location="Índice!A1" display="Regresar al Índice" xr:uid="{111B8F5E-9A7A-4923-B39B-2607F693AC2F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Wif7G52GYzjifiFzjT4uiHh5cnDqSTfeZBLxmzdwMWU=</DigestValue>
    </Reference>
    <Reference Type="http://www.w3.org/2000/09/xmldsig#Object" URI="#idOfficeObject">
      <DigestMethod Algorithm="http://www.w3.org/2001/04/xmlenc#sha256"/>
      <DigestValue>ARF4TgSsDBcxXa/0qOS8GAu6MSm3NsoCtRlfVTXDyXo=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twg/qIuaMyRxsXXy2Tf0DBhe0ODAazMRlKyF51PJy5Q=</DigestValue>
    </Reference>
    <Reference Type="http://www.w3.org/2000/09/xmldsig#Object" URI="#idValidSigLnImg">
      <DigestMethod Algorithm="http://www.w3.org/2001/04/xmlenc#sha256"/>
      <DigestValue>z4YwfGs/hE3MgKEo4OrWi/bfD/ExvW3lckMYA0zclPQ=</DigestValue>
    </Reference>
    <Reference Type="http://www.w3.org/2000/09/xmldsig#Object" URI="#idInvalidSigLnImg">
      <DigestMethod Algorithm="http://www.w3.org/2001/04/xmlenc#sha256"/>
      <DigestValue>AXZvQtVmOiIL1IvU+E2o9QA8HkjHI/Hs6B1nfxpgx8Q=</DigestValue>
    </Reference>
  </SignedInfo>
  <SignatureValue>Umb6a8TGsnoRl62/T+EjSKBCNrJkpDhi4pJKYmO4boxbXjYvBQwPxllnpPzfj33nnGyJTFFLnRnw
Kgqsoe0204ge82N3JGDSfaeGeWLJP5XIt0rRyYGJVlQQG2J80/kcPPWoTgO/J5fHFkvlJHnQEwbe
77+np2QGwOSbEDtkmEiJO7ywcbQEUr7Mt20hllOHa1Xn07K61uLAyquMSxxAAJT8ZqCueuFVslgm
IlBGaGWBMLXFzEB8sJVBp8JE9lmqPWEQNbJzEQEwv7yUXlMPoDG9fBCCQTA4PMQGrkJPHZ2K4Af/
J6cyyhGbp/67IhOKl6cQwS/eapgUEwSeThOFSw==</SignatureValue>
  <KeyInfo>
    <X509Data>
      <X509Certificate>MIIIdjCCBl6gAwIBAgIIPVlSi9jR0NEwDQYJKoZIhvcNAQELBQAwWjEaMBgGA1UEAwwRQ0EtRE9DVU1FTlRBIFMuQS4xFjAUBgNVBAUTDVJVQzgwMDUwMTcyLTExFzAVBgNVBAoMDkRPQ1VNRU5UQSBTLkEuMQswCQYDVQQGEwJQWTAeFw0yNDA2MjExODUzMDBaFw0yNjA2MjExODUzMDBaMIGtMR0wGwYDVQQDDBRLT05SQUQgUkVNUEVMIEVESUdFUjESMBAGA1UEBRMJQ0kyODgyNDQ2MQ8wDQYDVQQqDAZLT05SQUQxFjAUBgNVBAQMDVJFTVBFTCBFRElHRVIxCzAJBgNVBAsMAkYyMTUwMwYDVQQKDCxDRVJUSUZJQ0FETyBDVUFMSUZJQ0FETyBERSBGSVJNQSBFTEVDVFJPTklDQTELMAkGA1UEBhMCUFkwggEiMA0GCSqGSIb3DQEBAQUAA4IBDwAwggEKAoIBAQDBgCwIooMXby3byYJS4y8ENeb0OfXih0xVpL7giUekFZQK0uZVRA3AbQQHs4CeTpsZ+QSOpZk7nhqB5VSRickneXBKuYs0N3yX456jtPOCx2tKcNlCh+8mFcL9/cPjXHmVVpM1yVj69dzKzTSdpKBX29crKw4Ou9zTsUcye3RqI39T+89LP2MWBS9pxXJvjbTPLJZj3XJnuUhFurcvLpOOBZM7s4UFb38MMmTuCkLpOCbwuDszlbwcoPBtMmpdav7/CzUlaGkO5HOBNaAkzuUzYbmnqgVIsgnzcUA/Y71HkVGt6ENX+0+U6B6PsW9U4VBtyFBN1UDtYKIpgfFCNez1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rb25yYWRyZW1wZ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qIZblFHrZs6KopKeNApL3byTgAwDgYDVR0PAQH/BAQDAgXgMA0GCSqGSIb3DQEBCwUAA4ICAQCAXGBmwVsukStpK/dDkrvvl+kyV/9zHBwxeTZzbqkvB7vYz4iN8FIlLcM+vMDkVPEFZO4PaMYqc0VQqdMH1xuRbL0mIQALGpTCVdOz5wrpnTd7QPleTjDe70uVUqjSZvZjnRf99fERFa6dLtCAmrSqQNd3eqdhVSBcHpbN/Ty9as9Y4+vb5z1GN2wOI1ysjife4q9jRh/aLlvhyNWWQC2D2eAjANQBy8m/yXQy7vTaFEfsWURUiNYPp/INoxnvdM5P760Bcv1o4c6pA9DHuvRClu5nNFE7TxRV5Aj1KTtw/xiIBg5f3R6A/7WCpxpL1qEMd1XRh03j0AOmlPpCqnKYGkVWAmS9uBwpVRrMh7AsNnHlwl4YGP1o2ija4AY6dYY4jIMboDSSLeSM8AUTg/vBcn6O8cCSEpBGjDBexcV14Xa4TBbek6sXJsjUJA5kFRhRhXNp5bZhu+LcJNoYciYSUcU7QUoNwdDvJJquNF3yT5Jtew7FinLBTZxLvJQejvTuBrL2KVAon9d3GDr/VRuU4PHc/2GXCvNI02SlkcdldAule6y+2sgZ3l1BLy58mA+TvTuazbN4kuIUndfF9G4+X0jG9Ai+tn9lhnlLyA32z0xKg8dtDZqI3DkjcINEB+YhpUZxcwUQRG5589UrDR9ZZ4P2mO9DXSs2YREkjtHY+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YhTnmD9ZmaPaTjQVkp4j3INcTHUMIp7Rl1/2aEzzRIE=</DigestValue>
      </Reference>
      <Reference URI="/xl/calcChain.xml?ContentType=application/vnd.openxmlformats-officedocument.spreadsheetml.calcChain+xml">
        <DigestMethod Algorithm="http://www.w3.org/2001/04/xmlenc#sha256"/>
        <DigestValue>QeDVRLSgeeIsmX0lHWfj1x45sUTTai7f1QLtYZqbb34=</DigestValue>
      </Reference>
      <Reference URI="/xl/comments1.xml?ContentType=application/vnd.openxmlformats-officedocument.spreadsheetml.comments+xml">
        <DigestMethod Algorithm="http://www.w3.org/2001/04/xmlenc#sha256"/>
        <DigestValue>vJcv97LAWTwIuWg5vI1K/7z9payLKtdIHoiVndSQy40=</DigestValue>
      </Reference>
      <Reference URI="/xl/comments2.xml?ContentType=application/vnd.openxmlformats-officedocument.spreadsheetml.comments+xml">
        <DigestMethod Algorithm="http://www.w3.org/2001/04/xmlenc#sha256"/>
        <DigestValue>VB+zJzLCSEW5QQRIFVsn/TwfW2g6nRgoP9c7KQXCiFo=</DigestValue>
      </Reference>
      <Reference URI="/xl/connections.xml?ContentType=application/vnd.openxmlformats-officedocument.spreadsheetml.connections+xml">
        <DigestMethod Algorithm="http://www.w3.org/2001/04/xmlenc#sha256"/>
        <DigestValue>JT0iFloYhs3AqRlpO0BSulB83u2uKQPyA0TfB9Nsv70=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b6HEUcKJ1btCY0aK1OjRpFA5GH4T0DxUS8VzUgBFcvU=</DigestValue>
      </Reference>
      <Reference URI="/xl/drawings/vmlDrawing1.vml?ContentType=application/vnd.openxmlformats-officedocument.vmlDrawing">
        <DigestMethod Algorithm="http://www.w3.org/2001/04/xmlenc#sha256"/>
        <DigestValue>22Qq8EDkuZuV+4rJaz4OCYaMjzj5ueCu33n+yXLgI2o=</DigestValue>
      </Reference>
      <Reference URI="/xl/drawings/vmlDrawing2.vml?ContentType=application/vnd.openxmlformats-officedocument.vmlDrawing">
        <DigestMethod Algorithm="http://www.w3.org/2001/04/xmlenc#sha256"/>
        <DigestValue>RDPKTXS6SFh5MnLYsIyIuzzX3XEZBwNoiNk5y4tnrOw=</DigestValue>
      </Reference>
      <Reference URI="/xl/drawings/vmlDrawing3.vml?ContentType=application/vnd.openxmlformats-officedocument.vmlDrawing">
        <DigestMethod Algorithm="http://www.w3.org/2001/04/xmlenc#sha256"/>
        <DigestValue>sq3WZroiS7lgKirwJxWw5XJBB2oq/mHW/cFqEUBtwH8=</DigestValue>
      </Reference>
      <Reference URI="/xl/media/image1.emf?ContentType=image/x-emf">
        <DigestMethod Algorithm="http://www.w3.org/2001/04/xmlenc#sha256"/>
        <DigestValue>bPY75BaK2QuBAZOFrlermUl0uTfcypnASSOb7GOQ1G4=</DigestValue>
      </Reference>
      <Reference URI="/xl/media/image2.emf?ContentType=image/x-emf">
        <DigestMethod Algorithm="http://www.w3.org/2001/04/xmlenc#sha256"/>
        <DigestValue>sMksth5p+mTZx+8wcmtIaNXLvEogRVSdZsr4lULaRPg=</DigestValue>
      </Reference>
      <Reference URI="/xl/media/image3.emf?ContentType=image/x-emf">
        <DigestMethod Algorithm="http://www.w3.org/2001/04/xmlenc#sha256"/>
        <DigestValue>HMjC688N/fTFcORClv9ym1Af1+3NErcoSojIrcNfL5c=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P1Pe07F7E8lfQ2KHCHUPfix5j0lMSXlcP5DnK4vZYVk=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myfH1hqKlU+Fdhwtdts4wzV6DqU4gAs0tmUdvQ7HpM0=</DigestValue>
      </Reference>
      <Reference URI="/xl/styles.xml?ContentType=application/vnd.openxmlformats-officedocument.spreadsheetml.styles+xml">
        <DigestMethod Algorithm="http://www.w3.org/2001/04/xmlenc#sha256"/>
        <DigestValue>8Fhm60sehEENeXov/GacA3RS39Hiz6uH+bQ8nRl0Lh4=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1QZtdfv6bDdTBHq0TNTpuvsR9yOU4xi8KURXJC023Uo=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d9B2EmS+EHhwX/UE8L8uHS5NsXHxp/27O7XCPCes7Gg=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sheet1.xml?ContentType=application/vnd.openxmlformats-officedocument.spreadsheetml.worksheet+xml">
        <DigestMethod Algorithm="http://www.w3.org/2001/04/xmlenc#sha256"/>
        <DigestValue>aJsCcyVhHUtexMjwufdNRc7n9QiNzcHXQ7fdwE/tEKw=</DigestValue>
      </Reference>
      <Reference URI="/xl/worksheets/sheet2.xml?ContentType=application/vnd.openxmlformats-officedocument.spreadsheetml.worksheet+xml">
        <DigestMethod Algorithm="http://www.w3.org/2001/04/xmlenc#sha256"/>
        <DigestValue>y11rkeK9ecrxr33WVXSNf9Rlv02xGRZjHz2oArSdRyQ=</DigestValue>
      </Reference>
      <Reference URI="/xl/worksheets/sheet3.xml?ContentType=application/vnd.openxmlformats-officedocument.spreadsheetml.worksheet+xml">
        <DigestMethod Algorithm="http://www.w3.org/2001/04/xmlenc#sha256"/>
        <DigestValue>rP7YLqZpvBlz3sfGwoHOFwmuYVtLaG7nZFc3wZgH0AQ=</DigestValue>
      </Reference>
      <Reference URI="/xl/worksheets/sheet4.xml?ContentType=application/vnd.openxmlformats-officedocument.spreadsheetml.worksheet+xml">
        <DigestMethod Algorithm="http://www.w3.org/2001/04/xmlenc#sha256"/>
        <DigestValue>1/HXOtFgNyZbgIfwPiMfVdixpLh78E6zasTqUoniWbY=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2026-03-20T19:01:29Z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{A8B477EF-7AF4-481E-AB62-A8C4B4C7DDA0}</SetupID>
          <SignatureText> 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2026-03-20T19:01:29Z</xd:SigningTime>
          <xd:SigningCertificate>
            <xd:Cert>
              <xd:CertDigest>
                <DigestMethod Algorithm="http://www.w3.org/2001/04/xmlenc#sha256"/>
                <DigestValue>PrZo+JF/XUoKxicg+KZDHLNd3RMQb1p4DWnia3bM5r8=</DigestValue>
              </xd:CertDigest>
              <xd:IssuerSerial>
                <X509IssuerName>C=PY, O=DOCUMENTA S.A., SERIALNUMBER=RUC80050172-1, CN=CA-DOCUMENTA S.A.</X509IssuerName>
                <X509SerialNumber>4420655269832413393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AHwAAvg8AACBFTUYAAAEANBsAAKoAAAAGAAAAAAAAAAAAAAAAAAAAgAcAADgEAABYAgAAVAEAAAAAAAAAAAAAAAAAAMAnCQAgM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6QRPa+0HEAAAABAAAAAkAAABMAAAAAAAAAAAAAAAAAAAA//////////9gAAAAMgAwAC8AMwAvADIAMAAyADYAAAAGAAAABgAAAAQAAAAGAAAABAAAAAYAAAAGAAAABg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PpBE9r7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AAA+kET2vtBKgAAADMAAAABAAAATAAAAAAAAAAAAAAAAAAAAP//////////UAAAACAAbGU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cAAABcAAAAAQAAAAAA+kET2vtBCgAAAFAAAAANAAAATAAAAAAAAAAAAAAAAAAAAP//////////aAAAAEsAbwBuAHIAYQBkACAAUgBlAG0AcABlAGwAb3AGAAAABwAAAAcAAAAEAAAABgAAAAcAAAADAAAABwAAAAYAAAAJ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oAAAAAoAAABgAAAAVQAAAGwAAAABAAAAAAD6QRPa+0EKAAAAYAAAAA4AAABMAAAAAAAAAAAAAAAAAAAA//////////9oAAAAVgBpAGMAZQBwAHIAZQBzAGkAZABlAG4AdABlAAcAAAADAAAABQAAAAYAAAAHAAAABAAAAAYAAAAFAAAAAwAAAAcAAAAGAAAABwAAAAQAAAAGAAAASwAAAEAAAAAwAAAABQAAACAAAAABAAAAAQAAABAAAAAAAAAAAAAAAAABAACAAAAAAAAAAAAAAAAAAQAAgAAAACUAAAAMAAAAAgAAACcAAAAYAAAABQAAAAAAAAD///8AAAAAACUAAAAMAAAABQAAAEwAAABkAAAACQAAAHAAAADQAAAAfAAAAAkAAABwAAAAyAAAAA0AAAAhAPAAAAAAAAAAAAAAAIA/AAAAAAAAAAAAAIA/AAAAAAAAAAAAAAAAAAAAAAAAAAAAAAAAAAAAAAAAAAAlAAAADAAAAAAAAIAoAAAADAAAAAUAAAAlAAAADAAAAAEAAAAYAAAADAAAAAAAAAASAAAADAAAAAEAAAAWAAAADAAAAAAAAABUAAAAFAEAAAoAAABwAAAAzwAAAHwAAAABAAAAAAD6QRPa+0EKAAAAcAAAACEAAABMAAAABAAAAAkAAABwAAAA0QAAAH0AAACQAAAARgBpAHIAbQBhAGQAbwAgAHAAbwByADoAIABLAE8ATgBSAEEARAAgAFIARQBNAFAARQBMACAARQBEAEkARwBFAFIANDAGAAAAAwAAAAQAAAAJAAAABgAAAAcAAAAHAAAAAwAAAAcAAAAHAAAABAAAAAMAAAADAAAABgAAAAkAAAAIAAAABwAAAAcAAAAIAAAAAwAAAAcAAAAGAAAACgAAAAYAAAAGAAAABQAAAAMAAAAGAAAACAAAAAMAAAAIAAAABgAAAAcAAAAWAAAADAAAAAAAAAAlAAAADAAAAAIAAAAOAAAAFAAAAAAAAAAQAAAAFAAAAA==</Object>
  <Object Id="idInvalidSigLnImg">AQAAAGwAAAAAAAAAAAAAAP8AAAB/AAAAAAAAAAAAAABAHwAAvg8AACBFTUYAAAEApCAAALEAAAAGAAAAAAAAAAAAAAAAAAAAgAcAADgEAABYAgAAVAEAAAAAAAAAAAAAAAAAAMAnCQAgM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6QRPa+0EjAAAABAAAAA8AAABMAAAAAAAAAAAAAAAAAAAA//////////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PpBE9r7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AAA+kET2vtBKgAAADMAAAABAAAATAAAAAAAAAAAAAAAAAAAAP//////////UAAAACAAAAA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cAAABcAAAAAQAAAAAA+kET2vtBCgAAAFAAAAANAAAATAAAAAAAAAAAAAAAAAAAAP//////////aAAAAEsAbwBuAHIAYQBkACAAUgBlAG0AcABlAGwANDAGAAAABwAAAAcAAAAEAAAABgAAAAcAAAADAAAABwAAAAYAAAAJ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oAAAAAoAAABgAAAAVQAAAGwAAAABAAAAAAD6QRPa+0EKAAAAYAAAAA4AAABMAAAAAAAAAAAAAAAAAAAA//////////9oAAAAVgBpAGMAZQBwAHIAZQBzAGkAZABlAG4AdABlAAcAAAADAAAABQAAAAYAAAAHAAAABAAAAAYAAAAFAAAAAwAAAAcAAAAGAAAABwAAAAQAAAAGAAAASwAAAEAAAAAwAAAABQAAACAAAAABAAAAAQAAABAAAAAAAAAAAAAAAAABAACAAAAAAAAAAAAAAAAAAQAAgAAAACUAAAAMAAAAAgAAACcAAAAYAAAABQAAAAAAAAD///8AAAAAACUAAAAMAAAABQAAAEwAAABkAAAACQAAAHAAAADQAAAAfAAAAAkAAABwAAAAyAAAAA0AAAAhAPAAAAAAAAAAAAAAAIA/AAAAAAAAAAAAAIA/AAAAAAAAAAAAAAAAAAAAAAAAAAAAAAAAAAAAAAAAAAAlAAAADAAAAAAAAIAoAAAADAAAAAUAAAAlAAAADAAAAAEAAAAYAAAADAAAAAAAAAASAAAADAAAAAEAAAAWAAAADAAAAAAAAABUAAAAFAEAAAoAAABwAAAAzwAAAHwAAAABAAAAAAD6QRPa+0EKAAAAcAAAACEAAABMAAAABAAAAAkAAABwAAAA0QAAAH0AAACQAAAARgBpAHIAbQBhAGQAbwAgAHAAbwByADoAIABLAE8ATgBSAEEARAAgAFIARQBNAFAARQBMACAARQBEAEkARwBFAFIAMDMGAAAAAwAAAAQAAAAJAAAABgAAAAcAAAAHAAAAAwAAAAcAAAAHAAAABAAAAAMAAAADAAAABgAAAAkAAAAIAAAABwAAAAcAAAAIAAAAAwAAAAcAAAAGAAAACgAAAAYAAAAGAAAABQAAAAMAAAAGAAAACAAAAAMAAAAIAAAAB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p1tyn/V2gOTVeZMYfw03HEDhVz8bEfOK971VhrUOZi4=</DigestValue>
    </Reference>
    <Reference Type="http://www.w3.org/2000/09/xmldsig#Object" URI="#idOfficeObject">
      <DigestMethod Algorithm="http://www.w3.org/2001/04/xmlenc#sha256"/>
      <DigestValue>yqnMUUelwYq6+9xMapp36rAE+kJCBaygdZdLUKtrY9s=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fo0/Qq8SiO2XbmeidySIaiJ/g3BH8gkTK8caeNQ0INM=</DigestValue>
    </Reference>
    <Reference Type="http://www.w3.org/2000/09/xmldsig#Object" URI="#idValidSigLnImg">
      <DigestMethod Algorithm="http://www.w3.org/2001/04/xmlenc#sha256"/>
      <DigestValue>o7JAdflVtZWtYeJdvpkjb//H1gA46ZEDqoBTvQ3uVnE=</DigestValue>
    </Reference>
    <Reference Type="http://www.w3.org/2000/09/xmldsig#Object" URI="#idInvalidSigLnImg">
      <DigestMethod Algorithm="http://www.w3.org/2001/04/xmlenc#sha256"/>
      <DigestValue>5d1VGcLxTNoEfT+5Bws8UPenqgh/yoeh9kEop/xRqlo=</DigestValue>
    </Reference>
  </SignedInfo>
  <SignatureValue>gm23ytOg49UcIS7iAtnaIgwWT0h9Ndi5jRh/m5FArMXbuVvWcaSSFHjAQdXxnOVuFBrNQVrEQWi0
19MIF80XQ2MLibWvkAXBMBkmT+3UrV8g9Qg5tex3xzDUADTtoWBz2fi+xG7XBhn2QzRyRth2F6aW
gr4FvrlJEa6dlVu5l0ocejuPmjkFG7a9xzb1+kWK4MXUSj6g9t6qfuUR/WhJi5+/9vcrB87/xLre
qC82PJkfy8rgaPsjyQyUoTgbrwfB7jbhNcf1PBO9+hdRuJ31lbkSM62i/ozoRRwXu+tsCgh0ZSV1
7sJvihHvwp3z0sbxfJcgIUg4iwA55CW/VzzQDQ==</SignatureValue>
  <KeyInfo>
    <X509Data>
      <X509Certificate>MIIIdjCCBl6gAwIBAgIIPVlSi9jR0NEwDQYJKoZIhvcNAQELBQAwWjEaMBgGA1UEAwwRQ0EtRE9DVU1FTlRBIFMuQS4xFjAUBgNVBAUTDVJVQzgwMDUwMTcyLTExFzAVBgNVBAoMDkRPQ1VNRU5UQSBTLkEuMQswCQYDVQQGEwJQWTAeFw0yNDA2MjExODUzMDBaFw0yNjA2MjExODUzMDBaMIGtMR0wGwYDVQQDDBRLT05SQUQgUkVNUEVMIEVESUdFUjESMBAGA1UEBRMJQ0kyODgyNDQ2MQ8wDQYDVQQqDAZLT05SQUQxFjAUBgNVBAQMDVJFTVBFTCBFRElHRVIxCzAJBgNVBAsMAkYyMTUwMwYDVQQKDCxDRVJUSUZJQ0FETyBDVUFMSUZJQ0FETyBERSBGSVJNQSBFTEVDVFJPTklDQTELMAkGA1UEBhMCUFkwggEiMA0GCSqGSIb3DQEBAQUAA4IBDwAwggEKAoIBAQDBgCwIooMXby3byYJS4y8ENeb0OfXih0xVpL7giUekFZQK0uZVRA3AbQQHs4CeTpsZ+QSOpZk7nhqB5VSRickneXBKuYs0N3yX456jtPOCx2tKcNlCh+8mFcL9/cPjXHmVVpM1yVj69dzKzTSdpKBX29crKw4Ou9zTsUcye3RqI39T+89LP2MWBS9pxXJvjbTPLJZj3XJnuUhFurcvLpOOBZM7s4UFb38MMmTuCkLpOCbwuDszlbwcoPBtMmpdav7/CzUlaGkO5HOBNaAkzuUzYbmnqgVIsgnzcUA/Y71HkVGt6ENX+0+U6B6PsW9U4VBtyFBN1UDtYKIpgfFCNez1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rb25yYWRyZW1wZ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qIZblFHrZs6KopKeNApL3byTgAwDgYDVR0PAQH/BAQDAgXgMA0GCSqGSIb3DQEBCwUAA4ICAQCAXGBmwVsukStpK/dDkrvvl+kyV/9zHBwxeTZzbqkvB7vYz4iN8FIlLcM+vMDkVPEFZO4PaMYqc0VQqdMH1xuRbL0mIQALGpTCVdOz5wrpnTd7QPleTjDe70uVUqjSZvZjnRf99fERFa6dLtCAmrSqQNd3eqdhVSBcHpbN/Ty9as9Y4+vb5z1GN2wOI1ysjife4q9jRh/aLlvhyNWWQC2D2eAjANQBy8m/yXQy7vTaFEfsWURUiNYPp/INoxnvdM5P760Bcv1o4c6pA9DHuvRClu5nNFE7TxRV5Aj1KTtw/xiIBg5f3R6A/7WCpxpL1qEMd1XRh03j0AOmlPpCqnKYGkVWAmS9uBwpVRrMh7AsNnHlwl4YGP1o2ija4AY6dYY4jIMboDSSLeSM8AUTg/vBcn6O8cCSEpBGjDBexcV14Xa4TBbek6sXJsjUJA5kFRhRhXNp5bZhu+LcJNoYciYSUcU7QUoNwdDvJJquNF3yT5Jtew7FinLBTZxLvJQejvTuBrL2KVAon9d3GDr/VRuU4PHc/2GXCvNI02SlkcdldAule6y+2sgZ3l1BLy58mA+TvTuazbN4kuIUndfF9G4+X0jG9Ai+tn9lhnlLyA32z0xKg8dtDZqI3DkjcINEB+YhpUZxcwUQRG5589UrDR9ZZ4P2mO9DXSs2YREkjtHY+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YhTnmD9ZmaPaTjQVkp4j3INcTHUMIp7Rl1/2aEzzRIE=</DigestValue>
      </Reference>
      <Reference URI="/xl/calcChain.xml?ContentType=application/vnd.openxmlformats-officedocument.spreadsheetml.calcChain+xml">
        <DigestMethod Algorithm="http://www.w3.org/2001/04/xmlenc#sha256"/>
        <DigestValue>QeDVRLSgeeIsmX0lHWfj1x45sUTTai7f1QLtYZqbb34=</DigestValue>
      </Reference>
      <Reference URI="/xl/comments1.xml?ContentType=application/vnd.openxmlformats-officedocument.spreadsheetml.comments+xml">
        <DigestMethod Algorithm="http://www.w3.org/2001/04/xmlenc#sha256"/>
        <DigestValue>vJcv97LAWTwIuWg5vI1K/7z9payLKtdIHoiVndSQy40=</DigestValue>
      </Reference>
      <Reference URI="/xl/comments2.xml?ContentType=application/vnd.openxmlformats-officedocument.spreadsheetml.comments+xml">
        <DigestMethod Algorithm="http://www.w3.org/2001/04/xmlenc#sha256"/>
        <DigestValue>VB+zJzLCSEW5QQRIFVsn/TwfW2g6nRgoP9c7KQXCiFo=</DigestValue>
      </Reference>
      <Reference URI="/xl/connections.xml?ContentType=application/vnd.openxmlformats-officedocument.spreadsheetml.connections+xml">
        <DigestMethod Algorithm="http://www.w3.org/2001/04/xmlenc#sha256"/>
        <DigestValue>JT0iFloYhs3AqRlpO0BSulB83u2uKQPyA0TfB9Nsv70=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b6HEUcKJ1btCY0aK1OjRpFA5GH4T0DxUS8VzUgBFcvU=</DigestValue>
      </Reference>
      <Reference URI="/xl/drawings/vmlDrawing1.vml?ContentType=application/vnd.openxmlformats-officedocument.vmlDrawing">
        <DigestMethod Algorithm="http://www.w3.org/2001/04/xmlenc#sha256"/>
        <DigestValue>22Qq8EDkuZuV+4rJaz4OCYaMjzj5ueCu33n+yXLgI2o=</DigestValue>
      </Reference>
      <Reference URI="/xl/drawings/vmlDrawing2.vml?ContentType=application/vnd.openxmlformats-officedocument.vmlDrawing">
        <DigestMethod Algorithm="http://www.w3.org/2001/04/xmlenc#sha256"/>
        <DigestValue>RDPKTXS6SFh5MnLYsIyIuzzX3XEZBwNoiNk5y4tnrOw=</DigestValue>
      </Reference>
      <Reference URI="/xl/drawings/vmlDrawing3.vml?ContentType=application/vnd.openxmlformats-officedocument.vmlDrawing">
        <DigestMethod Algorithm="http://www.w3.org/2001/04/xmlenc#sha256"/>
        <DigestValue>sq3WZroiS7lgKirwJxWw5XJBB2oq/mHW/cFqEUBtwH8=</DigestValue>
      </Reference>
      <Reference URI="/xl/media/image1.emf?ContentType=image/x-emf">
        <DigestMethod Algorithm="http://www.w3.org/2001/04/xmlenc#sha256"/>
        <DigestValue>bPY75BaK2QuBAZOFrlermUl0uTfcypnASSOb7GOQ1G4=</DigestValue>
      </Reference>
      <Reference URI="/xl/media/image2.emf?ContentType=image/x-emf">
        <DigestMethod Algorithm="http://www.w3.org/2001/04/xmlenc#sha256"/>
        <DigestValue>sMksth5p+mTZx+8wcmtIaNXLvEogRVSdZsr4lULaRPg=</DigestValue>
      </Reference>
      <Reference URI="/xl/media/image3.emf?ContentType=image/x-emf">
        <DigestMethod Algorithm="http://www.w3.org/2001/04/xmlenc#sha256"/>
        <DigestValue>HMjC688N/fTFcORClv9ym1Af1+3NErcoSojIrcNfL5c=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P1Pe07F7E8lfQ2KHCHUPfix5j0lMSXlcP5DnK4vZYVk=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myfH1hqKlU+Fdhwtdts4wzV6DqU4gAs0tmUdvQ7HpM0=</DigestValue>
      </Reference>
      <Reference URI="/xl/styles.xml?ContentType=application/vnd.openxmlformats-officedocument.spreadsheetml.styles+xml">
        <DigestMethod Algorithm="http://www.w3.org/2001/04/xmlenc#sha256"/>
        <DigestValue>8Fhm60sehEENeXov/GacA3RS39Hiz6uH+bQ8nRl0Lh4=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1QZtdfv6bDdTBHq0TNTpuvsR9yOU4xi8KURXJC023Uo=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d9B2EmS+EHhwX/UE8L8uHS5NsXHxp/27O7XCPCes7Gg=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sheet1.xml?ContentType=application/vnd.openxmlformats-officedocument.spreadsheetml.worksheet+xml">
        <DigestMethod Algorithm="http://www.w3.org/2001/04/xmlenc#sha256"/>
        <DigestValue>aJsCcyVhHUtexMjwufdNRc7n9QiNzcHXQ7fdwE/tEKw=</DigestValue>
      </Reference>
      <Reference URI="/xl/worksheets/sheet2.xml?ContentType=application/vnd.openxmlformats-officedocument.spreadsheetml.worksheet+xml">
        <DigestMethod Algorithm="http://www.w3.org/2001/04/xmlenc#sha256"/>
        <DigestValue>y11rkeK9ecrxr33WVXSNf9Rlv02xGRZjHz2oArSdRyQ=</DigestValue>
      </Reference>
      <Reference URI="/xl/worksheets/sheet3.xml?ContentType=application/vnd.openxmlformats-officedocument.spreadsheetml.worksheet+xml">
        <DigestMethod Algorithm="http://www.w3.org/2001/04/xmlenc#sha256"/>
        <DigestValue>rP7YLqZpvBlz3sfGwoHOFwmuYVtLaG7nZFc3wZgH0AQ=</DigestValue>
      </Reference>
      <Reference URI="/xl/worksheets/sheet4.xml?ContentType=application/vnd.openxmlformats-officedocument.spreadsheetml.worksheet+xml">
        <DigestMethod Algorithm="http://www.w3.org/2001/04/xmlenc#sha256"/>
        <DigestValue>1/HXOtFgNyZbgIfwPiMfVdixpLh78E6zasTqUoniWbY=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2026-03-20T19:01:46Z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{D1231E7C-760A-4CF3-BA09-3152A9360857}</SetupID>
          <SignatureText> 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2026-03-20T19:01:46Z</xd:SigningTime>
          <xd:SigningCertificate>
            <xd:Cert>
              <xd:CertDigest>
                <DigestMethod Algorithm="http://www.w3.org/2001/04/xmlenc#sha256"/>
                <DigestValue>PrZo+JF/XUoKxicg+KZDHLNd3RMQb1p4DWnia3bM5r8=</DigestValue>
              </xd:CertDigest>
              <xd:IssuerSerial>
                <X509IssuerName>C=PY, O=DOCUMENTA S.A., SERIALNUMBER=RUC80050172-1, CN=CA-DOCUMENTA S.A.</X509IssuerName>
                <X509SerialNumber>4420655269832413393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AHwAAvg8AACBFTUYAAAEANBsAAKoAAAAGAAAAAAAAAAAAAAAAAAAAgAcAADgEAABYAgAAVAEAAAAAAAAAAAAAAAAAAMAnCQAgM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6QRPa+0HEAAAABAAAAAkAAABMAAAAAAAAAAAAAAAAAAAA//////////9gAAAAMgAwAC8AMwAvADIAMAAyADYAAAAGAAAABgAAAAQAAAAGAAAABAAAAAYAAAAGAAAABg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PpBE9r7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AAA+kET2vtBKgAAADMAAAABAAAATAAAAAAAAAAAAAAAAAAAAP//////////UAAAACAAAAA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cAAABcAAAAAQAAAAAA+kET2vtBCgAAAFAAAAANAAAATAAAAAAAAAAAAAAAAAAAAP//////////aAAAAEsAbwBuAHIAYQBkACAAUgBlAG0AcABlAGwAAAAGAAAABwAAAAcAAAAEAAAABgAAAAcAAAADAAAABwAAAAYAAAAJ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oAAAAAoAAABgAAAAVQAAAGwAAAABAAAAAAD6QRPa+0EKAAAAYAAAAA4AAABMAAAAAAAAAAAAAAAAAAAA//////////9oAAAAVgBpAGMAZQBwAHIAZQBzAGkAZABlAG4AdABlAAcAAAADAAAABQAAAAYAAAAHAAAABAAAAAYAAAAFAAAAAwAAAAcAAAAGAAAABwAAAAQAAAAGAAAASwAAAEAAAAAwAAAABQAAACAAAAABAAAAAQAAABAAAAAAAAAAAAAAAAABAACAAAAAAAAAAAAAAAAAAQAAgAAAACUAAAAMAAAAAgAAACcAAAAYAAAABQAAAAAAAAD///8AAAAAACUAAAAMAAAABQAAAEwAAABkAAAACQAAAHAAAADQAAAAfAAAAAkAAABwAAAAyAAAAA0AAAAhAPAAAAAAAAAAAAAAAIA/AAAAAAAAAAAAAIA/AAAAAAAAAAAAAAAAAAAAAAAAAAAAAAAAAAAAAAAAAAAlAAAADAAAAAAAAIAoAAAADAAAAAUAAAAlAAAADAAAAAEAAAAYAAAADAAAAAAAAAASAAAADAAAAAEAAAAWAAAADAAAAAAAAABUAAAAFAEAAAoAAABwAAAAzwAAAHwAAAABAAAAAAD6QRPa+0EKAAAAcAAAACEAAABMAAAABAAAAAkAAABwAAAA0QAAAH0AAACQAAAARgBpAHIAbQBhAGQAbwAgAHAAbwByADoAIABLAE8ATgBSAEEARAAgAFIARQBNAFAARQBMACAARQBEAEkARwBFAFIAAAAGAAAAAwAAAAQAAAAJAAAABgAAAAcAAAAHAAAAAwAAAAcAAAAHAAAABAAAAAMAAAADAAAABgAAAAkAAAAIAAAABwAAAAcAAAAIAAAAAwAAAAcAAAAGAAAACgAAAAYAAAAGAAAABQAAAAMAAAAGAAAACAAAAAMAAAAIAAAABgAAAAcAAAAWAAAADAAAAAAAAAAlAAAADAAAAAIAAAAOAAAAFAAAAAAAAAAQAAAAFAAAAA==</Object>
  <Object Id="idInvalidSigLnImg">AQAAAGwAAAAAAAAAAAAAAP8AAAB/AAAAAAAAAAAAAABAHwAAvg8AACBFTUYAAAEApCAAALEAAAAGAAAAAAAAAAAAAAAAAAAAgAcAADgEAABYAgAAVAEAAAAAAAAAAAAAAAAAAMAnCQAgM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6QRPa+0EjAAAABAAAAA8AAABMAAAAAAAAAAAAAAAAAAAA//////////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PpBE9r7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AAA+kET2vtBKgAAADMAAAABAAAATAAAAAAAAAAAAAAAAAAAAP//////////UAAAACAAAAA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cAAABcAAAAAQAAAAAA+kET2vtBCgAAAFAAAAANAAAATAAAAAAAAAAAAAAAAAAAAP//////////aAAAAEsAbwBuAHIAYQBkACAAUgBlAG0AcABlAGwAcwAGAAAABwAAAAcAAAAEAAAABgAAAAcAAAADAAAABwAAAAYAAAAJ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oAAAAAoAAABgAAAAVQAAAGwAAAABAAAAAAD6QRPa+0EKAAAAYAAAAA4AAABMAAAAAAAAAAAAAAAAAAAA//////////9oAAAAVgBpAGMAZQBwAHIAZQBzAGkAZABlAG4AdABlAAcAAAADAAAABQAAAAYAAAAHAAAABAAAAAYAAAAFAAAAAwAAAAcAAAAGAAAABwAAAAQAAAAGAAAASwAAAEAAAAAwAAAABQAAACAAAAABAAAAAQAAABAAAAAAAAAAAAAAAAABAACAAAAAAAAAAAAAAAAAAQAAgAAAACUAAAAMAAAAAgAAACcAAAAYAAAABQAAAAAAAAD///8AAAAAACUAAAAMAAAABQAAAEwAAABkAAAACQAAAHAAAADQAAAAfAAAAAkAAABwAAAAyAAAAA0AAAAhAPAAAAAAAAAAAAAAAIA/AAAAAAAAAAAAAIA/AAAAAAAAAAAAAAAAAAAAAAAAAAAAAAAAAAAAAAAAAAAlAAAADAAAAAAAAIAoAAAADAAAAAUAAAAlAAAADAAAAAEAAAAYAAAADAAAAAAAAAASAAAADAAAAAEAAAAWAAAADAAAAAAAAABUAAAAFAEAAAoAAABwAAAAzwAAAHwAAAABAAAAAAD6QRPa+0EKAAAAcAAAACEAAABMAAAABAAAAAkAAABwAAAA0QAAAH0AAACQAAAARgBpAHIAbQBhAGQAbwAgAHAAbwByADoAIABLAE8ATgBSAEEARAAgAFIARQBNAFAARQBMACAARQBEAEkARwBFAFIAAAAGAAAAAwAAAAQAAAAJAAAABgAAAAcAAAAHAAAAAwAAAAcAAAAHAAAABAAAAAMAAAADAAAABgAAAAkAAAAIAAAABwAAAAcAAAAIAAAAAwAAAAcAAAAGAAAACgAAAAYAAAAGAAAABQAAAAMAAAAGAAAACAAAAAMAAAAIAAAABg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aDBMBziyAlbEDMMa+iHbiJrZnjxepa7SwYzKeP6iChg=</DigestValue>
    </Reference>
    <Reference Type="http://www.w3.org/2000/09/xmldsig#Object" URI="#idOfficeObject">
      <DigestMethod Algorithm="http://www.w3.org/2001/04/xmlenc#sha256"/>
      <DigestValue>dCqNtCqw2emrF75Qp9FtbFHOZnRsLkEUBy/i2Dp1qCc=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CzIATY6v3U/KKtCjR8dBnsurCHhhxEPih7n8AMBONA8=</DigestValue>
    </Reference>
    <Reference Type="http://www.w3.org/2000/09/xmldsig#Object" URI="#idValidSigLnImg">
      <DigestMethod Algorithm="http://www.w3.org/2001/04/xmlenc#sha256"/>
      <DigestValue>SvMyYxebaLO97QjUnAkphfMHrJMFk0eCSj9X3aUFeyw=</DigestValue>
    </Reference>
    <Reference Type="http://www.w3.org/2000/09/xmldsig#Object" URI="#idInvalidSigLnImg">
      <DigestMethod Algorithm="http://www.w3.org/2001/04/xmlenc#sha256"/>
      <DigestValue>uvQIjkz6sgkpuisCGZhHE0rFqCMVk15aQAgZtWLThxU=</DigestValue>
    </Reference>
  </SignedInfo>
  <SignatureValue>akZFOIcMQB2AIMOFM7hkng3OiGVj4o81z9MddklRxHJ1lLXPsY1e18aUS/bZaBgXsLC3aNRHsx9c
yCbBSS4m9c6xlGnq1LGV9MROkInXLcJ2gWbdVtMU0VS/4MwvR4CS1/cYMyFgQXH01W9CrdyKYK3i
MYrWy2uD4xfHBaNtj7r1vjbCe3iexMipdjxOSNkZf3NbkMrc0O5dqN0zjne/96ouk7D/GLffi5NH
dKrj4qv4iXsKH7NXmueiEoFeQrBFL6Se7SNKoMrUHooNI/sPgpMi/HYisAflimIK9VEtqiepGRrG
nxZcseZapG857JWnXXeh/m1XBlJUVSx1hpULjA==</SignatureValue>
  <KeyInfo>
    <X509Data>
      <X509Certificate>MIIIdjCCBl6gAwIBAgIIPVlSi9jR0NEwDQYJKoZIhvcNAQELBQAwWjEaMBgGA1UEAwwRQ0EtRE9DVU1FTlRBIFMuQS4xFjAUBgNVBAUTDVJVQzgwMDUwMTcyLTExFzAVBgNVBAoMDkRPQ1VNRU5UQSBTLkEuMQswCQYDVQQGEwJQWTAeFw0yNDA2MjExODUzMDBaFw0yNjA2MjExODUzMDBaMIGtMR0wGwYDVQQDDBRLT05SQUQgUkVNUEVMIEVESUdFUjESMBAGA1UEBRMJQ0kyODgyNDQ2MQ8wDQYDVQQqDAZLT05SQUQxFjAUBgNVBAQMDVJFTVBFTCBFRElHRVIxCzAJBgNVBAsMAkYyMTUwMwYDVQQKDCxDRVJUSUZJQ0FETyBDVUFMSUZJQ0FETyBERSBGSVJNQSBFTEVDVFJPTklDQTELMAkGA1UEBhMCUFkwggEiMA0GCSqGSIb3DQEBAQUAA4IBDwAwggEKAoIBAQDBgCwIooMXby3byYJS4y8ENeb0OfXih0xVpL7giUekFZQK0uZVRA3AbQQHs4CeTpsZ+QSOpZk7nhqB5VSRickneXBKuYs0N3yX456jtPOCx2tKcNlCh+8mFcL9/cPjXHmVVpM1yVj69dzKzTSdpKBX29crKw4Ou9zTsUcye3RqI39T+89LP2MWBS9pxXJvjbTPLJZj3XJnuUhFurcvLpOOBZM7s4UFb38MMmTuCkLpOCbwuDszlbwcoPBtMmpdav7/CzUlaGkO5HOBNaAkzuUzYbmnqgVIsgnzcUA/Y71HkVGt6ENX+0+U6B6PsW9U4VBtyFBN1UDtYKIpgfFCNez1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rb25yYWRyZW1wZ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qIZblFHrZs6KopKeNApL3byTgAwDgYDVR0PAQH/BAQDAgXgMA0GCSqGSIb3DQEBCwUAA4ICAQCAXGBmwVsukStpK/dDkrvvl+kyV/9zHBwxeTZzbqkvB7vYz4iN8FIlLcM+vMDkVPEFZO4PaMYqc0VQqdMH1xuRbL0mIQALGpTCVdOz5wrpnTd7QPleTjDe70uVUqjSZvZjnRf99fERFa6dLtCAmrSqQNd3eqdhVSBcHpbN/Ty9as9Y4+vb5z1GN2wOI1ysjife4q9jRh/aLlvhyNWWQC2D2eAjANQBy8m/yXQy7vTaFEfsWURUiNYPp/INoxnvdM5P760Bcv1o4c6pA9DHuvRClu5nNFE7TxRV5Aj1KTtw/xiIBg5f3R6A/7WCpxpL1qEMd1XRh03j0AOmlPpCqnKYGkVWAmS9uBwpVRrMh7AsNnHlwl4YGP1o2ija4AY6dYY4jIMboDSSLeSM8AUTg/vBcn6O8cCSEpBGjDBexcV14Xa4TBbek6sXJsjUJA5kFRhRhXNp5bZhu+LcJNoYciYSUcU7QUoNwdDvJJquNF3yT5Jtew7FinLBTZxLvJQejvTuBrL2KVAon9d3GDr/VRuU4PHc/2GXCvNI02SlkcdldAule6y+2sgZ3l1BLy58mA+TvTuazbN4kuIUndfF9G4+X0jG9Ai+tn9lhnlLyA32z0xKg8dtDZqI3DkjcINEB+YhpUZxcwUQRG5589UrDR9ZZ4P2mO9DXSs2YREkjtHY+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YhTnmD9ZmaPaTjQVkp4j3INcTHUMIp7Rl1/2aEzzRIE=</DigestValue>
      </Reference>
      <Reference URI="/xl/calcChain.xml?ContentType=application/vnd.openxmlformats-officedocument.spreadsheetml.calcChain+xml">
        <DigestMethod Algorithm="http://www.w3.org/2001/04/xmlenc#sha256"/>
        <DigestValue>QeDVRLSgeeIsmX0lHWfj1x45sUTTai7f1QLtYZqbb34=</DigestValue>
      </Reference>
      <Reference URI="/xl/comments1.xml?ContentType=application/vnd.openxmlformats-officedocument.spreadsheetml.comments+xml">
        <DigestMethod Algorithm="http://www.w3.org/2001/04/xmlenc#sha256"/>
        <DigestValue>vJcv97LAWTwIuWg5vI1K/7z9payLKtdIHoiVndSQy40=</DigestValue>
      </Reference>
      <Reference URI="/xl/comments2.xml?ContentType=application/vnd.openxmlformats-officedocument.spreadsheetml.comments+xml">
        <DigestMethod Algorithm="http://www.w3.org/2001/04/xmlenc#sha256"/>
        <DigestValue>VB+zJzLCSEW5QQRIFVsn/TwfW2g6nRgoP9c7KQXCiFo=</DigestValue>
      </Reference>
      <Reference URI="/xl/connections.xml?ContentType=application/vnd.openxmlformats-officedocument.spreadsheetml.connections+xml">
        <DigestMethod Algorithm="http://www.w3.org/2001/04/xmlenc#sha256"/>
        <DigestValue>JT0iFloYhs3AqRlpO0BSulB83u2uKQPyA0TfB9Nsv70=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b6HEUcKJ1btCY0aK1OjRpFA5GH4T0DxUS8VzUgBFcvU=</DigestValue>
      </Reference>
      <Reference URI="/xl/drawings/vmlDrawing1.vml?ContentType=application/vnd.openxmlformats-officedocument.vmlDrawing">
        <DigestMethod Algorithm="http://www.w3.org/2001/04/xmlenc#sha256"/>
        <DigestValue>22Qq8EDkuZuV+4rJaz4OCYaMjzj5ueCu33n+yXLgI2o=</DigestValue>
      </Reference>
      <Reference URI="/xl/drawings/vmlDrawing2.vml?ContentType=application/vnd.openxmlformats-officedocument.vmlDrawing">
        <DigestMethod Algorithm="http://www.w3.org/2001/04/xmlenc#sha256"/>
        <DigestValue>RDPKTXS6SFh5MnLYsIyIuzzX3XEZBwNoiNk5y4tnrOw=</DigestValue>
      </Reference>
      <Reference URI="/xl/drawings/vmlDrawing3.vml?ContentType=application/vnd.openxmlformats-officedocument.vmlDrawing">
        <DigestMethod Algorithm="http://www.w3.org/2001/04/xmlenc#sha256"/>
        <DigestValue>sq3WZroiS7lgKirwJxWw5XJBB2oq/mHW/cFqEUBtwH8=</DigestValue>
      </Reference>
      <Reference URI="/xl/media/image1.emf?ContentType=image/x-emf">
        <DigestMethod Algorithm="http://www.w3.org/2001/04/xmlenc#sha256"/>
        <DigestValue>bPY75BaK2QuBAZOFrlermUl0uTfcypnASSOb7GOQ1G4=</DigestValue>
      </Reference>
      <Reference URI="/xl/media/image2.emf?ContentType=image/x-emf">
        <DigestMethod Algorithm="http://www.w3.org/2001/04/xmlenc#sha256"/>
        <DigestValue>sMksth5p+mTZx+8wcmtIaNXLvEogRVSdZsr4lULaRPg=</DigestValue>
      </Reference>
      <Reference URI="/xl/media/image3.emf?ContentType=image/x-emf">
        <DigestMethod Algorithm="http://www.w3.org/2001/04/xmlenc#sha256"/>
        <DigestValue>HMjC688N/fTFcORClv9ym1Af1+3NErcoSojIrcNfL5c=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P1Pe07F7E8lfQ2KHCHUPfix5j0lMSXlcP5DnK4vZYVk=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myfH1hqKlU+Fdhwtdts4wzV6DqU4gAs0tmUdvQ7HpM0=</DigestValue>
      </Reference>
      <Reference URI="/xl/styles.xml?ContentType=application/vnd.openxmlformats-officedocument.spreadsheetml.styles+xml">
        <DigestMethod Algorithm="http://www.w3.org/2001/04/xmlenc#sha256"/>
        <DigestValue>8Fhm60sehEENeXov/GacA3RS39Hiz6uH+bQ8nRl0Lh4=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1QZtdfv6bDdTBHq0TNTpuvsR9yOU4xi8KURXJC023Uo=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d9B2EmS+EHhwX/UE8L8uHS5NsXHxp/27O7XCPCes7Gg=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sheet1.xml?ContentType=application/vnd.openxmlformats-officedocument.spreadsheetml.worksheet+xml">
        <DigestMethod Algorithm="http://www.w3.org/2001/04/xmlenc#sha256"/>
        <DigestValue>aJsCcyVhHUtexMjwufdNRc7n9QiNzcHXQ7fdwE/tEKw=</DigestValue>
      </Reference>
      <Reference URI="/xl/worksheets/sheet2.xml?ContentType=application/vnd.openxmlformats-officedocument.spreadsheetml.worksheet+xml">
        <DigestMethod Algorithm="http://www.w3.org/2001/04/xmlenc#sha256"/>
        <DigestValue>y11rkeK9ecrxr33WVXSNf9Rlv02xGRZjHz2oArSdRyQ=</DigestValue>
      </Reference>
      <Reference URI="/xl/worksheets/sheet3.xml?ContentType=application/vnd.openxmlformats-officedocument.spreadsheetml.worksheet+xml">
        <DigestMethod Algorithm="http://www.w3.org/2001/04/xmlenc#sha256"/>
        <DigestValue>rP7YLqZpvBlz3sfGwoHOFwmuYVtLaG7nZFc3wZgH0AQ=</DigestValue>
      </Reference>
      <Reference URI="/xl/worksheets/sheet4.xml?ContentType=application/vnd.openxmlformats-officedocument.spreadsheetml.worksheet+xml">
        <DigestMethod Algorithm="http://www.w3.org/2001/04/xmlenc#sha256"/>
        <DigestValue>1/HXOtFgNyZbgIfwPiMfVdixpLh78E6zasTqUoniWbY=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2026-03-20T19:01:53Z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{C727977F-B74E-44E9-ADF1-D1148B7F2E4E}</SetupID>
          <SignatureText> 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2026-03-20T19:01:53Z</xd:SigningTime>
          <xd:SigningCertificate>
            <xd:Cert>
              <xd:CertDigest>
                <DigestMethod Algorithm="http://www.w3.org/2001/04/xmlenc#sha256"/>
                <DigestValue>PrZo+JF/XUoKxicg+KZDHLNd3RMQb1p4DWnia3bM5r8=</DigestValue>
              </xd:CertDigest>
              <xd:IssuerSerial>
                <X509IssuerName>C=PY, O=DOCUMENTA S.A., SERIALNUMBER=RUC80050172-1, CN=CA-DOCUMENTA S.A.</X509IssuerName>
                <X509SerialNumber>4420655269832413393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AHwAAvg8AACBFTUYAAAEANBsAAKoAAAAGAAAAAAAAAAAAAAAAAAAAgAcAADgEAABYAgAAVAEAAAAAAAAAAAAAAAAAAMAnCQAgM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6QRPa+0HEAAAABAAAAAkAAABMAAAAAAAAAAAAAAAAAAAA//////////9gAAAAMgAwAC8AMwAvADIAMAAyADYAAAAGAAAABgAAAAQAAAAGAAAABAAAAAYAAAAGAAAABg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PpBE9r7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AAA+kET2vtBKgAAADMAAAABAAAATAAAAAAAAAAAAAAAAAAAAP//////////UAAAACAALk8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cAAABcAAAAAQAAAAAA+kET2vtBCgAAAFAAAAANAAAATAAAAAAAAAAAAAAAAAAAAP//////////aAAAAEsAbwBuAHIAYQBkACAAUgBlAG0AcABlAGwAaWMGAAAABwAAAAcAAAAEAAAABgAAAAcAAAADAAAABwAAAAYAAAAJ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oAAAAAoAAABgAAAAVQAAAGwAAAABAAAAAAD6QRPa+0EKAAAAYAAAAA4AAABMAAAAAAAAAAAAAAAAAAAA//////////9oAAAAVgBpAGMAZQBwAHIAZQBzAGkAZABlAG4AdABlAAcAAAADAAAABQAAAAYAAAAHAAAABAAAAAYAAAAFAAAAAwAAAAcAAAAGAAAABwAAAAQAAAAGAAAASwAAAEAAAAAwAAAABQAAACAAAAABAAAAAQAAABAAAAAAAAAAAAAAAAABAACAAAAAAAAAAAAAAAAAAQAAgAAAACUAAAAMAAAAAgAAACcAAAAYAAAABQAAAAAAAAD///8AAAAAACUAAAAMAAAABQAAAEwAAABkAAAACQAAAHAAAADQAAAAfAAAAAkAAABwAAAAyAAAAA0AAAAhAPAAAAAAAAAAAAAAAIA/AAAAAAAAAAAAAIA/AAAAAAAAAAAAAAAAAAAAAAAAAAAAAAAAAAAAAAAAAAAlAAAADAAAAAAAAIAoAAAADAAAAAUAAAAlAAAADAAAAAEAAAAYAAAADAAAAAAAAAASAAAADAAAAAEAAAAWAAAADAAAAAAAAABUAAAAFAEAAAoAAABwAAAAzwAAAHwAAAABAAAAAAD6QRPa+0EKAAAAcAAAACEAAABMAAAABAAAAAkAAABwAAAA0QAAAH0AAACQAAAARgBpAHIAbQBhAGQAbwAgAHAAbwByADoAIABLAE8ATgBSAEEARAAgAFIARQBNAFAARQBMACAARQBEAEkARwBFAFIAbmQGAAAAAwAAAAQAAAAJAAAABgAAAAcAAAAHAAAAAwAAAAcAAAAHAAAABAAAAAMAAAADAAAABgAAAAkAAAAIAAAABwAAAAcAAAAIAAAAAwAAAAcAAAAGAAAACgAAAAYAAAAGAAAABQAAAAMAAAAGAAAACAAAAAMAAAAIAAAABgAAAAcAAAAWAAAADAAAAAAAAAAlAAAADAAAAAIAAAAOAAAAFAAAAAAAAAAQAAAAFAAAAA==</Object>
  <Object Id="idInvalidSigLnImg">AQAAAGwAAAAAAAAAAAAAAP8AAAB/AAAAAAAAAAAAAABAHwAAvg8AACBFTUYAAAEApCAAALEAAAAGAAAAAAAAAAAAAAAAAAAAgAcAADgEAABYAgAAVAEAAAAAAAAAAAAAAAAAAMAnCQAgM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6QRPa+0EjAAAABAAAAA8AAABMAAAAAAAAAAAAAAAAAAAA//////////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PpBE9r7QQoAAABLAAAAAQAAAEwAAAAEAAAACQAAACcAAAAgAAAASwAAAFAAAABYAE5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AAA+kET2vtBKgAAADMAAAABAAAATAAAAAAAAAAAAAAAAAAAAP//////////UAAAACAAZ2g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cAAABcAAAAAQAAAAAA+kET2vtBCgAAAFAAAAANAAAATAAAAAAAAAAAAAAAAAAAAP//////////aAAAAEsAbwBuAHIAYQBkACAAUgBlAG0AcABlAGwAVFIGAAAABwAAAAcAAAAEAAAABgAAAAcAAAADAAAABwAAAAYAAAAJ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oAAAAAoAAABgAAAAVQAAAGwAAAABAAAAAAD6QRPa+0EKAAAAYAAAAA4AAABMAAAAAAAAAAAAAAAAAAAA//////////9oAAAAVgBpAGMAZQBwAHIAZQBzAGkAZABlAG4AdABlAAcAAAADAAAABQAAAAYAAAAHAAAABAAAAAYAAAAFAAAAAwAAAAcAAAAGAAAABwAAAAQAAAAGAAAASwAAAEAAAAAwAAAABQAAACAAAAABAAAAAQAAABAAAAAAAAAAAAAAAAABAACAAAAAAAAAAAAAAAAAAQAAgAAAACUAAAAMAAAAAgAAACcAAAAYAAAABQAAAAAAAAD///8AAAAAACUAAAAMAAAABQAAAEwAAABkAAAACQAAAHAAAADQAAAAfAAAAAkAAABwAAAAyAAAAA0AAAAhAPAAAAAAAAAAAAAAAIA/AAAAAAAAAAAAAIA/AAAAAAAAAAAAAAAAAAAAAAAAAAAAAAAAAAAAAAAAAAAlAAAADAAAAAAAAIAoAAAADAAAAAUAAAAlAAAADAAAAAEAAAAYAAAADAAAAAAAAAASAAAADAAAAAEAAAAWAAAADAAAAAAAAABUAAAAFAEAAAoAAABwAAAAzwAAAHwAAAABAAAAAAD6QRPa+0EKAAAAcAAAACEAAABMAAAABAAAAAkAAABwAAAA0QAAAH0AAACQAAAARgBpAHIAbQBhAGQAbwAgAHAAbwByADoAIABLAE8ATgBSAEEARAAgAFIARQBNAFAARQBMACAARQBEAEkARwBFAFIAZ2kGAAAAAwAAAAQAAAAJAAAABgAAAAcAAAAHAAAAAwAAAAcAAAAHAAAABAAAAAMAAAADAAAABgAAAAkAAAAIAAAABwAAAAcAAAAIAAAAAwAAAAcAAAAGAAAACgAAAAYAAAAGAAAABQAAAAMAAAAGAAAACAAAAAMAAAAIAAAABgAAAAc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179BE58687B742B64F3B112C65D75F" ma:contentTypeVersion="4" ma:contentTypeDescription="Crear nuevo documento." ma:contentTypeScope="" ma:versionID="4298a838b4c29199e7f8db5a10193440">
  <xsd:schema xmlns:xsd="http://www.w3.org/2001/XMLSchema" xmlns:xs="http://www.w3.org/2001/XMLSchema" xmlns:p="http://schemas.microsoft.com/office/2006/metadata/properties" xmlns:ns2="76144b88-8919-42ea-aa48-60be7f79d593" targetNamespace="http://schemas.microsoft.com/office/2006/metadata/properties" ma:root="true" ma:fieldsID="1e8c7e7cb269b261929efa54f960ced4" ns2:_="">
    <xsd:import namespace="76144b88-8919-42ea-aa48-60be7f79d5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44b88-8919-42ea-aa48-60be7f79d5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750374-53FC-46BD-B9E3-7BC8F71896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5C840F-FDE9-4425-95C8-8E214D8E3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72C66A-247D-4109-87A6-D6AB0C4CEE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144b88-8919-42ea-aa48-60be7f79d5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Konrad Rempel</cp:lastModifiedBy>
  <cp:lastPrinted>2024-09-25T13:32:22Z</cp:lastPrinted>
  <dcterms:created xsi:type="dcterms:W3CDTF">2006-11-30T13:09:28Z</dcterms:created>
  <dcterms:modified xsi:type="dcterms:W3CDTF">2026-03-20T19:01:06Z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0x01010017179BE58687B742B64F3B112C65D75F</vt:lpwstr>
  </property>
</Properties>
</file>