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nnections.xml" ContentType="application/vnd.openxmlformats-officedocument.spreadsheetml.connection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alance\Estados Contables\2026\1er. Trimestre\Informes a firmar\"/>
    </mc:Choice>
  </mc:AlternateContent>
  <xr:revisionPtr revIDLastSave="0" documentId="13_ncr:1_{2A81F6AF-757F-44E3-A21F-997A366641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Índice" sheetId="3" r:id="rId1"/>
    <sheet name="1.1" sheetId="8" r:id="rId2"/>
    <sheet name="1.2" sheetId="9" r:id="rId3"/>
    <sheet name="1.3" sheetId="10" r:id="rId4"/>
  </sheets>
  <definedNames>
    <definedName name="_xlnm._FilterDatabase" localSheetId="2" hidden="1">'1.2'!$A$11:$K$76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10" l="1"/>
  <c r="F28" i="10"/>
  <c r="G30" i="10"/>
  <c r="F30" i="10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19" i="8" l="1"/>
  <c r="G43" i="10" l="1"/>
  <c r="F43" i="10"/>
  <c r="F31" i="10"/>
  <c r="G20" i="8" l="1"/>
  <c r="F20" i="8"/>
  <c r="G76" i="9" l="1"/>
  <c r="F76" i="9"/>
  <c r="H31" i="10" l="1"/>
  <c r="G31" i="10"/>
  <c r="C7" i="10"/>
  <c r="C7" i="9"/>
  <c r="C6" i="9"/>
  <c r="H54" i="9" l="1"/>
  <c r="H50" i="9"/>
  <c r="H46" i="9"/>
  <c r="H53" i="9"/>
  <c r="H49" i="9"/>
  <c r="H45" i="9"/>
  <c r="H52" i="9"/>
  <c r="H48" i="9"/>
  <c r="H55" i="9"/>
  <c r="H51" i="9"/>
  <c r="H47" i="9"/>
  <c r="B45" i="10"/>
  <c r="H43" i="10"/>
  <c r="I76" i="9"/>
  <c r="H76" i="9" l="1"/>
  <c r="B90" i="9"/>
  <c r="I88" i="9"/>
  <c r="H88" i="9"/>
  <c r="G88" i="9"/>
  <c r="F88" i="9"/>
  <c r="B35" i="8" l="1"/>
  <c r="H33" i="8"/>
  <c r="G33" i="8"/>
  <c r="F33" i="8"/>
  <c r="H20" i="8"/>
  <c r="C6" i="8"/>
  <c r="C6" i="10" s="1"/>
  <c r="A4" i="8"/>
  <c r="A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21515D6C-983B-45D8-98E1-7E472E7CB0C9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I25" authorId="0" shapeId="0" xr:uid="{4F4EE418-F606-4671-9082-E1669C5078CD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5" authorId="0" shapeId="0" xr:uid="{D4229257-C2CF-4898-91EC-F553C1CDC5BA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81" authorId="0" shapeId="0" xr:uid="{4818D957-F657-4A76-89AE-F2D7C7371CB4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81" authorId="0" shapeId="0" xr:uid="{8586C8B4-D11D-4AEB-A84D-F5BAE398FE5A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81" authorId="0" shapeId="0" xr:uid="{9EF11791-C55E-4909-BEDA-5B115C70B203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Conexión11" type="1" refreshedVersion="8" background="1" refreshOnLoad="1" saveData="1">
    <dbPr connection="DSN=TD;UID=jjolmedo;DBQ=TD;DBA=W;APA=T;EXC=F;FEN=T;QTO=T;FRC=10;FDL=10;LOB=T;RST=T;BTD=F;BNF=F;BAM=IfAllSuccessful;NUM=NLS;DPM=F;MTS=T;MDI=F;CSR=F;FWC=F;FBS=64000;TLO=O;MLD=0;ODA=F;STE=F;TSZ=8192;AST=FLOAT;LPS=8192;" command="SELECT * from adcs.CNT_PASIVO_X_MES_V"/>
  </connection>
</connections>
</file>

<file path=xl/sharedStrings.xml><?xml version="1.0" encoding="utf-8"?>
<sst xmlns="http://schemas.openxmlformats.org/spreadsheetml/2006/main" count="509" uniqueCount="143">
  <si>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</si>
  <si>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</si>
  <si>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</si>
  <si>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</si>
  <si>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</si>
  <si>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</si>
  <si>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</si>
  <si>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</si>
  <si>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</si>
  <si>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</si>
  <si>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</si>
  <si>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</si>
  <si>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</si>
  <si>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</si>
  <si>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</si>
  <si>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</si>
  <si>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</si>
  <si>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</si>
  <si>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</si>
  <si>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</si>
  <si>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</si>
  <si>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</si>
  <si>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</si>
  <si>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</si>
  <si>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</si>
  <si>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</si>
  <si>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</si>
  <si>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DEUDAS FINANCIERAS CORRIENTE</t>
  </si>
  <si>
    <t>DEUDAS FINANCIERAS NO CORRIENTE</t>
  </si>
  <si>
    <r>
      <t>Tipo de Cambio USD</t>
    </r>
    <r>
      <rPr>
        <b/>
        <sz val="10"/>
        <color indexed="8"/>
        <rFont val="Arial"/>
        <family val="2"/>
      </rPr>
      <t>:</t>
    </r>
  </si>
  <si>
    <r>
      <t>Tipo de Cambio EURO</t>
    </r>
    <r>
      <rPr>
        <b/>
        <sz val="10"/>
        <color indexed="8"/>
        <rFont val="Arial"/>
        <family val="2"/>
      </rPr>
      <t>:</t>
    </r>
  </si>
  <si>
    <t>(en EURO)</t>
  </si>
  <si>
    <t xml:space="preserve">Deudas Financieras </t>
  </si>
  <si>
    <t xml:space="preserve">Deudas Comerciales </t>
  </si>
  <si>
    <t xml:space="preserve">Otras Deudas </t>
  </si>
  <si>
    <t>DEUDAS COMERCIALES CORRIENTE</t>
  </si>
  <si>
    <t>DEUDAS COMERCIALES NO CORRIENTE</t>
  </si>
  <si>
    <t>INVERFIN S.A.E.C.A.</t>
  </si>
  <si>
    <t>BANCOP</t>
  </si>
  <si>
    <t>ATLAS</t>
  </si>
  <si>
    <t>CONTINENTAL S.A.</t>
  </si>
  <si>
    <t>INTERFISA</t>
  </si>
  <si>
    <t>Vigente</t>
  </si>
  <si>
    <t xml:space="preserve">Prestamo Bancario </t>
  </si>
  <si>
    <t xml:space="preserve">Sola Firma </t>
  </si>
  <si>
    <t>Sola Firma</t>
  </si>
  <si>
    <t>BASA</t>
  </si>
  <si>
    <t>Carta de Crédito</t>
  </si>
  <si>
    <t>LA EMPRESA INVERFIN S.A.E.C.A. NO CUENTA CON DEUDAS PREFERENTES O PRIVILEGIADAS, GARANTIAS HIPOTECARIAS A FAVOR DE TERCEROS</t>
  </si>
  <si>
    <t>N/A</t>
  </si>
  <si>
    <t>ABBA IMPORTACION EXPORTACION S.R.L.</t>
  </si>
  <si>
    <t>Ninguna</t>
  </si>
  <si>
    <t>ATLANTIC SAE</t>
  </si>
  <si>
    <t>BARTHOLO E HIJOS S.R.L.</t>
  </si>
  <si>
    <t>BRIBEN S.A.C.G.</t>
  </si>
  <si>
    <t>CALVO CENDRA SA</t>
  </si>
  <si>
    <t>CHACOMER S.A.E.</t>
  </si>
  <si>
    <t>COMAGRO S.A</t>
  </si>
  <si>
    <t>COMPAÑIA R. C. S. R. L</t>
  </si>
  <si>
    <t>CONFORT PARA EL HOGAR S.A.</t>
  </si>
  <si>
    <t>FABRICA PARAGUAYA DE SIERRAS SA</t>
  </si>
  <si>
    <t>INDUSTRIAS CONFORT TAPIZADOS SA</t>
  </si>
  <si>
    <t>LA YUTEÑA S.A.</t>
  </si>
  <si>
    <t>MARSAL S.A.C.I.</t>
  </si>
  <si>
    <t>MIRNO S.A.I.C.</t>
  </si>
  <si>
    <t>NELSON SEBASTIAN NUÑEZ ALVARENGA</t>
  </si>
  <si>
    <t>NICOLAS GONZALEZ ODDONE SAECA</t>
  </si>
  <si>
    <t>RECORD ELECTRIC S.A.E.C.A.</t>
  </si>
  <si>
    <t>RGA S.A. TECNOLOGIA Y SERVICIO</t>
  </si>
  <si>
    <t>SOTO PAREDES MARIA LIZ</t>
  </si>
  <si>
    <t>TODO COSTURA S.A.</t>
  </si>
  <si>
    <t>YP S.A.</t>
  </si>
  <si>
    <t>CREDIFLEX S.A.</t>
  </si>
  <si>
    <t>ELECTRONIX S.A</t>
  </si>
  <si>
    <t>ESMART SRL</t>
  </si>
  <si>
    <t>MILLOM S.A.</t>
  </si>
  <si>
    <t>REAL CENTER IMPORT.-EXPORT. S.R.L.</t>
  </si>
  <si>
    <t>TODEGOL S.A</t>
  </si>
  <si>
    <t>ZEIN S.R.L</t>
  </si>
  <si>
    <t>ANHUI HUACAI ELECTRICAL APP IMP&amp;EXP CO.</t>
  </si>
  <si>
    <t>BEKO US OPERATIONAL</t>
  </si>
  <si>
    <t>CHONGQING BESUDA IMPORT &amp; EXPORT</t>
  </si>
  <si>
    <t>CHONGQING LONCIN IMPORT EXPORT CO LTDA</t>
  </si>
  <si>
    <t>COLOR VISAO DO BRASIL INDUSTRIA ACRI</t>
  </si>
  <si>
    <t>GUANGDONG GALANZ APP. MAN. CO.,LTD</t>
  </si>
  <si>
    <t>GUANGDONG TAYO MOTORCYCLE TECH. CO. LTD.</t>
  </si>
  <si>
    <t>HUAMEI REFRIGERATION-SORPAK GROUP</t>
  </si>
  <si>
    <t>MIDEA ELECTRIC TRADING(SINGA.)CO.PTE.LTD</t>
  </si>
  <si>
    <t>QIANJIANG MOTOR (ASEAN) LIMITED</t>
  </si>
  <si>
    <t>STARS LINK LIMITED</t>
  </si>
  <si>
    <t>ZHEJIANG WELET PLASTIC.CO,LTD</t>
  </si>
  <si>
    <t>ZHEJIANG XINGXING REFRIGERATION CO.,LTD</t>
  </si>
  <si>
    <t>Tarjetas de Créditos a Pagar</t>
  </si>
  <si>
    <t>Cuentas Varias a Pagar</t>
  </si>
  <si>
    <t>Acreedores Locales y Exterior</t>
  </si>
  <si>
    <t>-</t>
  </si>
  <si>
    <t>Banco Local</t>
  </si>
  <si>
    <t>Intereses a Pagar Ptmos.Gs.</t>
  </si>
  <si>
    <t>Retención Iva a Prov.Exterior</t>
  </si>
  <si>
    <t>Retención Renta a Prov.Exterior</t>
  </si>
  <si>
    <t>Préstamo de Terceros</t>
  </si>
  <si>
    <t>Obligación Fiscal</t>
  </si>
  <si>
    <t xml:space="preserve">Acreedores Locales  </t>
  </si>
  <si>
    <t>Remuneraciones y Cargas sociales a pagar</t>
  </si>
  <si>
    <t>Otros Pasivos a Pagar</t>
  </si>
  <si>
    <t>Acreedores Locales</t>
  </si>
  <si>
    <t>Retención Prov.Locales</t>
  </si>
  <si>
    <t>ELECTROBRAS S.R.L</t>
  </si>
  <si>
    <t>IMAG S.R.L.</t>
  </si>
  <si>
    <t>MIPAC S.R.L</t>
  </si>
  <si>
    <t>SUPERSPUMA DEL PARAGUAY S.A.E.C.A.</t>
  </si>
  <si>
    <t>FOSHAN SANSHUI DONGNAN ELEC. APP.CO. LTD</t>
  </si>
  <si>
    <t>Proveedores Exterior</t>
  </si>
  <si>
    <t>Proveedores Locales</t>
  </si>
  <si>
    <t xml:space="preserve">2. Deudas Comerciales </t>
  </si>
  <si>
    <t xml:space="preserve">3. Otras Deudas </t>
  </si>
  <si>
    <t>ALTA S.A</t>
  </si>
  <si>
    <t>LINCOLN S.A.</t>
  </si>
  <si>
    <t>PARAGUAY IND. COMERCIAL SA (PAINCO SA)</t>
  </si>
  <si>
    <t>Intereses a Pagar Bonos Gs.</t>
  </si>
  <si>
    <t>Intereses a Devengar Ptmos. de Terc. Gs</t>
  </si>
  <si>
    <t>Intereses a Pagar Prmos. de Terc. Gs</t>
  </si>
  <si>
    <t>I.V.A. Ventas</t>
  </si>
  <si>
    <t>Impuesto a la Renta a Pagar</t>
  </si>
  <si>
    <t>Emisión de Bonos a Pagar Gs.</t>
  </si>
  <si>
    <t>Adelanto de Clientes</t>
  </si>
  <si>
    <t>Adelanto por Ordenes de Trabajo</t>
  </si>
  <si>
    <t>Intereses a devengar Ptmos. Gs.</t>
  </si>
  <si>
    <t>Intereses a devengar Bonos Gs.</t>
  </si>
  <si>
    <t>GNB PY GS 1084128046</t>
  </si>
  <si>
    <t>ITAU S.A. 800004358</t>
  </si>
  <si>
    <t>EMILIO FADLALA E HIJOS S.A.</t>
  </si>
  <si>
    <t>INMAPOL S.A.C.I.F</t>
  </si>
  <si>
    <t>JB TAPIZADOS IMPORT EXPORT S.A</t>
  </si>
  <si>
    <t>LASER IMPORT S.A.</t>
  </si>
  <si>
    <t>ABACEL S.A.</t>
  </si>
  <si>
    <t>AISANI S.A</t>
  </si>
  <si>
    <t>CHONGQING LIFAN INDUSTRY (GROUP) IMP.&amp;E</t>
  </si>
  <si>
    <t>FOSHAN LUCKY-DOLPHIN E-COMMERCE CO., LTD</t>
  </si>
  <si>
    <t>GAZIN INDUSTRIA DE COLCHOES LTDA</t>
  </si>
  <si>
    <t>INDUSTRIA E COMERCIO DE CADEIRAS TUBOLAR</t>
  </si>
  <si>
    <t>KITS PARANA IND. E COMER.DE MOVEIS LTDA</t>
  </si>
  <si>
    <t>RE-MA METAL.TEK.IN.GIDA.SA.VETIC.LTD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</si>
</sst>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 * #,##0_ ;_ * \-#,##0_ ;_ * &quot;-&quot;_ ;_ @_ "/>
    <numFmt numFmtId="164" formatCode="dd\-mm\-yy;@"/>
    <numFmt numFmtId="165" formatCode="_ * #,##0.00_ ;_ * \-#,##0.00_ ;_ * &quot;-&quot;_ ;_ @_ "/>
    <numFmt numFmtId="166" formatCode="_ * #,##0_ ;_ * \-#,##0_ ;_ * &quot;-&quot;??_ ;_ @_ "/>
  </numFmts>
  <fonts count="19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theme="0"/>
      <name val="Arial Black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41" fontId="3" fillId="0" borderId="0" xfId="2" applyFont="1" applyFill="1"/>
    <xf numFmtId="165" fontId="3" fillId="0" borderId="0" xfId="2" applyNumberFormat="1" applyFont="1" applyFill="1"/>
    <xf numFmtId="4" fontId="8" fillId="0" borderId="4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/>
    </xf>
    <xf numFmtId="0" fontId="15" fillId="0" borderId="0" xfId="0" applyFont="1"/>
    <xf numFmtId="0" fontId="8" fillId="0" borderId="0" xfId="0" applyFont="1"/>
    <xf numFmtId="3" fontId="8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165" fontId="8" fillId="0" borderId="4" xfId="3" applyNumberFormat="1" applyFont="1" applyFill="1" applyBorder="1"/>
    <xf numFmtId="165" fontId="3" fillId="0" borderId="0" xfId="3" applyNumberFormat="1" applyFont="1" applyFill="1"/>
    <xf numFmtId="3" fontId="3" fillId="0" borderId="0" xfId="0" applyNumberFormat="1" applyFont="1"/>
    <xf numFmtId="4" fontId="3" fillId="0" borderId="0" xfId="0" applyNumberFormat="1" applyFont="1"/>
    <xf numFmtId="41" fontId="4" fillId="0" borderId="0" xfId="2" applyFont="1"/>
    <xf numFmtId="0" fontId="17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/>
    </xf>
    <xf numFmtId="0" fontId="0" fillId="0" borderId="7" xfId="0" applyBorder="1"/>
    <xf numFmtId="4" fontId="3" fillId="0" borderId="0" xfId="0" applyNumberFormat="1" applyFont="1" applyAlignment="1">
      <alignment horizontal="right" vertical="center" wrapText="1"/>
    </xf>
    <xf numFmtId="0" fontId="0" fillId="0" borderId="8" xfId="0" applyBorder="1"/>
    <xf numFmtId="41" fontId="4" fillId="0" borderId="0" xfId="0" applyNumberFormat="1" applyFont="1"/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3" fontId="3" fillId="3" borderId="0" xfId="0" applyNumberFormat="1" applyFont="1" applyFill="1" applyAlignment="1">
      <alignment horizontal="right" vertical="center" wrapText="1"/>
    </xf>
    <xf numFmtId="3" fontId="3" fillId="0" borderId="3" xfId="0" applyNumberFormat="1" applyFont="1" applyBorder="1" applyAlignment="1">
      <alignment horizontal="right" vertical="center" wrapText="1"/>
    </xf>
    <xf numFmtId="166" fontId="3" fillId="0" borderId="0" xfId="0" applyNumberFormat="1" applyFont="1"/>
    <xf numFmtId="0" fontId="8" fillId="0" borderId="0" xfId="0" applyFont="1" applyAlignment="1">
      <alignment horizontal="center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/>
    </xf>
    <xf numFmtId="3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6" fontId="16" fillId="2" borderId="0" xfId="0" applyNumberFormat="1" applyFont="1" applyFill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</cellXfs>
  <cellStyles count="4">
    <cellStyle name="Hipervínculo" xfId="1" builtinId="8"/>
    <cellStyle name="Millares [0]" xfId="2" builtinId="6"/>
    <cellStyle name="Millares [0] 2" xfId="3" xr:uid="{D3745C2F-3312-4014-97B2-B51992EB420A}"/>
    <cellStyle name="Normal" xfId="0" builtinId="0"/>
  </cellStyles>
  <dxfs count="0"/>
  <tableStyles count="1" defaultTableStyle="TableStyleMedium9" defaultPivotStyle="PivotStyleLight16">
    <tableStyle name="Invisible" pivot="0" table="0" count="0" xr9:uid="{009BA0C3-2622-4160-95E1-F1C0B936EE8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312420</xdr:colOff>
      <xdr:row>82</xdr:row>
      <xdr:rowOff>106680</xdr:rowOff>
    </xdr:from>
    <xdr:to>
      <xdr:col>10</xdr:col>
      <xdr:colOff>838200</xdr:colOff>
      <xdr:row>86</xdr:row>
      <xdr:rowOff>83820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2FA7A9B8-713F-41A2-A061-3D0A6A865523}"/>
            </a:ext>
          </a:extLst>
        </xdr:cNvPr>
        <xdr:cNvCxnSpPr/>
      </xdr:nvCxnSpPr>
      <xdr:spPr>
        <a:xfrm>
          <a:off x="312420" y="14117955"/>
          <a:ext cx="12927330" cy="624840"/>
        </a:xfrm>
        <a:prstGeom prst="line">
          <a:avLst/>
        </a:prstGeom>
        <a:ln w="19050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85725</xdr:colOff>
      <xdr:row>94</xdr:row>
      <xdr:rowOff>66675</xdr:rowOff>
    </xdr:from>
    <xdr:ext cx="184731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61ACF5E-1C38-0E16-7A8B-CEA5C1656292}"/>
            </a:ext>
          </a:extLst>
        </xdr:cNvPr>
        <xdr:cNvSpPr txBox="1"/>
      </xdr:nvSpPr>
      <xdr:spPr>
        <a:xfrm>
          <a:off x="8896350" y="1847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Y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2:F20"/>
  <sheetViews>
    <sheetView showGridLines="0" tabSelected="1" workbookViewId="0">
      <selection activeCell="B2" sqref="B2:E2"/>
    </sheetView>
  </sheetViews>
  <sheetFormatPr baseColWidth="10" defaultColWidth="11.44140625" defaultRowHeight="13.2" x14ac:dyDescent="0.25"/>
  <cols>
    <col min="2" max="2" width="3.6640625" style="22" customWidth="1"/>
    <col min="3" max="3" width="18.33203125" bestFit="1" customWidth="1"/>
    <col min="4" max="4" width="9.5546875" customWidth="1"/>
    <col min="5" max="5" width="24.44140625" customWidth="1"/>
  </cols>
  <sheetData>
    <row r="2" spans="2:5" ht="17.399999999999999" x14ac:dyDescent="0.3">
      <c r="B2" s="65" t="s">
        <v>26</v>
      </c>
      <c r="C2" s="65"/>
      <c r="D2" s="65"/>
      <c r="E2" s="65"/>
    </row>
    <row r="4" spans="2:5" ht="15.6" x14ac:dyDescent="0.3">
      <c r="B4" s="35" t="s">
        <v>20</v>
      </c>
      <c r="C4" s="36"/>
      <c r="D4" s="37" t="s">
        <v>37</v>
      </c>
    </row>
    <row r="5" spans="2:5" x14ac:dyDescent="0.25">
      <c r="B5" s="35" t="s">
        <v>21</v>
      </c>
      <c r="C5" s="36"/>
      <c r="D5" s="38">
        <v>46112</v>
      </c>
    </row>
    <row r="6" spans="2:5" x14ac:dyDescent="0.25">
      <c r="B6" s="35" t="s">
        <v>22</v>
      </c>
      <c r="C6" s="36"/>
      <c r="D6" s="8"/>
    </row>
    <row r="7" spans="2:5" x14ac:dyDescent="0.25">
      <c r="D7" s="8"/>
    </row>
    <row r="8" spans="2:5" x14ac:dyDescent="0.25">
      <c r="B8" s="22" t="s">
        <v>15</v>
      </c>
      <c r="C8" s="1" t="s">
        <v>32</v>
      </c>
    </row>
    <row r="9" spans="2:5" x14ac:dyDescent="0.25">
      <c r="B9" s="22" t="s">
        <v>16</v>
      </c>
      <c r="C9" s="1" t="s">
        <v>33</v>
      </c>
    </row>
    <row r="10" spans="2:5" x14ac:dyDescent="0.25">
      <c r="B10" s="22" t="s">
        <v>23</v>
      </c>
      <c r="C10" s="1" t="s">
        <v>34</v>
      </c>
    </row>
    <row r="11" spans="2:5" x14ac:dyDescent="0.25">
      <c r="C11" s="31" t="s">
        <v>48</v>
      </c>
    </row>
    <row r="18" spans="5:6" x14ac:dyDescent="0.25">
      <c r="E18" s="2"/>
      <c r="F18" s="2"/>
    </row>
    <row r="19" spans="5:6" x14ac:dyDescent="0.25">
      <c r="E19" s="57"/>
      <c r="F19" s="57"/>
    </row>
    <row r="20" spans="5:6" x14ac:dyDescent="0.25">
      <c r="E20" s="57"/>
      <c r="F20" s="57"/>
    </row>
  </sheetData>
  <mergeCells count="3">
    <mergeCell ref="B2:E2"/>
    <mergeCell ref="E19:F19"/>
    <mergeCell ref="E20:F20"/>
  </mergeCells>
  <phoneticPr fontId="2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Otras Deudas según Informe del Síndico" xr:uid="{00000000-0004-0000-0000-000002000000}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2C35B-E3D1-4658-9532-DCB6FCEB317A}">
  <sheetPr>
    <pageSetUpPr fitToPage="1"/>
  </sheetPr>
  <dimension ref="A1:V97"/>
  <sheetViews>
    <sheetView showGridLines="0" topLeftCell="A18" workbookViewId="0">
      <selection activeCell="A27" sqref="A27:A32"/>
    </sheetView>
  </sheetViews>
  <sheetFormatPr baseColWidth="10" defaultColWidth="9.109375" defaultRowHeight="13.2" x14ac:dyDescent="0.25"/>
  <cols>
    <col min="1" max="1" width="5.6640625" style="2" customWidth="1"/>
    <col min="2" max="2" width="35.5546875" style="15" bestFit="1" customWidth="1"/>
    <col min="3" max="3" width="21.88671875" style="2" bestFit="1" customWidth="1"/>
    <col min="4" max="4" width="12.6640625" style="2" customWidth="1"/>
    <col min="5" max="5" width="12.6640625" style="14" customWidth="1"/>
    <col min="6" max="6" width="14.6640625" style="21" bestFit="1" customWidth="1"/>
    <col min="7" max="7" width="15.88671875" style="2" bestFit="1" customWidth="1"/>
    <col min="8" max="8" width="13.6640625" style="2" customWidth="1"/>
    <col min="9" max="10" width="12.6640625" style="2" customWidth="1"/>
    <col min="11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4" t="str">
        <f>+Índice!D4</f>
        <v>INVERFIN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5">
      <c r="A4" s="2" t="str">
        <f>+Índice!B8&amp;Índice!C8</f>
        <v xml:space="preserve">1. Deudas Financieras 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5" t="s">
        <v>13</v>
      </c>
      <c r="B6" s="6"/>
      <c r="C6" s="7">
        <f>+Índice!D5</f>
        <v>46112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5" t="s">
        <v>14</v>
      </c>
      <c r="B7" s="6"/>
      <c r="C7" s="34">
        <v>6509.67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2" t="s">
        <v>27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58" t="s">
        <v>2</v>
      </c>
      <c r="B11" s="66" t="s">
        <v>3</v>
      </c>
      <c r="C11" s="60" t="s">
        <v>4</v>
      </c>
      <c r="D11" s="60" t="s">
        <v>24</v>
      </c>
      <c r="E11" s="60" t="s">
        <v>5</v>
      </c>
      <c r="F11" s="45" t="s">
        <v>6</v>
      </c>
      <c r="G11" s="62" t="s">
        <v>6</v>
      </c>
      <c r="H11" s="62"/>
      <c r="I11" s="60" t="s">
        <v>7</v>
      </c>
      <c r="J11" s="60" t="s">
        <v>19</v>
      </c>
    </row>
    <row r="12" spans="1:22" ht="15.75" customHeight="1" thickBot="1" x14ac:dyDescent="0.3">
      <c r="A12" s="59"/>
      <c r="B12" s="66"/>
      <c r="C12" s="61"/>
      <c r="D12" s="61"/>
      <c r="E12" s="61"/>
      <c r="F12" s="46" t="s">
        <v>8</v>
      </c>
      <c r="G12" s="47" t="s">
        <v>9</v>
      </c>
      <c r="H12" s="47" t="s">
        <v>10</v>
      </c>
      <c r="I12" s="61"/>
      <c r="J12" s="61"/>
    </row>
    <row r="13" spans="1:22" x14ac:dyDescent="0.25">
      <c r="A13" s="14">
        <v>1</v>
      </c>
      <c r="B13" s="15" t="s">
        <v>38</v>
      </c>
      <c r="C13" s="2" t="s">
        <v>43</v>
      </c>
      <c r="D13" s="25">
        <v>45833</v>
      </c>
      <c r="E13" s="26">
        <v>46463</v>
      </c>
      <c r="F13" s="16">
        <v>13250000001</v>
      </c>
      <c r="G13" s="16">
        <v>13250000001</v>
      </c>
      <c r="I13" s="2" t="s">
        <v>44</v>
      </c>
      <c r="J13" s="2" t="s">
        <v>42</v>
      </c>
    </row>
    <row r="14" spans="1:22" x14ac:dyDescent="0.25">
      <c r="A14" s="14">
        <v>2</v>
      </c>
      <c r="B14" s="15" t="s">
        <v>39</v>
      </c>
      <c r="C14" s="2" t="s">
        <v>43</v>
      </c>
      <c r="D14" s="25">
        <v>45225</v>
      </c>
      <c r="E14" s="26">
        <v>46472</v>
      </c>
      <c r="F14" s="16">
        <v>34361926933</v>
      </c>
      <c r="G14" s="16">
        <v>34361926933</v>
      </c>
      <c r="I14" s="2" t="s">
        <v>44</v>
      </c>
      <c r="J14" s="2" t="s">
        <v>42</v>
      </c>
    </row>
    <row r="15" spans="1:22" x14ac:dyDescent="0.25">
      <c r="A15" s="14">
        <v>3</v>
      </c>
      <c r="B15" s="15" t="s">
        <v>40</v>
      </c>
      <c r="C15" s="2" t="s">
        <v>43</v>
      </c>
      <c r="D15" s="25">
        <v>45320</v>
      </c>
      <c r="E15" s="26">
        <v>46474</v>
      </c>
      <c r="F15" s="16">
        <v>68683838416</v>
      </c>
      <c r="G15" s="16">
        <v>68683838416</v>
      </c>
      <c r="I15" s="2" t="s">
        <v>44</v>
      </c>
      <c r="J15" s="2" t="s">
        <v>42</v>
      </c>
    </row>
    <row r="16" spans="1:22" x14ac:dyDescent="0.25">
      <c r="A16" s="14">
        <v>4</v>
      </c>
      <c r="B16" s="15" t="s">
        <v>129</v>
      </c>
      <c r="C16" s="2" t="s">
        <v>43</v>
      </c>
      <c r="D16" s="25">
        <v>45461</v>
      </c>
      <c r="E16" s="26">
        <v>46468</v>
      </c>
      <c r="F16" s="16">
        <v>69138888884</v>
      </c>
      <c r="G16" s="16">
        <v>69138888884</v>
      </c>
      <c r="I16" s="2" t="s">
        <v>44</v>
      </c>
      <c r="J16" s="2" t="s">
        <v>42</v>
      </c>
    </row>
    <row r="17" spans="1:22" x14ac:dyDescent="0.25">
      <c r="A17" s="14">
        <v>5</v>
      </c>
      <c r="B17" s="15" t="s">
        <v>130</v>
      </c>
      <c r="C17" s="2" t="s">
        <v>43</v>
      </c>
      <c r="D17" s="25">
        <v>45575</v>
      </c>
      <c r="E17" s="26">
        <v>46475</v>
      </c>
      <c r="F17" s="16">
        <v>22523585074</v>
      </c>
      <c r="G17" s="16">
        <v>22523585074</v>
      </c>
      <c r="I17" s="2" t="s">
        <v>44</v>
      </c>
      <c r="J17" s="2" t="s">
        <v>42</v>
      </c>
    </row>
    <row r="18" spans="1:22" x14ac:dyDescent="0.25">
      <c r="A18" s="14">
        <v>6</v>
      </c>
      <c r="B18" s="15" t="s">
        <v>41</v>
      </c>
      <c r="C18" s="2" t="s">
        <v>43</v>
      </c>
      <c r="D18" s="25">
        <v>45875</v>
      </c>
      <c r="E18" s="26">
        <v>46475</v>
      </c>
      <c r="F18" s="16">
        <v>26666666664</v>
      </c>
      <c r="G18" s="16">
        <v>26666666664</v>
      </c>
      <c r="I18" s="2" t="s">
        <v>44</v>
      </c>
      <c r="J18" s="2" t="s">
        <v>42</v>
      </c>
    </row>
    <row r="19" spans="1:22" ht="13.8" thickBot="1" x14ac:dyDescent="0.3">
      <c r="A19" s="14">
        <v>7</v>
      </c>
      <c r="B19" s="15" t="s">
        <v>46</v>
      </c>
      <c r="C19" s="2" t="s">
        <v>47</v>
      </c>
      <c r="D19" s="25">
        <v>45870</v>
      </c>
      <c r="E19" s="26">
        <v>46285</v>
      </c>
      <c r="F19" s="16">
        <v>13410767503</v>
      </c>
      <c r="G19" s="27">
        <v>0</v>
      </c>
      <c r="H19" s="28">
        <f>F19/C7</f>
        <v>2060130.1606686667</v>
      </c>
      <c r="I19" s="2" t="s">
        <v>44</v>
      </c>
      <c r="J19" s="2" t="s">
        <v>42</v>
      </c>
    </row>
    <row r="20" spans="1:22" ht="13.8" thickBot="1" x14ac:dyDescent="0.3">
      <c r="E20" s="23" t="s">
        <v>18</v>
      </c>
      <c r="F20" s="24">
        <f>+SUM(F13:F19)</f>
        <v>248035673475</v>
      </c>
      <c r="G20" s="24">
        <f>+SUM(G13:G19)</f>
        <v>234624905972</v>
      </c>
      <c r="H20" s="29">
        <f>+SUM(H13:H19)</f>
        <v>2060130.1606686667</v>
      </c>
    </row>
    <row r="21" spans="1:22" customFormat="1" ht="13.8" thickTop="1" x14ac:dyDescent="0.25">
      <c r="A21" s="6"/>
      <c r="B21" s="10"/>
      <c r="C21" s="11"/>
      <c r="D21" s="11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x14ac:dyDescent="0.25">
      <c r="F22" s="16"/>
    </row>
    <row r="23" spans="1:22" ht="17.399999999999999" x14ac:dyDescent="0.3">
      <c r="A23" s="12" t="s">
        <v>28</v>
      </c>
      <c r="F23" s="16"/>
    </row>
    <row r="24" spans="1:22" x14ac:dyDescent="0.25">
      <c r="F24" s="16"/>
    </row>
    <row r="25" spans="1:22" ht="12.75" customHeight="1" x14ac:dyDescent="0.25">
      <c r="A25" s="58" t="s">
        <v>2</v>
      </c>
      <c r="B25" s="60" t="s">
        <v>3</v>
      </c>
      <c r="C25" s="60" t="s">
        <v>4</v>
      </c>
      <c r="D25" s="60" t="s">
        <v>24</v>
      </c>
      <c r="E25" s="60" t="s">
        <v>5</v>
      </c>
      <c r="F25" s="45" t="s">
        <v>6</v>
      </c>
      <c r="G25" s="62" t="s">
        <v>6</v>
      </c>
      <c r="H25" s="62"/>
      <c r="I25" s="60" t="s">
        <v>7</v>
      </c>
      <c r="J25" s="60" t="s">
        <v>19</v>
      </c>
    </row>
    <row r="26" spans="1:22" ht="13.8" thickBot="1" x14ac:dyDescent="0.3">
      <c r="A26" s="59"/>
      <c r="B26" s="61"/>
      <c r="C26" s="61"/>
      <c r="D26" s="61"/>
      <c r="E26" s="61"/>
      <c r="F26" s="46" t="s">
        <v>8</v>
      </c>
      <c r="G26" s="47" t="s">
        <v>9</v>
      </c>
      <c r="H26" s="47" t="s">
        <v>10</v>
      </c>
      <c r="I26" s="61"/>
      <c r="J26" s="61"/>
    </row>
    <row r="27" spans="1:22" x14ac:dyDescent="0.25">
      <c r="A27" s="14">
        <v>1</v>
      </c>
      <c r="B27" s="15" t="s">
        <v>38</v>
      </c>
      <c r="C27" s="2" t="s">
        <v>43</v>
      </c>
      <c r="D27" s="25">
        <v>45833</v>
      </c>
      <c r="E27" s="26">
        <v>46643</v>
      </c>
      <c r="F27" s="16">
        <v>29749999999</v>
      </c>
      <c r="G27" s="16">
        <v>29749999999</v>
      </c>
      <c r="I27" s="2" t="s">
        <v>45</v>
      </c>
      <c r="J27" s="2" t="s">
        <v>42</v>
      </c>
    </row>
    <row r="28" spans="1:22" x14ac:dyDescent="0.25">
      <c r="A28" s="14">
        <v>2</v>
      </c>
      <c r="B28" s="15" t="s">
        <v>39</v>
      </c>
      <c r="C28" s="2" t="s">
        <v>43</v>
      </c>
      <c r="D28" s="25">
        <v>45225</v>
      </c>
      <c r="E28" s="26">
        <v>47501</v>
      </c>
      <c r="F28" s="16">
        <v>69474336650</v>
      </c>
      <c r="G28" s="16">
        <v>69474336650</v>
      </c>
      <c r="I28" s="2" t="s">
        <v>45</v>
      </c>
      <c r="J28" s="2" t="s">
        <v>42</v>
      </c>
    </row>
    <row r="29" spans="1:22" x14ac:dyDescent="0.25">
      <c r="A29" s="14">
        <v>3</v>
      </c>
      <c r="B29" s="15" t="s">
        <v>40</v>
      </c>
      <c r="C29" s="2" t="s">
        <v>43</v>
      </c>
      <c r="D29" s="25">
        <v>45320</v>
      </c>
      <c r="E29" s="26">
        <v>47044</v>
      </c>
      <c r="F29" s="16">
        <v>75164585789</v>
      </c>
      <c r="G29" s="16">
        <v>75164585789</v>
      </c>
      <c r="I29" s="2" t="s">
        <v>45</v>
      </c>
      <c r="J29" s="2" t="s">
        <v>42</v>
      </c>
    </row>
    <row r="30" spans="1:22" x14ac:dyDescent="0.25">
      <c r="A30" s="14">
        <v>4</v>
      </c>
      <c r="B30" s="15" t="s">
        <v>129</v>
      </c>
      <c r="C30" s="2" t="s">
        <v>43</v>
      </c>
      <c r="D30" s="25">
        <v>45461</v>
      </c>
      <c r="E30" s="26">
        <v>47530</v>
      </c>
      <c r="F30" s="16">
        <v>117944444456</v>
      </c>
      <c r="G30" s="16">
        <v>117944444456</v>
      </c>
      <c r="I30" s="2" t="s">
        <v>45</v>
      </c>
      <c r="J30" s="2" t="s">
        <v>42</v>
      </c>
    </row>
    <row r="31" spans="1:22" x14ac:dyDescent="0.25">
      <c r="A31" s="14">
        <v>5</v>
      </c>
      <c r="B31" s="15" t="s">
        <v>130</v>
      </c>
      <c r="C31" s="2" t="s">
        <v>43</v>
      </c>
      <c r="D31" s="25">
        <v>45575</v>
      </c>
      <c r="E31" s="26">
        <v>46655</v>
      </c>
      <c r="F31" s="16">
        <v>10980406259</v>
      </c>
      <c r="G31" s="16">
        <v>10980406259</v>
      </c>
      <c r="H31" s="28"/>
      <c r="I31" s="2" t="s">
        <v>45</v>
      </c>
      <c r="J31" s="2" t="s">
        <v>42</v>
      </c>
    </row>
    <row r="32" spans="1:22" ht="13.8" thickBot="1" x14ac:dyDescent="0.3">
      <c r="A32" s="14">
        <v>6</v>
      </c>
      <c r="B32" s="15" t="s">
        <v>41</v>
      </c>
      <c r="C32" s="2" t="s">
        <v>43</v>
      </c>
      <c r="D32" s="25">
        <v>45875</v>
      </c>
      <c r="E32" s="26">
        <v>46595</v>
      </c>
      <c r="F32" s="16">
        <v>13333333336</v>
      </c>
      <c r="G32" s="16">
        <v>13333333336</v>
      </c>
      <c r="I32" s="2" t="s">
        <v>45</v>
      </c>
      <c r="J32" s="2" t="s">
        <v>42</v>
      </c>
    </row>
    <row r="33" spans="2:12" ht="13.8" thickBot="1" x14ac:dyDescent="0.3">
      <c r="E33" s="23" t="s">
        <v>18</v>
      </c>
      <c r="F33" s="24">
        <f>+SUM(F27:F32)</f>
        <v>316647106489</v>
      </c>
      <c r="G33" s="24">
        <f>+SUM(G27:G32)</f>
        <v>316647106489</v>
      </c>
      <c r="H33" s="29">
        <f>+SUM(H27:H32)</f>
        <v>0</v>
      </c>
    </row>
    <row r="34" spans="2:12" ht="13.8" thickTop="1" x14ac:dyDescent="0.25">
      <c r="F34" s="16"/>
    </row>
    <row r="35" spans="2:12" x14ac:dyDescent="0.25">
      <c r="B35" s="31" t="str">
        <f>+Índice!C11</f>
        <v>LA EMPRESA INVERFIN S.A.E.C.A. NO CUENTA CON DEUDAS PREFERENTES O PRIVILEGIADAS, GARANTIAS HIPOTECARIAS A FAVOR DE TERCEROS</v>
      </c>
      <c r="F35" s="16"/>
    </row>
    <row r="36" spans="2:12" x14ac:dyDescent="0.25">
      <c r="F36" s="16"/>
    </row>
    <row r="37" spans="2:12" x14ac:dyDescent="0.25">
      <c r="F37" s="16"/>
    </row>
    <row r="38" spans="2:12" x14ac:dyDescent="0.25">
      <c r="F38" s="16"/>
    </row>
    <row r="39" spans="2:12" x14ac:dyDescent="0.25">
      <c r="F39" s="16"/>
    </row>
    <row r="40" spans="2:12" x14ac:dyDescent="0.25">
      <c r="F40" s="16"/>
    </row>
    <row r="41" spans="2:12" ht="25.5" customHeight="1" x14ac:dyDescent="0.25">
      <c r="F41" s="16"/>
      <c r="H41" s="32"/>
      <c r="I41" s="64"/>
      <c r="J41" s="64"/>
      <c r="K41" s="57"/>
      <c r="L41" s="57"/>
    </row>
    <row r="42" spans="2:12" x14ac:dyDescent="0.25">
      <c r="F42" s="16"/>
      <c r="H42" s="32"/>
      <c r="I42" s="63"/>
      <c r="J42" s="63"/>
      <c r="K42" s="57"/>
      <c r="L42" s="57"/>
    </row>
    <row r="43" spans="2:12" x14ac:dyDescent="0.25">
      <c r="F43" s="16"/>
    </row>
    <row r="44" spans="2:12" x14ac:dyDescent="0.25">
      <c r="F44" s="16"/>
    </row>
    <row r="45" spans="2:12" x14ac:dyDescent="0.25">
      <c r="F45" s="16"/>
    </row>
    <row r="46" spans="2:12" x14ac:dyDescent="0.25">
      <c r="F46" s="16"/>
    </row>
    <row r="47" spans="2:12" x14ac:dyDescent="0.25">
      <c r="F47" s="16"/>
      <c r="G47" s="42"/>
    </row>
    <row r="48" spans="2:12" x14ac:dyDescent="0.25">
      <c r="F48" s="16"/>
      <c r="G48" s="42"/>
    </row>
    <row r="49" spans="6:7" x14ac:dyDescent="0.25">
      <c r="F49" s="16"/>
      <c r="G49" s="42"/>
    </row>
    <row r="50" spans="6:7" x14ac:dyDescent="0.25">
      <c r="F50" s="16"/>
    </row>
    <row r="51" spans="6:7" x14ac:dyDescent="0.25">
      <c r="F51" s="16"/>
    </row>
    <row r="52" spans="6:7" x14ac:dyDescent="0.25">
      <c r="F52" s="16"/>
    </row>
    <row r="53" spans="6:7" x14ac:dyDescent="0.25">
      <c r="F53" s="16"/>
    </row>
    <row r="54" spans="6:7" x14ac:dyDescent="0.25">
      <c r="F54" s="16"/>
    </row>
    <row r="55" spans="6:7" x14ac:dyDescent="0.25">
      <c r="F55" s="16"/>
    </row>
    <row r="56" spans="6:7" x14ac:dyDescent="0.25">
      <c r="F56" s="16"/>
    </row>
    <row r="57" spans="6:7" x14ac:dyDescent="0.25">
      <c r="F57" s="16"/>
    </row>
    <row r="58" spans="6:7" x14ac:dyDescent="0.25">
      <c r="F58" s="16"/>
    </row>
    <row r="59" spans="6:7" x14ac:dyDescent="0.25">
      <c r="F59" s="16"/>
    </row>
    <row r="60" spans="6:7" x14ac:dyDescent="0.25">
      <c r="F60" s="16"/>
    </row>
    <row r="61" spans="6:7" x14ac:dyDescent="0.25">
      <c r="F61" s="16"/>
    </row>
    <row r="62" spans="6:7" x14ac:dyDescent="0.25">
      <c r="F62" s="16"/>
    </row>
    <row r="63" spans="6:7" x14ac:dyDescent="0.25">
      <c r="F63" s="16"/>
    </row>
    <row r="64" spans="6:7" x14ac:dyDescent="0.25">
      <c r="F64" s="16"/>
    </row>
    <row r="65" spans="6:6" x14ac:dyDescent="0.25">
      <c r="F65" s="16"/>
    </row>
    <row r="66" spans="6:6" x14ac:dyDescent="0.25">
      <c r="F66" s="16"/>
    </row>
    <row r="67" spans="6:6" x14ac:dyDescent="0.25">
      <c r="F67" s="16"/>
    </row>
    <row r="68" spans="6:6" x14ac:dyDescent="0.25">
      <c r="F68" s="16"/>
    </row>
    <row r="69" spans="6:6" x14ac:dyDescent="0.25">
      <c r="F69" s="16"/>
    </row>
    <row r="70" spans="6:6" x14ac:dyDescent="0.25">
      <c r="F70" s="16"/>
    </row>
    <row r="71" spans="6:6" x14ac:dyDescent="0.25">
      <c r="F71" s="16"/>
    </row>
    <row r="72" spans="6:6" x14ac:dyDescent="0.25">
      <c r="F72" s="16"/>
    </row>
    <row r="73" spans="6:6" x14ac:dyDescent="0.25">
      <c r="F73" s="16"/>
    </row>
    <row r="74" spans="6:6" x14ac:dyDescent="0.25">
      <c r="F74" s="16"/>
    </row>
    <row r="75" spans="6:6" x14ac:dyDescent="0.25">
      <c r="F75" s="16"/>
    </row>
    <row r="76" spans="6:6" x14ac:dyDescent="0.25">
      <c r="F76" s="16"/>
    </row>
    <row r="77" spans="6:6" x14ac:dyDescent="0.25">
      <c r="F77" s="16"/>
    </row>
    <row r="78" spans="6:6" x14ac:dyDescent="0.25">
      <c r="F78" s="16"/>
    </row>
    <row r="79" spans="6:6" x14ac:dyDescent="0.25">
      <c r="F79" s="16"/>
    </row>
    <row r="80" spans="6:6" x14ac:dyDescent="0.25">
      <c r="F80" s="16"/>
    </row>
    <row r="81" spans="6:6" x14ac:dyDescent="0.25">
      <c r="F81" s="16"/>
    </row>
    <row r="82" spans="6:6" x14ac:dyDescent="0.25">
      <c r="F82" s="16"/>
    </row>
    <row r="83" spans="6:6" x14ac:dyDescent="0.25">
      <c r="F83" s="16"/>
    </row>
    <row r="84" spans="6:6" x14ac:dyDescent="0.25">
      <c r="F84" s="16"/>
    </row>
    <row r="85" spans="6:6" x14ac:dyDescent="0.25">
      <c r="F85" s="16"/>
    </row>
    <row r="86" spans="6:6" x14ac:dyDescent="0.25">
      <c r="F86" s="16"/>
    </row>
    <row r="87" spans="6:6" x14ac:dyDescent="0.25">
      <c r="F87" s="16"/>
    </row>
    <row r="88" spans="6:6" x14ac:dyDescent="0.25">
      <c r="F88" s="16"/>
    </row>
    <row r="89" spans="6:6" x14ac:dyDescent="0.25">
      <c r="F89" s="16"/>
    </row>
    <row r="90" spans="6:6" x14ac:dyDescent="0.25">
      <c r="F90" s="16"/>
    </row>
    <row r="91" spans="6:6" x14ac:dyDescent="0.25">
      <c r="F91" s="16"/>
    </row>
    <row r="92" spans="6:6" x14ac:dyDescent="0.25">
      <c r="F92" s="16"/>
    </row>
    <row r="93" spans="6:6" x14ac:dyDescent="0.25">
      <c r="F93" s="16"/>
    </row>
    <row r="94" spans="6:6" x14ac:dyDescent="0.25">
      <c r="F94" s="16"/>
    </row>
    <row r="95" spans="6:6" x14ac:dyDescent="0.25">
      <c r="F95" s="16"/>
    </row>
    <row r="96" spans="6:6" x14ac:dyDescent="0.25">
      <c r="F96" s="16"/>
    </row>
    <row r="97" spans="6:6" x14ac:dyDescent="0.25">
      <c r="F97" s="16"/>
    </row>
  </sheetData>
  <mergeCells count="20">
    <mergeCell ref="G25:H25"/>
    <mergeCell ref="I25:I26"/>
    <mergeCell ref="J25:J26"/>
    <mergeCell ref="A11:A12"/>
    <mergeCell ref="B11:B12"/>
    <mergeCell ref="C11:C12"/>
    <mergeCell ref="D11:D12"/>
    <mergeCell ref="E11:E12"/>
    <mergeCell ref="G11:H11"/>
    <mergeCell ref="A25:A26"/>
    <mergeCell ref="B25:B26"/>
    <mergeCell ref="C25:C26"/>
    <mergeCell ref="D25:D26"/>
    <mergeCell ref="E25:E26"/>
    <mergeCell ref="I41:J41"/>
    <mergeCell ref="K41:L41"/>
    <mergeCell ref="I42:J42"/>
    <mergeCell ref="K42:L42"/>
    <mergeCell ref="I11:I12"/>
    <mergeCell ref="J11:J12"/>
  </mergeCells>
  <hyperlinks>
    <hyperlink ref="A1" location="Índice!A1" display="Regresar al Índice" xr:uid="{6BBEE267-1A91-4F07-8966-BA5E840FCD3F}"/>
  </hyperlinks>
  <pageMargins left="0.75" right="0.75" top="1" bottom="1" header="0" footer="0"/>
  <pageSetup paperSize="9" scale="62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49764-C9E4-4E2B-BE6F-D342C241F0DC}">
  <dimension ref="A1:W151"/>
  <sheetViews>
    <sheetView showGridLines="0" topLeftCell="A65" zoomScale="85" zoomScaleNormal="85" workbookViewId="0">
      <selection activeCell="F74" sqref="F74"/>
    </sheetView>
  </sheetViews>
  <sheetFormatPr baseColWidth="10" defaultColWidth="9.109375" defaultRowHeight="13.2" x14ac:dyDescent="0.25"/>
  <cols>
    <col min="1" max="1" width="5.6640625" style="2" customWidth="1"/>
    <col min="2" max="2" width="59.33203125" style="15" customWidth="1"/>
    <col min="3" max="3" width="27" style="15" bestFit="1" customWidth="1"/>
    <col min="4" max="4" width="12.6640625" style="2" customWidth="1"/>
    <col min="5" max="5" width="12.6640625" style="14" customWidth="1"/>
    <col min="6" max="6" width="15" style="21" bestFit="1" customWidth="1"/>
    <col min="7" max="9" width="13.6640625" style="2" customWidth="1"/>
    <col min="10" max="11" width="12.6640625" style="2" customWidth="1"/>
    <col min="12" max="16384" width="9.109375" style="2"/>
  </cols>
  <sheetData>
    <row r="1" spans="1:23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customFormat="1" x14ac:dyDescent="0.25"/>
    <row r="3" spans="1:23" customFormat="1" ht="17.399999999999999" x14ac:dyDescent="0.3">
      <c r="A3" s="4" t="s">
        <v>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x14ac:dyDescent="0.25">
      <c r="A4" s="2" t="s">
        <v>114</v>
      </c>
      <c r="B4" s="2"/>
      <c r="C4" s="2"/>
      <c r="E4" s="2"/>
      <c r="F4" s="2"/>
    </row>
    <row r="5" spans="1:23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customFormat="1" x14ac:dyDescent="0.25">
      <c r="A6" s="5" t="s">
        <v>13</v>
      </c>
      <c r="B6" s="6"/>
      <c r="C6" s="7">
        <f>Índice!D5</f>
        <v>46112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customFormat="1" x14ac:dyDescent="0.25">
      <c r="A7" s="5" t="s">
        <v>29</v>
      </c>
      <c r="B7" s="6"/>
      <c r="C7" s="34">
        <f>'1.1'!C7</f>
        <v>6509.67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customFormat="1" x14ac:dyDescent="0.25">
      <c r="A8" s="5" t="s">
        <v>30</v>
      </c>
      <c r="B8" s="10"/>
      <c r="C8" s="8" t="s">
        <v>49</v>
      </c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customFormat="1" ht="17.399999999999999" x14ac:dyDescent="0.3">
      <c r="A9" s="12" t="s">
        <v>35</v>
      </c>
      <c r="B9" s="10"/>
      <c r="C9" s="10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customFormat="1" x14ac:dyDescent="0.25">
      <c r="A10" s="6"/>
      <c r="B10" s="10"/>
      <c r="C10" s="10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12.75" customHeight="1" x14ac:dyDescent="0.25">
      <c r="A11" s="58" t="s">
        <v>2</v>
      </c>
      <c r="B11" s="60" t="s">
        <v>11</v>
      </c>
      <c r="C11" s="60" t="s">
        <v>4</v>
      </c>
      <c r="D11" s="60" t="s">
        <v>25</v>
      </c>
      <c r="E11" s="60" t="s">
        <v>5</v>
      </c>
      <c r="F11" s="45" t="s">
        <v>6</v>
      </c>
      <c r="G11" s="62" t="s">
        <v>6</v>
      </c>
      <c r="H11" s="62"/>
      <c r="I11" s="62"/>
      <c r="J11" s="60" t="s">
        <v>7</v>
      </c>
      <c r="K11" s="60" t="s">
        <v>19</v>
      </c>
    </row>
    <row r="12" spans="1:23" ht="13.5" customHeight="1" thickBot="1" x14ac:dyDescent="0.3">
      <c r="A12" s="59"/>
      <c r="B12" s="61"/>
      <c r="C12" s="61"/>
      <c r="D12" s="61"/>
      <c r="E12" s="61"/>
      <c r="F12" s="46" t="s">
        <v>8</v>
      </c>
      <c r="G12" s="47" t="s">
        <v>9</v>
      </c>
      <c r="H12" s="47" t="s">
        <v>10</v>
      </c>
      <c r="I12" s="47" t="s">
        <v>31</v>
      </c>
      <c r="J12" s="61"/>
      <c r="K12" s="61"/>
    </row>
    <row r="13" spans="1:23" x14ac:dyDescent="0.25">
      <c r="A13" s="14">
        <v>1</v>
      </c>
      <c r="B13" s="48" t="s">
        <v>50</v>
      </c>
      <c r="C13" s="14" t="s">
        <v>113</v>
      </c>
      <c r="D13" s="25">
        <v>46081</v>
      </c>
      <c r="E13" s="26">
        <v>46112</v>
      </c>
      <c r="F13" s="16">
        <v>71161000</v>
      </c>
      <c r="G13" s="16">
        <v>71161000</v>
      </c>
      <c r="H13" s="49">
        <v>0</v>
      </c>
      <c r="I13" s="16">
        <v>0</v>
      </c>
      <c r="J13" s="2" t="s">
        <v>51</v>
      </c>
      <c r="K13" s="2" t="s">
        <v>42</v>
      </c>
    </row>
    <row r="14" spans="1:23" x14ac:dyDescent="0.25">
      <c r="A14" s="14">
        <v>2</v>
      </c>
      <c r="B14" s="50" t="s">
        <v>116</v>
      </c>
      <c r="C14" s="14" t="s">
        <v>113</v>
      </c>
      <c r="D14" s="25">
        <v>46081</v>
      </c>
      <c r="E14" s="26">
        <v>46112</v>
      </c>
      <c r="F14" s="16">
        <v>590021</v>
      </c>
      <c r="G14" s="16">
        <v>590021</v>
      </c>
      <c r="H14" s="49">
        <v>0</v>
      </c>
      <c r="I14" s="16">
        <v>0</v>
      </c>
      <c r="J14" s="2" t="s">
        <v>51</v>
      </c>
      <c r="K14" s="2" t="s">
        <v>42</v>
      </c>
    </row>
    <row r="15" spans="1:23" x14ac:dyDescent="0.25">
      <c r="A15" s="14">
        <v>3</v>
      </c>
      <c r="B15" s="50" t="s">
        <v>52</v>
      </c>
      <c r="C15" s="14" t="s">
        <v>113</v>
      </c>
      <c r="D15" s="25">
        <v>46081</v>
      </c>
      <c r="E15" s="26">
        <v>46112</v>
      </c>
      <c r="F15" s="16">
        <v>74703301</v>
      </c>
      <c r="G15" s="16">
        <v>74703301</v>
      </c>
      <c r="H15" s="49">
        <v>0</v>
      </c>
      <c r="I15" s="16">
        <v>0</v>
      </c>
      <c r="J15" s="2" t="s">
        <v>51</v>
      </c>
      <c r="K15" s="2" t="s">
        <v>42</v>
      </c>
    </row>
    <row r="16" spans="1:23" x14ac:dyDescent="0.25">
      <c r="A16" s="14">
        <v>4</v>
      </c>
      <c r="B16" s="50" t="s">
        <v>53</v>
      </c>
      <c r="C16" s="14" t="s">
        <v>113</v>
      </c>
      <c r="D16" s="25">
        <v>46081</v>
      </c>
      <c r="E16" s="26">
        <v>46112</v>
      </c>
      <c r="F16" s="16">
        <v>858906000</v>
      </c>
      <c r="G16" s="16">
        <v>858906000</v>
      </c>
      <c r="H16" s="49">
        <v>0</v>
      </c>
      <c r="I16" s="16">
        <v>0</v>
      </c>
      <c r="J16" s="2" t="s">
        <v>51</v>
      </c>
      <c r="K16" s="2" t="s">
        <v>42</v>
      </c>
    </row>
    <row r="17" spans="1:12" x14ac:dyDescent="0.25">
      <c r="A17" s="14">
        <v>5</v>
      </c>
      <c r="B17" s="50" t="s">
        <v>54</v>
      </c>
      <c r="C17" s="14" t="s">
        <v>113</v>
      </c>
      <c r="D17" s="25">
        <v>46081</v>
      </c>
      <c r="E17" s="26">
        <v>46112</v>
      </c>
      <c r="F17" s="16">
        <v>245274375</v>
      </c>
      <c r="G17" s="16">
        <v>245274375</v>
      </c>
      <c r="H17" s="49">
        <v>0</v>
      </c>
      <c r="I17" s="16">
        <v>0</v>
      </c>
      <c r="J17" s="2" t="s">
        <v>51</v>
      </c>
      <c r="K17" s="2" t="s">
        <v>42</v>
      </c>
    </row>
    <row r="18" spans="1:12" x14ac:dyDescent="0.25">
      <c r="A18" s="14">
        <v>6</v>
      </c>
      <c r="B18" s="50" t="s">
        <v>55</v>
      </c>
      <c r="C18" s="14" t="s">
        <v>113</v>
      </c>
      <c r="D18" s="25">
        <v>46081</v>
      </c>
      <c r="E18" s="26">
        <v>46112</v>
      </c>
      <c r="F18" s="16">
        <v>126360500</v>
      </c>
      <c r="G18" s="16">
        <v>126360500</v>
      </c>
      <c r="H18" s="49">
        <v>0</v>
      </c>
      <c r="I18" s="16">
        <v>0</v>
      </c>
      <c r="J18" s="2" t="s">
        <v>51</v>
      </c>
      <c r="K18" s="2" t="s">
        <v>42</v>
      </c>
    </row>
    <row r="19" spans="1:12" x14ac:dyDescent="0.25">
      <c r="A19" s="14">
        <v>7</v>
      </c>
      <c r="B19" s="50" t="s">
        <v>56</v>
      </c>
      <c r="C19" s="14" t="s">
        <v>113</v>
      </c>
      <c r="D19" s="25">
        <v>46081</v>
      </c>
      <c r="E19" s="26">
        <v>46112</v>
      </c>
      <c r="F19" s="16">
        <v>2262142553</v>
      </c>
      <c r="G19" s="16">
        <v>2262142553</v>
      </c>
      <c r="H19" s="49">
        <v>0</v>
      </c>
      <c r="I19" s="16">
        <v>0</v>
      </c>
      <c r="J19" s="2" t="s">
        <v>51</v>
      </c>
      <c r="K19" s="2" t="s">
        <v>42</v>
      </c>
    </row>
    <row r="20" spans="1:12" x14ac:dyDescent="0.25">
      <c r="A20" s="14">
        <v>8</v>
      </c>
      <c r="B20" s="50" t="s">
        <v>57</v>
      </c>
      <c r="C20" s="14" t="s">
        <v>113</v>
      </c>
      <c r="D20" s="25">
        <v>46081</v>
      </c>
      <c r="E20" s="26">
        <v>46112</v>
      </c>
      <c r="F20" s="16">
        <v>33575680</v>
      </c>
      <c r="G20" s="16">
        <v>33575680</v>
      </c>
      <c r="H20" s="49">
        <v>0</v>
      </c>
      <c r="I20" s="16">
        <v>0</v>
      </c>
      <c r="J20" s="2" t="s">
        <v>51</v>
      </c>
      <c r="K20" s="2" t="s">
        <v>42</v>
      </c>
    </row>
    <row r="21" spans="1:12" x14ac:dyDescent="0.25">
      <c r="A21" s="14">
        <v>9</v>
      </c>
      <c r="B21" s="50" t="s">
        <v>58</v>
      </c>
      <c r="C21" s="14" t="s">
        <v>113</v>
      </c>
      <c r="D21" s="25">
        <v>46081</v>
      </c>
      <c r="E21" s="26">
        <v>46112</v>
      </c>
      <c r="F21" s="16">
        <v>26246426</v>
      </c>
      <c r="G21" s="16">
        <v>26246426</v>
      </c>
      <c r="H21" s="49">
        <v>0</v>
      </c>
      <c r="I21" s="16">
        <v>0</v>
      </c>
      <c r="J21" s="2" t="s">
        <v>51</v>
      </c>
      <c r="K21" s="2" t="s">
        <v>42</v>
      </c>
    </row>
    <row r="22" spans="1:12" x14ac:dyDescent="0.25">
      <c r="A22" s="14">
        <v>10</v>
      </c>
      <c r="B22" s="50" t="s">
        <v>59</v>
      </c>
      <c r="C22" s="14" t="s">
        <v>113</v>
      </c>
      <c r="D22" s="25">
        <v>46081</v>
      </c>
      <c r="E22" s="26">
        <v>46112</v>
      </c>
      <c r="F22" s="16">
        <v>33871065</v>
      </c>
      <c r="G22" s="16">
        <v>33871065</v>
      </c>
      <c r="H22" s="49">
        <v>0</v>
      </c>
      <c r="I22" s="16">
        <v>0</v>
      </c>
      <c r="J22" s="2" t="s">
        <v>51</v>
      </c>
      <c r="K22" s="2" t="s">
        <v>42</v>
      </c>
      <c r="L22" s="42"/>
    </row>
    <row r="23" spans="1:12" x14ac:dyDescent="0.25">
      <c r="A23" s="14">
        <v>11</v>
      </c>
      <c r="B23" s="15" t="s">
        <v>107</v>
      </c>
      <c r="C23" s="14" t="s">
        <v>113</v>
      </c>
      <c r="D23" s="25">
        <v>46081</v>
      </c>
      <c r="E23" s="26">
        <v>46112</v>
      </c>
      <c r="F23" s="16">
        <v>45537000</v>
      </c>
      <c r="G23" s="16">
        <v>45537000</v>
      </c>
      <c r="H23" s="49">
        <v>0</v>
      </c>
      <c r="I23" s="16">
        <v>0</v>
      </c>
      <c r="J23" s="2" t="s">
        <v>51</v>
      </c>
      <c r="K23" s="2" t="s">
        <v>42</v>
      </c>
    </row>
    <row r="24" spans="1:12" x14ac:dyDescent="0.25">
      <c r="A24" s="14">
        <v>12</v>
      </c>
      <c r="B24" s="15" t="s">
        <v>131</v>
      </c>
      <c r="C24" s="14" t="s">
        <v>113</v>
      </c>
      <c r="D24" s="25">
        <v>46081</v>
      </c>
      <c r="E24" s="26">
        <v>46112</v>
      </c>
      <c r="F24" s="16">
        <v>119400000</v>
      </c>
      <c r="G24" s="16">
        <v>119400000</v>
      </c>
      <c r="H24" s="49">
        <v>0</v>
      </c>
      <c r="I24" s="16">
        <v>0</v>
      </c>
      <c r="J24" s="2" t="s">
        <v>51</v>
      </c>
      <c r="K24" s="2" t="s">
        <v>42</v>
      </c>
    </row>
    <row r="25" spans="1:12" x14ac:dyDescent="0.25">
      <c r="A25" s="14">
        <v>13</v>
      </c>
      <c r="B25" s="15" t="s">
        <v>60</v>
      </c>
      <c r="C25" s="14" t="s">
        <v>113</v>
      </c>
      <c r="D25" s="25">
        <v>46081</v>
      </c>
      <c r="E25" s="26">
        <v>46112</v>
      </c>
      <c r="F25" s="16">
        <v>21142800</v>
      </c>
      <c r="G25" s="16">
        <v>21142800</v>
      </c>
      <c r="H25" s="49">
        <v>0</v>
      </c>
      <c r="I25" s="16">
        <v>0</v>
      </c>
      <c r="J25" s="2" t="s">
        <v>51</v>
      </c>
      <c r="K25" s="2" t="s">
        <v>42</v>
      </c>
    </row>
    <row r="26" spans="1:12" x14ac:dyDescent="0.25">
      <c r="A26" s="14">
        <v>14</v>
      </c>
      <c r="B26" s="15" t="s">
        <v>108</v>
      </c>
      <c r="C26" s="14" t="s">
        <v>113</v>
      </c>
      <c r="D26" s="25">
        <v>46081</v>
      </c>
      <c r="E26" s="26">
        <v>46112</v>
      </c>
      <c r="F26" s="16">
        <v>62360000</v>
      </c>
      <c r="G26" s="16">
        <v>62360000</v>
      </c>
      <c r="H26" s="49">
        <v>0</v>
      </c>
      <c r="I26" s="16">
        <v>0</v>
      </c>
      <c r="J26" s="2" t="s">
        <v>51</v>
      </c>
      <c r="K26" s="2" t="s">
        <v>42</v>
      </c>
    </row>
    <row r="27" spans="1:12" x14ac:dyDescent="0.25">
      <c r="A27" s="14">
        <v>15</v>
      </c>
      <c r="B27" s="15" t="s">
        <v>61</v>
      </c>
      <c r="C27" s="14" t="s">
        <v>113</v>
      </c>
      <c r="D27" s="25">
        <v>46081</v>
      </c>
      <c r="E27" s="26">
        <v>46112</v>
      </c>
      <c r="F27" s="16">
        <v>181163400</v>
      </c>
      <c r="G27" s="16">
        <v>181163400</v>
      </c>
      <c r="H27" s="49">
        <v>0</v>
      </c>
      <c r="I27" s="16">
        <v>0</v>
      </c>
      <c r="J27" s="2" t="s">
        <v>51</v>
      </c>
      <c r="K27" s="2" t="s">
        <v>42</v>
      </c>
    </row>
    <row r="28" spans="1:12" x14ac:dyDescent="0.25">
      <c r="A28" s="14">
        <v>16</v>
      </c>
      <c r="B28" s="15" t="s">
        <v>132</v>
      </c>
      <c r="C28" s="14" t="s">
        <v>113</v>
      </c>
      <c r="D28" s="25">
        <v>46081</v>
      </c>
      <c r="E28" s="26">
        <v>46112</v>
      </c>
      <c r="F28" s="16">
        <v>41950000</v>
      </c>
      <c r="G28" s="16">
        <v>41950000</v>
      </c>
      <c r="H28" s="49">
        <v>0</v>
      </c>
      <c r="I28" s="16">
        <v>0</v>
      </c>
      <c r="J28" s="2" t="s">
        <v>51</v>
      </c>
      <c r="K28" s="2" t="s">
        <v>42</v>
      </c>
    </row>
    <row r="29" spans="1:12" x14ac:dyDescent="0.25">
      <c r="A29" s="14">
        <v>17</v>
      </c>
      <c r="B29" s="15" t="s">
        <v>133</v>
      </c>
      <c r="C29" s="14" t="s">
        <v>113</v>
      </c>
      <c r="D29" s="25">
        <v>46081</v>
      </c>
      <c r="E29" s="26">
        <v>46112</v>
      </c>
      <c r="F29" s="16">
        <v>49950000</v>
      </c>
      <c r="G29" s="16">
        <v>49950000</v>
      </c>
      <c r="H29" s="49">
        <v>0</v>
      </c>
      <c r="I29" s="16">
        <v>0</v>
      </c>
      <c r="J29" s="2" t="s">
        <v>51</v>
      </c>
      <c r="K29" s="2" t="s">
        <v>42</v>
      </c>
    </row>
    <row r="30" spans="1:12" x14ac:dyDescent="0.25">
      <c r="A30" s="14">
        <v>18</v>
      </c>
      <c r="B30" s="15" t="s">
        <v>62</v>
      </c>
      <c r="C30" s="14" t="s">
        <v>113</v>
      </c>
      <c r="D30" s="25">
        <v>46081</v>
      </c>
      <c r="E30" s="26">
        <v>46112</v>
      </c>
      <c r="F30" s="16">
        <v>648373000</v>
      </c>
      <c r="G30" s="16">
        <v>648373000</v>
      </c>
      <c r="H30" s="49">
        <v>0</v>
      </c>
      <c r="I30" s="16">
        <v>0</v>
      </c>
      <c r="J30" s="2" t="s">
        <v>51</v>
      </c>
      <c r="K30" s="2" t="s">
        <v>42</v>
      </c>
    </row>
    <row r="31" spans="1:12" x14ac:dyDescent="0.25">
      <c r="A31" s="14">
        <v>19</v>
      </c>
      <c r="B31" s="15" t="s">
        <v>134</v>
      </c>
      <c r="C31" s="14" t="s">
        <v>113</v>
      </c>
      <c r="D31" s="25">
        <v>46081</v>
      </c>
      <c r="E31" s="26">
        <v>46112</v>
      </c>
      <c r="F31" s="16">
        <v>230800561</v>
      </c>
      <c r="G31" s="16">
        <v>230800561</v>
      </c>
      <c r="H31" s="49">
        <v>0</v>
      </c>
      <c r="I31" s="16">
        <v>0</v>
      </c>
      <c r="J31" s="2" t="s">
        <v>51</v>
      </c>
      <c r="K31" s="2" t="s">
        <v>42</v>
      </c>
    </row>
    <row r="32" spans="1:12" x14ac:dyDescent="0.25">
      <c r="A32" s="14">
        <v>20</v>
      </c>
      <c r="B32" s="15" t="s">
        <v>117</v>
      </c>
      <c r="C32" s="14" t="s">
        <v>113</v>
      </c>
      <c r="D32" s="25">
        <v>46081</v>
      </c>
      <c r="E32" s="26">
        <v>46112</v>
      </c>
      <c r="F32" s="16">
        <v>1489208</v>
      </c>
      <c r="G32" s="16">
        <v>1489208</v>
      </c>
      <c r="H32" s="49">
        <v>0</v>
      </c>
      <c r="I32" s="16">
        <v>0</v>
      </c>
      <c r="J32" s="2" t="s">
        <v>51</v>
      </c>
      <c r="K32" s="2" t="s">
        <v>42</v>
      </c>
    </row>
    <row r="33" spans="1:11" x14ac:dyDescent="0.25">
      <c r="A33" s="14">
        <v>21</v>
      </c>
      <c r="B33" s="15" t="s">
        <v>63</v>
      </c>
      <c r="C33" s="14" t="s">
        <v>113</v>
      </c>
      <c r="D33" s="25">
        <v>46081</v>
      </c>
      <c r="E33" s="26">
        <v>46112</v>
      </c>
      <c r="F33" s="16">
        <v>7564400</v>
      </c>
      <c r="G33" s="16">
        <v>7564400</v>
      </c>
      <c r="H33" s="49">
        <v>0</v>
      </c>
      <c r="I33" s="16">
        <v>0</v>
      </c>
      <c r="J33" s="2" t="s">
        <v>51</v>
      </c>
      <c r="K33" s="2" t="s">
        <v>42</v>
      </c>
    </row>
    <row r="34" spans="1:11" x14ac:dyDescent="0.25">
      <c r="A34" s="14">
        <v>22</v>
      </c>
      <c r="B34" s="15" t="s">
        <v>109</v>
      </c>
      <c r="C34" s="14" t="s">
        <v>113</v>
      </c>
      <c r="D34" s="25">
        <v>46081</v>
      </c>
      <c r="E34" s="26">
        <v>46112</v>
      </c>
      <c r="F34" s="16">
        <v>3920000</v>
      </c>
      <c r="G34" s="16">
        <v>3920000</v>
      </c>
      <c r="H34" s="49">
        <v>0</v>
      </c>
      <c r="I34" s="16">
        <v>0</v>
      </c>
      <c r="J34" s="2" t="s">
        <v>51</v>
      </c>
      <c r="K34" s="2" t="s">
        <v>42</v>
      </c>
    </row>
    <row r="35" spans="1:11" x14ac:dyDescent="0.25">
      <c r="A35" s="14">
        <v>23</v>
      </c>
      <c r="B35" s="15" t="s">
        <v>64</v>
      </c>
      <c r="C35" s="14" t="s">
        <v>113</v>
      </c>
      <c r="D35" s="25">
        <v>46081</v>
      </c>
      <c r="E35" s="26">
        <v>46112</v>
      </c>
      <c r="F35" s="16">
        <v>26631000</v>
      </c>
      <c r="G35" s="16">
        <v>26631000</v>
      </c>
      <c r="H35" s="49">
        <v>0</v>
      </c>
      <c r="I35" s="16">
        <v>0</v>
      </c>
      <c r="J35" s="2" t="s">
        <v>51</v>
      </c>
      <c r="K35" s="2" t="s">
        <v>42</v>
      </c>
    </row>
    <row r="36" spans="1:11" x14ac:dyDescent="0.25">
      <c r="A36" s="14">
        <v>24</v>
      </c>
      <c r="B36" s="15" t="s">
        <v>65</v>
      </c>
      <c r="C36" s="14" t="s">
        <v>113</v>
      </c>
      <c r="D36" s="25">
        <v>46081</v>
      </c>
      <c r="E36" s="26">
        <v>46112</v>
      </c>
      <c r="F36" s="16">
        <v>17615000</v>
      </c>
      <c r="G36" s="16">
        <v>17615000</v>
      </c>
      <c r="H36" s="49">
        <v>0</v>
      </c>
      <c r="I36" s="16">
        <v>0</v>
      </c>
      <c r="J36" s="2" t="s">
        <v>51</v>
      </c>
      <c r="K36" s="2" t="s">
        <v>42</v>
      </c>
    </row>
    <row r="37" spans="1:11" x14ac:dyDescent="0.25">
      <c r="A37" s="14">
        <v>25</v>
      </c>
      <c r="B37" s="15" t="s">
        <v>66</v>
      </c>
      <c r="C37" s="14" t="s">
        <v>113</v>
      </c>
      <c r="D37" s="25">
        <v>46081</v>
      </c>
      <c r="E37" s="26">
        <v>46112</v>
      </c>
      <c r="F37" s="16">
        <v>4000692618</v>
      </c>
      <c r="G37" s="16">
        <v>4000692618</v>
      </c>
      <c r="H37" s="49">
        <v>0</v>
      </c>
      <c r="I37" s="16">
        <v>0</v>
      </c>
      <c r="J37" s="2" t="s">
        <v>51</v>
      </c>
      <c r="K37" s="2" t="s">
        <v>42</v>
      </c>
    </row>
    <row r="38" spans="1:11" x14ac:dyDescent="0.25">
      <c r="A38" s="14">
        <v>26</v>
      </c>
      <c r="B38" s="15" t="s">
        <v>118</v>
      </c>
      <c r="C38" s="14" t="s">
        <v>113</v>
      </c>
      <c r="D38" s="25">
        <v>46081</v>
      </c>
      <c r="E38" s="26">
        <v>46112</v>
      </c>
      <c r="F38" s="16">
        <v>2962516586</v>
      </c>
      <c r="G38" s="16">
        <v>2962516586</v>
      </c>
      <c r="H38" s="49">
        <v>0</v>
      </c>
      <c r="I38" s="16">
        <v>0</v>
      </c>
      <c r="J38" s="2" t="s">
        <v>51</v>
      </c>
      <c r="K38" s="2" t="s">
        <v>42</v>
      </c>
    </row>
    <row r="39" spans="1:11" x14ac:dyDescent="0.25">
      <c r="A39" s="14">
        <v>27</v>
      </c>
      <c r="B39" s="15" t="s">
        <v>67</v>
      </c>
      <c r="C39" s="14" t="s">
        <v>113</v>
      </c>
      <c r="D39" s="25">
        <v>46081</v>
      </c>
      <c r="E39" s="26">
        <v>46112</v>
      </c>
      <c r="F39" s="16">
        <v>104888970</v>
      </c>
      <c r="G39" s="16">
        <v>104888970</v>
      </c>
      <c r="H39" s="49">
        <v>0</v>
      </c>
      <c r="I39" s="16">
        <v>0</v>
      </c>
      <c r="J39" s="2" t="s">
        <v>51</v>
      </c>
      <c r="K39" s="2" t="s">
        <v>42</v>
      </c>
    </row>
    <row r="40" spans="1:11" x14ac:dyDescent="0.25">
      <c r="A40" s="14">
        <v>28</v>
      </c>
      <c r="B40" s="15" t="s">
        <v>68</v>
      </c>
      <c r="C40" s="14" t="s">
        <v>113</v>
      </c>
      <c r="D40" s="25">
        <v>46081</v>
      </c>
      <c r="E40" s="26">
        <v>46112</v>
      </c>
      <c r="F40" s="16">
        <v>225677000</v>
      </c>
      <c r="G40" s="16">
        <v>225677000</v>
      </c>
      <c r="H40" s="49">
        <v>0</v>
      </c>
      <c r="I40" s="16">
        <v>0</v>
      </c>
      <c r="J40" s="2" t="s">
        <v>51</v>
      </c>
      <c r="K40" s="2" t="s">
        <v>42</v>
      </c>
    </row>
    <row r="41" spans="1:11" x14ac:dyDescent="0.25">
      <c r="A41" s="14">
        <v>29</v>
      </c>
      <c r="B41" s="15" t="s">
        <v>69</v>
      </c>
      <c r="C41" s="14" t="s">
        <v>113</v>
      </c>
      <c r="D41" s="25">
        <v>46081</v>
      </c>
      <c r="E41" s="26">
        <v>46112</v>
      </c>
      <c r="F41" s="16">
        <v>1840000</v>
      </c>
      <c r="G41" s="16">
        <v>1840000</v>
      </c>
      <c r="H41" s="49">
        <v>0</v>
      </c>
      <c r="I41" s="16">
        <v>0</v>
      </c>
      <c r="J41" s="2" t="s">
        <v>51</v>
      </c>
      <c r="K41" s="2" t="s">
        <v>42</v>
      </c>
    </row>
    <row r="42" spans="1:11" x14ac:dyDescent="0.25">
      <c r="A42" s="14">
        <v>30</v>
      </c>
      <c r="B42" s="15" t="s">
        <v>110</v>
      </c>
      <c r="C42" s="14" t="s">
        <v>113</v>
      </c>
      <c r="D42" s="25">
        <v>46081</v>
      </c>
      <c r="E42" s="26">
        <v>46112</v>
      </c>
      <c r="F42" s="16">
        <v>1803528261</v>
      </c>
      <c r="G42" s="16">
        <v>1803528261</v>
      </c>
      <c r="H42" s="49">
        <v>0</v>
      </c>
      <c r="I42" s="16">
        <v>0</v>
      </c>
      <c r="J42" s="2" t="s">
        <v>51</v>
      </c>
      <c r="K42" s="2" t="s">
        <v>42</v>
      </c>
    </row>
    <row r="43" spans="1:11" x14ac:dyDescent="0.25">
      <c r="A43" s="14">
        <v>31</v>
      </c>
      <c r="B43" s="15" t="s">
        <v>70</v>
      </c>
      <c r="C43" s="14" t="s">
        <v>113</v>
      </c>
      <c r="D43" s="25">
        <v>46081</v>
      </c>
      <c r="E43" s="26">
        <v>46112</v>
      </c>
      <c r="F43" s="16">
        <v>107163000</v>
      </c>
      <c r="G43" s="16">
        <v>107163000</v>
      </c>
      <c r="H43" s="49">
        <v>0</v>
      </c>
      <c r="I43" s="16">
        <v>0</v>
      </c>
      <c r="J43" s="2" t="s">
        <v>51</v>
      </c>
      <c r="K43" s="2" t="s">
        <v>42</v>
      </c>
    </row>
    <row r="44" spans="1:11" x14ac:dyDescent="0.25">
      <c r="A44" s="14">
        <v>32</v>
      </c>
      <c r="B44" s="15" t="s">
        <v>71</v>
      </c>
      <c r="C44" s="14" t="s">
        <v>113</v>
      </c>
      <c r="D44" s="25">
        <v>46081</v>
      </c>
      <c r="E44" s="26">
        <v>46112</v>
      </c>
      <c r="F44" s="16">
        <v>56006107</v>
      </c>
      <c r="G44" s="16">
        <v>56006107</v>
      </c>
      <c r="H44" s="49">
        <v>0</v>
      </c>
      <c r="I44" s="16">
        <v>0</v>
      </c>
      <c r="J44" s="2" t="s">
        <v>51</v>
      </c>
      <c r="K44" s="2" t="s">
        <v>42</v>
      </c>
    </row>
    <row r="45" spans="1:11" x14ac:dyDescent="0.25">
      <c r="A45" s="14">
        <v>33</v>
      </c>
      <c r="B45" s="15" t="s">
        <v>135</v>
      </c>
      <c r="C45" s="14" t="s">
        <v>113</v>
      </c>
      <c r="D45" s="25">
        <v>46081</v>
      </c>
      <c r="E45" s="26">
        <v>46112</v>
      </c>
      <c r="F45" s="16">
        <v>153887817.63960001</v>
      </c>
      <c r="G45" s="16">
        <v>0</v>
      </c>
      <c r="H45" s="49">
        <f>F45/$C$7</f>
        <v>23639.88</v>
      </c>
      <c r="I45" s="16">
        <v>0</v>
      </c>
      <c r="J45" s="2" t="s">
        <v>51</v>
      </c>
      <c r="K45" s="2" t="s">
        <v>42</v>
      </c>
    </row>
    <row r="46" spans="1:11" x14ac:dyDescent="0.25">
      <c r="A46" s="14">
        <v>34</v>
      </c>
      <c r="B46" s="15" t="s">
        <v>136</v>
      </c>
      <c r="C46" s="14" t="s">
        <v>113</v>
      </c>
      <c r="D46" s="25">
        <v>46081</v>
      </c>
      <c r="E46" s="26">
        <v>46112</v>
      </c>
      <c r="F46" s="16">
        <v>75772558.799999997</v>
      </c>
      <c r="G46" s="16">
        <v>0</v>
      </c>
      <c r="H46" s="49">
        <f t="shared" ref="H46:H55" si="0">F46/$C$7</f>
        <v>11640</v>
      </c>
      <c r="I46" s="16">
        <v>0</v>
      </c>
      <c r="J46" s="2" t="s">
        <v>51</v>
      </c>
      <c r="K46" s="2" t="s">
        <v>42</v>
      </c>
    </row>
    <row r="47" spans="1:11" x14ac:dyDescent="0.25">
      <c r="A47" s="14">
        <v>35</v>
      </c>
      <c r="B47" s="15" t="s">
        <v>52</v>
      </c>
      <c r="C47" s="14" t="s">
        <v>113</v>
      </c>
      <c r="D47" s="25">
        <v>46081</v>
      </c>
      <c r="E47" s="26">
        <v>46112</v>
      </c>
      <c r="F47" s="16">
        <v>13535296.444200002</v>
      </c>
      <c r="G47" s="16">
        <v>0</v>
      </c>
      <c r="H47" s="49">
        <f t="shared" si="0"/>
        <v>2079.2600000000002</v>
      </c>
      <c r="I47" s="16">
        <v>0</v>
      </c>
      <c r="J47" s="2" t="s">
        <v>51</v>
      </c>
      <c r="K47" s="2" t="s">
        <v>42</v>
      </c>
    </row>
    <row r="48" spans="1:11" x14ac:dyDescent="0.25">
      <c r="A48" s="14">
        <v>36</v>
      </c>
      <c r="B48" s="15" t="s">
        <v>72</v>
      </c>
      <c r="C48" s="14" t="s">
        <v>113</v>
      </c>
      <c r="D48" s="25">
        <v>46081</v>
      </c>
      <c r="E48" s="26">
        <v>46112</v>
      </c>
      <c r="F48" s="16">
        <v>860878469.78700006</v>
      </c>
      <c r="G48" s="16">
        <v>0</v>
      </c>
      <c r="H48" s="49">
        <f t="shared" si="0"/>
        <v>132246.1</v>
      </c>
      <c r="I48" s="16">
        <v>0</v>
      </c>
      <c r="J48" s="2" t="s">
        <v>51</v>
      </c>
      <c r="K48" s="2" t="s">
        <v>42</v>
      </c>
    </row>
    <row r="49" spans="1:14" x14ac:dyDescent="0.25">
      <c r="A49" s="14">
        <v>37</v>
      </c>
      <c r="B49" s="15" t="s">
        <v>73</v>
      </c>
      <c r="C49" s="14" t="s">
        <v>113</v>
      </c>
      <c r="D49" s="25">
        <v>46081</v>
      </c>
      <c r="E49" s="26">
        <v>46112</v>
      </c>
      <c r="F49" s="16">
        <v>255816621.07980001</v>
      </c>
      <c r="G49" s="16">
        <v>0</v>
      </c>
      <c r="H49" s="49">
        <f t="shared" si="0"/>
        <v>39297.94</v>
      </c>
      <c r="I49" s="16">
        <v>0</v>
      </c>
      <c r="J49" s="2" t="s">
        <v>51</v>
      </c>
      <c r="K49" s="2" t="s">
        <v>42</v>
      </c>
    </row>
    <row r="50" spans="1:14" x14ac:dyDescent="0.25">
      <c r="A50" s="14">
        <v>38</v>
      </c>
      <c r="B50" s="15" t="s">
        <v>74</v>
      </c>
      <c r="C50" s="14" t="s">
        <v>113</v>
      </c>
      <c r="D50" s="25">
        <v>46081</v>
      </c>
      <c r="E50" s="26">
        <v>46112</v>
      </c>
      <c r="F50" s="16">
        <v>575370202.28999996</v>
      </c>
      <c r="G50" s="16">
        <v>0</v>
      </c>
      <c r="H50" s="49">
        <f t="shared" si="0"/>
        <v>88387</v>
      </c>
      <c r="I50" s="16">
        <v>0</v>
      </c>
      <c r="J50" s="2" t="s">
        <v>51</v>
      </c>
      <c r="K50" s="2" t="s">
        <v>42</v>
      </c>
    </row>
    <row r="51" spans="1:14" x14ac:dyDescent="0.25">
      <c r="A51" s="14">
        <v>39</v>
      </c>
      <c r="B51" s="15" t="s">
        <v>75</v>
      </c>
      <c r="C51" s="14" t="s">
        <v>113</v>
      </c>
      <c r="D51" s="25">
        <v>46081</v>
      </c>
      <c r="E51" s="26">
        <v>46112</v>
      </c>
      <c r="F51" s="16">
        <v>20440363.800000001</v>
      </c>
      <c r="G51" s="16">
        <v>0</v>
      </c>
      <c r="H51" s="49">
        <f t="shared" si="0"/>
        <v>3140</v>
      </c>
      <c r="I51" s="16">
        <v>0</v>
      </c>
      <c r="J51" s="2" t="s">
        <v>51</v>
      </c>
      <c r="K51" s="2" t="s">
        <v>42</v>
      </c>
    </row>
    <row r="52" spans="1:14" x14ac:dyDescent="0.25">
      <c r="A52" s="14">
        <v>40</v>
      </c>
      <c r="B52" s="15" t="s">
        <v>76</v>
      </c>
      <c r="C52" s="14" t="s">
        <v>113</v>
      </c>
      <c r="D52" s="25">
        <v>46081</v>
      </c>
      <c r="E52" s="26">
        <v>46112</v>
      </c>
      <c r="F52" s="16">
        <v>1035942374.13</v>
      </c>
      <c r="G52" s="16">
        <v>0</v>
      </c>
      <c r="H52" s="49">
        <f t="shared" si="0"/>
        <v>159139</v>
      </c>
      <c r="I52" s="16">
        <v>0</v>
      </c>
      <c r="J52" s="2" t="s">
        <v>51</v>
      </c>
      <c r="K52" s="2" t="s">
        <v>42</v>
      </c>
    </row>
    <row r="53" spans="1:14" x14ac:dyDescent="0.25">
      <c r="A53" s="14">
        <v>41</v>
      </c>
      <c r="B53" s="15" t="s">
        <v>67</v>
      </c>
      <c r="C53" s="14" t="s">
        <v>113</v>
      </c>
      <c r="D53" s="25">
        <v>46081</v>
      </c>
      <c r="E53" s="26">
        <v>46112</v>
      </c>
      <c r="F53" s="16">
        <v>150275731.94999999</v>
      </c>
      <c r="G53" s="16">
        <v>0</v>
      </c>
      <c r="H53" s="49">
        <f t="shared" si="0"/>
        <v>23084.999999999996</v>
      </c>
      <c r="I53" s="16">
        <v>0</v>
      </c>
      <c r="J53" s="2" t="s">
        <v>51</v>
      </c>
      <c r="K53" s="2" t="s">
        <v>42</v>
      </c>
    </row>
    <row r="54" spans="1:14" x14ac:dyDescent="0.25">
      <c r="A54" s="14">
        <v>42</v>
      </c>
      <c r="B54" s="15" t="s">
        <v>77</v>
      </c>
      <c r="C54" s="14" t="s">
        <v>113</v>
      </c>
      <c r="D54" s="25">
        <v>46081</v>
      </c>
      <c r="E54" s="26">
        <v>46112</v>
      </c>
      <c r="F54" s="16">
        <v>49779446.490000002</v>
      </c>
      <c r="G54" s="16">
        <v>0</v>
      </c>
      <c r="H54" s="49">
        <f t="shared" si="0"/>
        <v>7647</v>
      </c>
      <c r="I54" s="16">
        <v>0</v>
      </c>
      <c r="J54" s="2" t="s">
        <v>51</v>
      </c>
      <c r="K54" s="2" t="s">
        <v>42</v>
      </c>
    </row>
    <row r="55" spans="1:14" x14ac:dyDescent="0.25">
      <c r="A55" s="14">
        <v>43</v>
      </c>
      <c r="B55" s="15" t="s">
        <v>78</v>
      </c>
      <c r="C55" s="14" t="s">
        <v>113</v>
      </c>
      <c r="D55" s="25">
        <v>46081</v>
      </c>
      <c r="E55" s="26">
        <v>46112</v>
      </c>
      <c r="F55" s="16">
        <v>367908972.29100001</v>
      </c>
      <c r="G55" s="16">
        <v>0</v>
      </c>
      <c r="H55" s="49">
        <f t="shared" si="0"/>
        <v>56517.3</v>
      </c>
      <c r="I55" s="16">
        <v>0</v>
      </c>
      <c r="J55" s="2" t="s">
        <v>51</v>
      </c>
      <c r="K55" s="2" t="s">
        <v>42</v>
      </c>
    </row>
    <row r="56" spans="1:14" x14ac:dyDescent="0.25">
      <c r="A56" s="14">
        <v>44</v>
      </c>
      <c r="B56" s="15" t="s">
        <v>79</v>
      </c>
      <c r="C56" s="14" t="s">
        <v>112</v>
      </c>
      <c r="D56" s="25">
        <v>46081</v>
      </c>
      <c r="E56" s="26">
        <v>46112</v>
      </c>
      <c r="F56" s="16">
        <v>3928522571.0076003</v>
      </c>
      <c r="G56" s="16">
        <v>0</v>
      </c>
      <c r="H56" s="49">
        <f>F56/$C$7</f>
        <v>603490.28</v>
      </c>
      <c r="I56" s="16">
        <v>0</v>
      </c>
      <c r="J56" s="2" t="s">
        <v>51</v>
      </c>
      <c r="K56" s="2" t="s">
        <v>42</v>
      </c>
      <c r="L56" s="42"/>
      <c r="N56" s="43"/>
    </row>
    <row r="57" spans="1:14" x14ac:dyDescent="0.25">
      <c r="A57" s="14">
        <v>45</v>
      </c>
      <c r="B57" s="15" t="s">
        <v>80</v>
      </c>
      <c r="C57" s="14" t="s">
        <v>112</v>
      </c>
      <c r="D57" s="25">
        <v>46081</v>
      </c>
      <c r="E57" s="26">
        <v>46112</v>
      </c>
      <c r="F57" s="16">
        <v>455255121.61000001</v>
      </c>
      <c r="G57" s="16">
        <v>0</v>
      </c>
      <c r="H57" s="49">
        <f t="shared" ref="H57:H75" si="1">F57/$C$7</f>
        <v>69935.207408363247</v>
      </c>
      <c r="I57" s="16">
        <v>0</v>
      </c>
      <c r="J57" s="2" t="s">
        <v>51</v>
      </c>
      <c r="K57" s="2" t="s">
        <v>42</v>
      </c>
    </row>
    <row r="58" spans="1:14" x14ac:dyDescent="0.25">
      <c r="A58" s="14">
        <v>46</v>
      </c>
      <c r="B58" s="15" t="s">
        <v>81</v>
      </c>
      <c r="C58" s="14" t="s">
        <v>112</v>
      </c>
      <c r="D58" s="25">
        <v>46081</v>
      </c>
      <c r="E58" s="26">
        <v>46112</v>
      </c>
      <c r="F58" s="16">
        <v>8295679986.342001</v>
      </c>
      <c r="G58" s="16">
        <v>0</v>
      </c>
      <c r="H58" s="49">
        <f t="shared" si="1"/>
        <v>1274362.6000000001</v>
      </c>
      <c r="I58" s="16">
        <v>0</v>
      </c>
      <c r="J58" s="2" t="s">
        <v>51</v>
      </c>
      <c r="K58" s="2" t="s">
        <v>42</v>
      </c>
    </row>
    <row r="59" spans="1:14" x14ac:dyDescent="0.25">
      <c r="A59" s="14">
        <v>47</v>
      </c>
      <c r="B59" s="15" t="s">
        <v>137</v>
      </c>
      <c r="C59" s="14" t="s">
        <v>112</v>
      </c>
      <c r="D59" s="25">
        <v>46081</v>
      </c>
      <c r="E59" s="26">
        <v>46112</v>
      </c>
      <c r="F59" s="16">
        <v>9536210.8731000014</v>
      </c>
      <c r="G59" s="16">
        <v>0</v>
      </c>
      <c r="H59" s="49">
        <f t="shared" si="1"/>
        <v>1464.9300000000003</v>
      </c>
      <c r="I59" s="16">
        <v>0</v>
      </c>
      <c r="J59" s="2" t="s">
        <v>51</v>
      </c>
      <c r="K59" s="2" t="s">
        <v>42</v>
      </c>
    </row>
    <row r="60" spans="1:14" x14ac:dyDescent="0.25">
      <c r="A60" s="14">
        <v>48</v>
      </c>
      <c r="B60" s="15" t="s">
        <v>82</v>
      </c>
      <c r="C60" s="14" t="s">
        <v>112</v>
      </c>
      <c r="D60" s="25">
        <v>46081</v>
      </c>
      <c r="E60" s="26">
        <v>46112</v>
      </c>
      <c r="F60" s="16">
        <v>12925461770.5455</v>
      </c>
      <c r="G60" s="16">
        <v>0</v>
      </c>
      <c r="H60" s="49">
        <f t="shared" si="1"/>
        <v>1985578.65</v>
      </c>
      <c r="I60" s="16">
        <v>0</v>
      </c>
      <c r="J60" s="2" t="s">
        <v>51</v>
      </c>
      <c r="K60" s="2" t="s">
        <v>42</v>
      </c>
    </row>
    <row r="61" spans="1:14" x14ac:dyDescent="0.25">
      <c r="A61" s="14">
        <v>49</v>
      </c>
      <c r="B61" s="15" t="s">
        <v>83</v>
      </c>
      <c r="C61" s="14" t="s">
        <v>112</v>
      </c>
      <c r="D61" s="25">
        <v>46081</v>
      </c>
      <c r="E61" s="26">
        <v>46112</v>
      </c>
      <c r="F61" s="16">
        <v>352754265.24089998</v>
      </c>
      <c r="G61" s="16">
        <v>0</v>
      </c>
      <c r="H61" s="49">
        <f t="shared" si="1"/>
        <v>54189.27</v>
      </c>
      <c r="I61" s="16">
        <v>0</v>
      </c>
      <c r="J61" s="2" t="s">
        <v>51</v>
      </c>
      <c r="K61" s="2" t="s">
        <v>42</v>
      </c>
    </row>
    <row r="62" spans="1:14" x14ac:dyDescent="0.25">
      <c r="A62" s="14">
        <v>50</v>
      </c>
      <c r="B62" s="15" t="s">
        <v>138</v>
      </c>
      <c r="C62" s="14" t="s">
        <v>112</v>
      </c>
      <c r="D62" s="25">
        <v>46081</v>
      </c>
      <c r="E62" s="26">
        <v>46112</v>
      </c>
      <c r="F62" s="16">
        <v>142076086.52129999</v>
      </c>
      <c r="G62" s="16">
        <v>0</v>
      </c>
      <c r="H62" s="49">
        <f t="shared" si="1"/>
        <v>21825.39</v>
      </c>
      <c r="I62" s="16">
        <v>0</v>
      </c>
      <c r="J62" s="2" t="s">
        <v>51</v>
      </c>
      <c r="K62" s="2" t="s">
        <v>42</v>
      </c>
    </row>
    <row r="63" spans="1:14" x14ac:dyDescent="0.25">
      <c r="A63" s="14">
        <v>51</v>
      </c>
      <c r="B63" s="15" t="s">
        <v>111</v>
      </c>
      <c r="C63" s="14" t="s">
        <v>112</v>
      </c>
      <c r="D63" s="25">
        <v>46081</v>
      </c>
      <c r="E63" s="26">
        <v>46112</v>
      </c>
      <c r="F63" s="16">
        <v>216146301.51959997</v>
      </c>
      <c r="G63" s="16">
        <v>0</v>
      </c>
      <c r="H63" s="49">
        <f t="shared" si="1"/>
        <v>33203.879999999997</v>
      </c>
      <c r="I63" s="16">
        <v>0</v>
      </c>
      <c r="J63" s="2" t="s">
        <v>51</v>
      </c>
      <c r="K63" s="2" t="s">
        <v>42</v>
      </c>
    </row>
    <row r="64" spans="1:14" x14ac:dyDescent="0.25">
      <c r="A64" s="14">
        <v>52</v>
      </c>
      <c r="B64" s="15" t="s">
        <v>139</v>
      </c>
      <c r="C64" s="14" t="s">
        <v>112</v>
      </c>
      <c r="D64" s="25">
        <v>46081</v>
      </c>
      <c r="E64" s="26">
        <v>46112</v>
      </c>
      <c r="F64" s="16">
        <v>215717444.46000001</v>
      </c>
      <c r="G64" s="16">
        <v>0</v>
      </c>
      <c r="H64" s="49">
        <f t="shared" si="1"/>
        <v>33138</v>
      </c>
      <c r="I64" s="16">
        <v>0</v>
      </c>
      <c r="J64" s="2" t="s">
        <v>51</v>
      </c>
      <c r="K64" s="2" t="s">
        <v>42</v>
      </c>
    </row>
    <row r="65" spans="1:23" x14ac:dyDescent="0.25">
      <c r="A65" s="14">
        <v>53</v>
      </c>
      <c r="B65" s="15" t="s">
        <v>84</v>
      </c>
      <c r="C65" s="14" t="s">
        <v>112</v>
      </c>
      <c r="D65" s="25">
        <v>46081</v>
      </c>
      <c r="E65" s="26">
        <v>46112</v>
      </c>
      <c r="F65" s="16">
        <v>6509670</v>
      </c>
      <c r="G65" s="16">
        <v>0</v>
      </c>
      <c r="H65" s="49">
        <f t="shared" si="1"/>
        <v>1000</v>
      </c>
      <c r="I65" s="16">
        <v>0</v>
      </c>
      <c r="J65" s="2" t="s">
        <v>51</v>
      </c>
      <c r="K65" s="2" t="s">
        <v>42</v>
      </c>
    </row>
    <row r="66" spans="1:23" x14ac:dyDescent="0.25">
      <c r="A66" s="14">
        <v>54</v>
      </c>
      <c r="B66" s="15" t="s">
        <v>85</v>
      </c>
      <c r="C66" s="14" t="s">
        <v>112</v>
      </c>
      <c r="D66" s="25">
        <v>46081</v>
      </c>
      <c r="E66" s="26">
        <v>46112</v>
      </c>
      <c r="F66" s="16">
        <v>2024597073.2526002</v>
      </c>
      <c r="G66" s="16">
        <v>0</v>
      </c>
      <c r="H66" s="49">
        <f t="shared" si="1"/>
        <v>311013.78000000003</v>
      </c>
      <c r="I66" s="16">
        <v>0</v>
      </c>
      <c r="J66" s="2" t="s">
        <v>51</v>
      </c>
      <c r="K66" s="2" t="s">
        <v>42</v>
      </c>
    </row>
    <row r="67" spans="1:23" x14ac:dyDescent="0.25">
      <c r="A67" s="14">
        <v>55</v>
      </c>
      <c r="B67" s="15" t="s">
        <v>86</v>
      </c>
      <c r="C67" s="14" t="s">
        <v>112</v>
      </c>
      <c r="D67" s="25">
        <v>46081</v>
      </c>
      <c r="E67" s="26">
        <v>46112</v>
      </c>
      <c r="F67" s="16">
        <v>2648014238.4588003</v>
      </c>
      <c r="G67" s="16">
        <v>0</v>
      </c>
      <c r="H67" s="49">
        <f t="shared" si="1"/>
        <v>406781.64000000007</v>
      </c>
      <c r="I67" s="16">
        <v>0</v>
      </c>
      <c r="J67" s="2" t="s">
        <v>51</v>
      </c>
      <c r="K67" s="2" t="s">
        <v>42</v>
      </c>
    </row>
    <row r="68" spans="1:23" x14ac:dyDescent="0.25">
      <c r="A68" s="14">
        <v>56</v>
      </c>
      <c r="B68" s="15" t="s">
        <v>140</v>
      </c>
      <c r="C68" s="14" t="s">
        <v>112</v>
      </c>
      <c r="D68" s="25">
        <v>46081</v>
      </c>
      <c r="E68" s="26">
        <v>46112</v>
      </c>
      <c r="F68" s="16">
        <v>47412855.961499996</v>
      </c>
      <c r="G68" s="16">
        <v>0</v>
      </c>
      <c r="H68" s="49">
        <f t="shared" si="1"/>
        <v>7283.45</v>
      </c>
      <c r="I68" s="16">
        <v>0</v>
      </c>
      <c r="J68" s="2" t="s">
        <v>51</v>
      </c>
      <c r="K68" s="2" t="s">
        <v>42</v>
      </c>
    </row>
    <row r="69" spans="1:23" x14ac:dyDescent="0.25">
      <c r="A69" s="14">
        <v>57</v>
      </c>
      <c r="B69" s="15" t="s">
        <v>141</v>
      </c>
      <c r="C69" s="14" t="s">
        <v>112</v>
      </c>
      <c r="D69" s="25">
        <v>46081</v>
      </c>
      <c r="E69" s="26">
        <v>46112</v>
      </c>
      <c r="F69" s="16">
        <v>323915060.11019999</v>
      </c>
      <c r="G69" s="16">
        <v>0</v>
      </c>
      <c r="H69" s="49">
        <f t="shared" si="1"/>
        <v>49759.06</v>
      </c>
      <c r="I69" s="16">
        <v>0</v>
      </c>
      <c r="J69" s="2" t="s">
        <v>51</v>
      </c>
      <c r="K69" s="2" t="s">
        <v>42</v>
      </c>
    </row>
    <row r="70" spans="1:23" x14ac:dyDescent="0.25">
      <c r="A70" s="14">
        <v>58</v>
      </c>
      <c r="B70" s="15" t="s">
        <v>87</v>
      </c>
      <c r="C70" s="14" t="s">
        <v>112</v>
      </c>
      <c r="D70" s="25">
        <v>46081</v>
      </c>
      <c r="E70" s="26">
        <v>46112</v>
      </c>
      <c r="F70" s="16">
        <v>48735490.712099999</v>
      </c>
      <c r="G70" s="16">
        <v>0</v>
      </c>
      <c r="H70" s="49">
        <f t="shared" si="1"/>
        <v>7486.63</v>
      </c>
      <c r="I70" s="16">
        <v>0</v>
      </c>
      <c r="J70" s="2" t="s">
        <v>51</v>
      </c>
      <c r="K70" s="2" t="s">
        <v>42</v>
      </c>
    </row>
    <row r="71" spans="1:23" x14ac:dyDescent="0.25">
      <c r="A71" s="14">
        <v>59</v>
      </c>
      <c r="B71" s="15" t="s">
        <v>88</v>
      </c>
      <c r="C71" s="14" t="s">
        <v>112</v>
      </c>
      <c r="D71" s="25">
        <v>46081</v>
      </c>
      <c r="E71" s="26">
        <v>46112</v>
      </c>
      <c r="F71" s="16">
        <v>2834476965.552</v>
      </c>
      <c r="G71" s="16">
        <v>0</v>
      </c>
      <c r="H71" s="49">
        <f t="shared" si="1"/>
        <v>435425.6</v>
      </c>
      <c r="I71" s="16">
        <v>0</v>
      </c>
      <c r="J71" s="2" t="s">
        <v>51</v>
      </c>
      <c r="K71" s="2" t="s">
        <v>42</v>
      </c>
    </row>
    <row r="72" spans="1:23" x14ac:dyDescent="0.25">
      <c r="A72" s="14">
        <v>60</v>
      </c>
      <c r="B72" s="15" t="s">
        <v>142</v>
      </c>
      <c r="C72" s="14" t="s">
        <v>112</v>
      </c>
      <c r="D72" s="25">
        <v>46081</v>
      </c>
      <c r="E72" s="26">
        <v>46112</v>
      </c>
      <c r="F72" s="16">
        <v>121288171.44</v>
      </c>
      <c r="G72" s="16">
        <v>0</v>
      </c>
      <c r="H72" s="49">
        <f t="shared" si="1"/>
        <v>18632</v>
      </c>
      <c r="I72" s="16">
        <v>0</v>
      </c>
      <c r="J72" s="2" t="s">
        <v>51</v>
      </c>
      <c r="K72" s="2" t="s">
        <v>42</v>
      </c>
    </row>
    <row r="73" spans="1:23" x14ac:dyDescent="0.25">
      <c r="A73" s="14">
        <v>61</v>
      </c>
      <c r="B73" s="15" t="s">
        <v>89</v>
      </c>
      <c r="C73" s="14" t="s">
        <v>112</v>
      </c>
      <c r="D73" s="25">
        <v>46081</v>
      </c>
      <c r="E73" s="26">
        <v>46112</v>
      </c>
      <c r="F73" s="16">
        <v>186462987.47999999</v>
      </c>
      <c r="G73" s="16">
        <v>0</v>
      </c>
      <c r="H73" s="49">
        <f t="shared" si="1"/>
        <v>28643.999999999996</v>
      </c>
      <c r="I73" s="16">
        <v>0</v>
      </c>
      <c r="J73" s="2" t="s">
        <v>51</v>
      </c>
      <c r="K73" s="2" t="s">
        <v>42</v>
      </c>
    </row>
    <row r="74" spans="1:23" x14ac:dyDescent="0.25">
      <c r="A74" s="14">
        <v>62</v>
      </c>
      <c r="B74" s="15" t="s">
        <v>90</v>
      </c>
      <c r="C74" s="14" t="s">
        <v>112</v>
      </c>
      <c r="D74" s="25">
        <v>46081</v>
      </c>
      <c r="E74" s="26">
        <v>46112</v>
      </c>
      <c r="F74" s="16">
        <v>171630704.38499999</v>
      </c>
      <c r="G74" s="16">
        <v>0</v>
      </c>
      <c r="H74" s="49">
        <f t="shared" si="1"/>
        <v>26365.5</v>
      </c>
      <c r="I74" s="16">
        <v>0</v>
      </c>
      <c r="J74" s="2" t="s">
        <v>51</v>
      </c>
      <c r="K74" s="2" t="s">
        <v>42</v>
      </c>
    </row>
    <row r="75" spans="1:23" ht="13.8" thickBot="1" x14ac:dyDescent="0.3">
      <c r="A75" s="14">
        <v>63</v>
      </c>
      <c r="B75" s="15" t="s">
        <v>91</v>
      </c>
      <c r="C75" s="14" t="s">
        <v>112</v>
      </c>
      <c r="D75" s="25">
        <v>46081</v>
      </c>
      <c r="E75" s="26">
        <v>46112</v>
      </c>
      <c r="F75" s="16">
        <v>3296111059.8590999</v>
      </c>
      <c r="G75" s="16">
        <v>0</v>
      </c>
      <c r="H75" s="49">
        <f t="shared" si="1"/>
        <v>506340.73</v>
      </c>
      <c r="I75" s="16">
        <v>0</v>
      </c>
      <c r="J75" s="2" t="s">
        <v>51</v>
      </c>
      <c r="K75" s="2" t="s">
        <v>42</v>
      </c>
    </row>
    <row r="76" spans="1:23" ht="13.8" thickBot="1" x14ac:dyDescent="0.3">
      <c r="E76" s="23" t="s">
        <v>18</v>
      </c>
      <c r="F76" s="24">
        <f>+SUM(F13:F75)</f>
        <v>56262951722.032913</v>
      </c>
      <c r="G76" s="24">
        <f>+SUM(G13:G75)</f>
        <v>14453039832</v>
      </c>
      <c r="H76" s="29">
        <f>+SUM(H13:H75)</f>
        <v>6422739.0774083622</v>
      </c>
      <c r="I76" s="40">
        <f>+SUM(I13:I75)</f>
        <v>0</v>
      </c>
    </row>
    <row r="77" spans="1:23" customFormat="1" ht="13.8" thickTop="1" x14ac:dyDescent="0.25">
      <c r="A77" s="6"/>
      <c r="B77" s="10"/>
      <c r="C77" s="10"/>
      <c r="D77" s="11"/>
      <c r="E77" s="51"/>
      <c r="F77" s="44"/>
      <c r="G77" s="44"/>
      <c r="H77" s="44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1:23" x14ac:dyDescent="0.25">
      <c r="F78" s="16"/>
      <c r="G78" s="16"/>
      <c r="H78" s="16"/>
    </row>
    <row r="79" spans="1:23" ht="17.399999999999999" x14ac:dyDescent="0.3">
      <c r="A79" s="12" t="s">
        <v>36</v>
      </c>
      <c r="F79" s="16"/>
    </row>
    <row r="80" spans="1:23" x14ac:dyDescent="0.25">
      <c r="F80" s="16"/>
    </row>
    <row r="81" spans="1:11" ht="12.75" customHeight="1" x14ac:dyDescent="0.25">
      <c r="A81" s="67" t="s">
        <v>2</v>
      </c>
      <c r="B81" s="69" t="s">
        <v>11</v>
      </c>
      <c r="C81" s="69" t="s">
        <v>4</v>
      </c>
      <c r="D81" s="69" t="s">
        <v>25</v>
      </c>
      <c r="E81" s="69" t="s">
        <v>5</v>
      </c>
      <c r="F81" s="13" t="s">
        <v>6</v>
      </c>
      <c r="G81" s="71" t="s">
        <v>6</v>
      </c>
      <c r="H81" s="71"/>
      <c r="I81" s="71"/>
      <c r="J81" s="69" t="s">
        <v>7</v>
      </c>
      <c r="K81" s="69" t="s">
        <v>19</v>
      </c>
    </row>
    <row r="82" spans="1:11" ht="13.8" thickBot="1" x14ac:dyDescent="0.3">
      <c r="A82" s="68"/>
      <c r="B82" s="70"/>
      <c r="C82" s="70"/>
      <c r="D82" s="70"/>
      <c r="E82" s="70"/>
      <c r="F82" s="39" t="s">
        <v>8</v>
      </c>
      <c r="G82" s="30" t="s">
        <v>9</v>
      </c>
      <c r="H82" s="30" t="s">
        <v>10</v>
      </c>
      <c r="I82" s="30" t="s">
        <v>31</v>
      </c>
      <c r="J82" s="70"/>
      <c r="K82" s="70"/>
    </row>
    <row r="83" spans="1:11" x14ac:dyDescent="0.25">
      <c r="A83" s="14">
        <v>1</v>
      </c>
      <c r="C83" s="14"/>
      <c r="D83" s="25"/>
      <c r="E83" s="26"/>
      <c r="F83" s="16"/>
      <c r="G83" s="16"/>
      <c r="H83" s="16"/>
      <c r="I83" s="16"/>
    </row>
    <row r="84" spans="1:11" x14ac:dyDescent="0.25">
      <c r="A84" s="14">
        <v>2</v>
      </c>
      <c r="C84" s="14"/>
      <c r="D84" s="25"/>
      <c r="E84" s="26"/>
      <c r="F84" s="16"/>
      <c r="G84" s="16"/>
      <c r="H84" s="41"/>
      <c r="I84" s="16"/>
    </row>
    <row r="85" spans="1:11" x14ac:dyDescent="0.25">
      <c r="A85" s="14">
        <v>3</v>
      </c>
      <c r="C85" s="14"/>
      <c r="D85" s="25"/>
      <c r="E85" s="26"/>
      <c r="F85" s="16"/>
      <c r="G85" s="16"/>
      <c r="H85" s="41"/>
      <c r="I85" s="16"/>
    </row>
    <row r="86" spans="1:11" x14ac:dyDescent="0.25">
      <c r="A86" s="14">
        <v>4</v>
      </c>
      <c r="C86" s="14"/>
      <c r="D86" s="25"/>
      <c r="E86" s="26"/>
      <c r="F86" s="16"/>
      <c r="G86" s="16"/>
      <c r="H86" s="41"/>
      <c r="I86" s="16"/>
    </row>
    <row r="87" spans="1:11" ht="13.8" thickBot="1" x14ac:dyDescent="0.3">
      <c r="A87" s="17"/>
      <c r="B87" s="18"/>
      <c r="C87" s="18"/>
      <c r="D87" s="17"/>
      <c r="E87" s="19"/>
      <c r="F87" s="20"/>
      <c r="G87" s="17"/>
      <c r="H87" s="17"/>
      <c r="I87" s="17"/>
      <c r="J87" s="17"/>
      <c r="K87" s="17"/>
    </row>
    <row r="88" spans="1:11" ht="13.8" thickBot="1" x14ac:dyDescent="0.3">
      <c r="E88" s="23" t="s">
        <v>18</v>
      </c>
      <c r="F88" s="24">
        <f>+SUM(F83:F87)</f>
        <v>0</v>
      </c>
      <c r="G88" s="24">
        <f>+SUM(G83:G87)</f>
        <v>0</v>
      </c>
      <c r="H88" s="29">
        <f>+SUM(H83:H87)</f>
        <v>0</v>
      </c>
      <c r="I88" s="29">
        <f>+SUM(I83:I87)</f>
        <v>0</v>
      </c>
    </row>
    <row r="89" spans="1:11" ht="13.8" thickTop="1" x14ac:dyDescent="0.25">
      <c r="F89" s="16"/>
    </row>
    <row r="90" spans="1:11" x14ac:dyDescent="0.25">
      <c r="B90" s="31" t="str">
        <f>+Índice!C11</f>
        <v>LA EMPRESA INVERFIN S.A.E.C.A. NO CUENTA CON DEUDAS PREFERENTES O PRIVILEGIADAS, GARANTIAS HIPOTECARIAS A FAVOR DE TERCEROS</v>
      </c>
      <c r="F90" s="16"/>
    </row>
    <row r="91" spans="1:11" x14ac:dyDescent="0.25">
      <c r="F91" s="16"/>
    </row>
    <row r="92" spans="1:11" x14ac:dyDescent="0.25">
      <c r="F92" s="16"/>
    </row>
    <row r="93" spans="1:11" x14ac:dyDescent="0.25">
      <c r="F93" s="16"/>
    </row>
    <row r="94" spans="1:11" x14ac:dyDescent="0.25">
      <c r="F94" s="16"/>
    </row>
    <row r="95" spans="1:11" x14ac:dyDescent="0.25">
      <c r="F95" s="16"/>
      <c r="H95" s="57"/>
      <c r="I95" s="57"/>
      <c r="J95" s="57"/>
    </row>
    <row r="96" spans="1:11" x14ac:dyDescent="0.25">
      <c r="F96" s="63"/>
      <c r="G96" s="63"/>
      <c r="H96" s="32"/>
      <c r="I96" s="63"/>
      <c r="J96" s="63"/>
    </row>
    <row r="97" spans="6:13" x14ac:dyDescent="0.25">
      <c r="F97" s="63"/>
      <c r="G97" s="63"/>
      <c r="H97" s="32"/>
      <c r="I97" s="63"/>
      <c r="J97" s="63"/>
      <c r="L97" s="57"/>
      <c r="M97" s="57"/>
    </row>
    <row r="98" spans="6:13" x14ac:dyDescent="0.25">
      <c r="F98" s="63"/>
      <c r="G98" s="63"/>
      <c r="H98" s="32"/>
      <c r="I98" s="63"/>
      <c r="J98" s="63"/>
      <c r="L98" s="57"/>
      <c r="M98" s="57"/>
    </row>
    <row r="99" spans="6:13" x14ac:dyDescent="0.25">
      <c r="F99" s="16"/>
    </row>
    <row r="100" spans="6:13" x14ac:dyDescent="0.25">
      <c r="F100" s="16"/>
    </row>
    <row r="101" spans="6:13" x14ac:dyDescent="0.25">
      <c r="F101" s="16"/>
    </row>
    <row r="102" spans="6:13" x14ac:dyDescent="0.25">
      <c r="F102" s="16"/>
    </row>
    <row r="103" spans="6:13" x14ac:dyDescent="0.25">
      <c r="F103" s="16"/>
    </row>
    <row r="104" spans="6:13" x14ac:dyDescent="0.25">
      <c r="F104" s="16"/>
    </row>
    <row r="105" spans="6:13" x14ac:dyDescent="0.25">
      <c r="F105" s="16"/>
    </row>
    <row r="106" spans="6:13" x14ac:dyDescent="0.25">
      <c r="F106" s="16"/>
    </row>
    <row r="107" spans="6:13" x14ac:dyDescent="0.25">
      <c r="F107" s="16"/>
    </row>
    <row r="108" spans="6:13" x14ac:dyDescent="0.25">
      <c r="F108" s="16"/>
    </row>
    <row r="109" spans="6:13" x14ac:dyDescent="0.25">
      <c r="F109" s="16"/>
    </row>
    <row r="110" spans="6:13" x14ac:dyDescent="0.25">
      <c r="F110" s="16"/>
    </row>
    <row r="111" spans="6:13" x14ac:dyDescent="0.25">
      <c r="F111" s="16"/>
    </row>
    <row r="112" spans="6:13" x14ac:dyDescent="0.25">
      <c r="F112" s="16"/>
    </row>
    <row r="113" spans="6:6" x14ac:dyDescent="0.25">
      <c r="F113" s="16"/>
    </row>
    <row r="114" spans="6:6" x14ac:dyDescent="0.25">
      <c r="F114" s="16"/>
    </row>
    <row r="115" spans="6:6" x14ac:dyDescent="0.25">
      <c r="F115" s="16"/>
    </row>
    <row r="116" spans="6:6" x14ac:dyDescent="0.25">
      <c r="F116" s="16"/>
    </row>
    <row r="117" spans="6:6" x14ac:dyDescent="0.25">
      <c r="F117" s="16"/>
    </row>
    <row r="118" spans="6:6" x14ac:dyDescent="0.25">
      <c r="F118" s="16"/>
    </row>
    <row r="119" spans="6:6" x14ac:dyDescent="0.25">
      <c r="F119" s="16"/>
    </row>
    <row r="120" spans="6:6" x14ac:dyDescent="0.25">
      <c r="F120" s="16"/>
    </row>
    <row r="121" spans="6:6" x14ac:dyDescent="0.25">
      <c r="F121" s="16"/>
    </row>
    <row r="122" spans="6:6" x14ac:dyDescent="0.25">
      <c r="F122" s="16"/>
    </row>
    <row r="123" spans="6:6" x14ac:dyDescent="0.25">
      <c r="F123" s="16"/>
    </row>
    <row r="124" spans="6:6" x14ac:dyDescent="0.25">
      <c r="F124" s="16"/>
    </row>
    <row r="125" spans="6:6" x14ac:dyDescent="0.25">
      <c r="F125" s="16"/>
    </row>
    <row r="126" spans="6:6" x14ac:dyDescent="0.25">
      <c r="F126" s="16"/>
    </row>
    <row r="127" spans="6:6" x14ac:dyDescent="0.25">
      <c r="F127" s="16"/>
    </row>
    <row r="128" spans="6:6" x14ac:dyDescent="0.25">
      <c r="F128" s="16"/>
    </row>
    <row r="129" spans="6:6" x14ac:dyDescent="0.25">
      <c r="F129" s="16"/>
    </row>
    <row r="130" spans="6:6" x14ac:dyDescent="0.25">
      <c r="F130" s="16"/>
    </row>
    <row r="131" spans="6:6" x14ac:dyDescent="0.25">
      <c r="F131" s="16"/>
    </row>
    <row r="132" spans="6:6" x14ac:dyDescent="0.25">
      <c r="F132" s="16"/>
    </row>
    <row r="133" spans="6:6" x14ac:dyDescent="0.25">
      <c r="F133" s="16"/>
    </row>
    <row r="134" spans="6:6" x14ac:dyDescent="0.25">
      <c r="F134" s="16"/>
    </row>
    <row r="135" spans="6:6" x14ac:dyDescent="0.25">
      <c r="F135" s="16"/>
    </row>
    <row r="136" spans="6:6" x14ac:dyDescent="0.25">
      <c r="F136" s="16"/>
    </row>
    <row r="137" spans="6:6" x14ac:dyDescent="0.25">
      <c r="F137" s="16"/>
    </row>
    <row r="138" spans="6:6" x14ac:dyDescent="0.25">
      <c r="F138" s="16"/>
    </row>
    <row r="139" spans="6:6" x14ac:dyDescent="0.25">
      <c r="F139" s="16"/>
    </row>
    <row r="140" spans="6:6" x14ac:dyDescent="0.25">
      <c r="F140" s="16"/>
    </row>
    <row r="141" spans="6:6" x14ac:dyDescent="0.25">
      <c r="F141" s="16"/>
    </row>
    <row r="142" spans="6:6" x14ac:dyDescent="0.25">
      <c r="F142" s="16"/>
    </row>
    <row r="143" spans="6:6" x14ac:dyDescent="0.25">
      <c r="F143" s="16"/>
    </row>
    <row r="144" spans="6:6" x14ac:dyDescent="0.25">
      <c r="F144" s="16"/>
    </row>
    <row r="145" spans="6:6" x14ac:dyDescent="0.25">
      <c r="F145" s="16"/>
    </row>
    <row r="146" spans="6:6" x14ac:dyDescent="0.25">
      <c r="F146" s="16"/>
    </row>
    <row r="147" spans="6:6" x14ac:dyDescent="0.25">
      <c r="F147" s="16"/>
    </row>
    <row r="148" spans="6:6" x14ac:dyDescent="0.25">
      <c r="F148" s="16"/>
    </row>
    <row r="149" spans="6:6" x14ac:dyDescent="0.25">
      <c r="F149" s="16"/>
    </row>
    <row r="150" spans="6:6" x14ac:dyDescent="0.25">
      <c r="F150" s="16"/>
    </row>
    <row r="151" spans="6:6" x14ac:dyDescent="0.25">
      <c r="F151" s="16"/>
    </row>
  </sheetData>
  <mergeCells count="23">
    <mergeCell ref="J11:J12"/>
    <mergeCell ref="K11:K12"/>
    <mergeCell ref="A81:A82"/>
    <mergeCell ref="B81:B82"/>
    <mergeCell ref="C81:C82"/>
    <mergeCell ref="D81:D82"/>
    <mergeCell ref="E81:E82"/>
    <mergeCell ref="G81:I81"/>
    <mergeCell ref="J81:J82"/>
    <mergeCell ref="K81:K82"/>
    <mergeCell ref="A11:A12"/>
    <mergeCell ref="B11:B12"/>
    <mergeCell ref="C11:C12"/>
    <mergeCell ref="D11:D12"/>
    <mergeCell ref="E11:E12"/>
    <mergeCell ref="G11:I11"/>
    <mergeCell ref="H95:J95"/>
    <mergeCell ref="F96:G97"/>
    <mergeCell ref="I96:J97"/>
    <mergeCell ref="L97:M97"/>
    <mergeCell ref="F98:G98"/>
    <mergeCell ref="I98:J98"/>
    <mergeCell ref="L98:M98"/>
  </mergeCells>
  <hyperlinks>
    <hyperlink ref="A1" location="Índice!A1" display="Regresar al Índice" xr:uid="{3B00E6EA-7055-4F06-B49B-8E9583D598BF}"/>
  </hyperlinks>
  <pageMargins left="0.35433070866141736" right="0.35433070866141736" top="0.39370078740157483" bottom="0.19685039370078741" header="0" footer="0"/>
  <pageSetup paperSize="9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52A5E-DEFD-45CA-8FC7-626408E493AD}">
  <sheetPr>
    <pageSetUpPr fitToPage="1"/>
  </sheetPr>
  <dimension ref="A1:V106"/>
  <sheetViews>
    <sheetView showGridLines="0" topLeftCell="A33" workbookViewId="0">
      <selection activeCell="A38" sqref="A38:A42"/>
    </sheetView>
  </sheetViews>
  <sheetFormatPr baseColWidth="10" defaultColWidth="9.109375" defaultRowHeight="13.2" x14ac:dyDescent="0.25"/>
  <cols>
    <col min="1" max="1" width="5.6640625" style="2" customWidth="1"/>
    <col min="2" max="2" width="38" style="15" customWidth="1"/>
    <col min="3" max="3" width="30.33203125" style="2" bestFit="1" customWidth="1"/>
    <col min="4" max="4" width="12.6640625" style="2" customWidth="1"/>
    <col min="5" max="5" width="12.6640625" style="14" customWidth="1"/>
    <col min="6" max="6" width="14.6640625" style="21" customWidth="1"/>
    <col min="7" max="7" width="15.109375" style="2" customWidth="1"/>
    <col min="8" max="8" width="11.33203125" style="2" bestFit="1" customWidth="1"/>
    <col min="9" max="10" width="12.6640625" style="2" customWidth="1"/>
    <col min="11" max="11" width="16.5546875" style="2" bestFit="1" customWidth="1"/>
    <col min="12" max="12" width="18.5546875" style="2" bestFit="1" customWidth="1"/>
    <col min="13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4" t="s">
        <v>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">
        <v>115</v>
      </c>
      <c r="B4" s="2"/>
      <c r="E4" s="2"/>
      <c r="F4" s="2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5" t="s">
        <v>13</v>
      </c>
      <c r="B6" s="6"/>
      <c r="C6" s="7">
        <f>'1.1'!C6</f>
        <v>46112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5" t="s">
        <v>14</v>
      </c>
      <c r="B7" s="6"/>
      <c r="C7" s="34">
        <f>'1.1'!C7</f>
        <v>6509.67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58" t="s">
        <v>2</v>
      </c>
      <c r="B11" s="60" t="s">
        <v>12</v>
      </c>
      <c r="C11" s="60" t="s">
        <v>4</v>
      </c>
      <c r="D11" s="60" t="s">
        <v>25</v>
      </c>
      <c r="E11" s="60" t="s">
        <v>5</v>
      </c>
      <c r="F11" s="45" t="s">
        <v>6</v>
      </c>
      <c r="G11" s="62" t="s">
        <v>6</v>
      </c>
      <c r="H11" s="62"/>
      <c r="I11" s="60" t="s">
        <v>7</v>
      </c>
      <c r="J11" s="60" t="s">
        <v>19</v>
      </c>
    </row>
    <row r="12" spans="1:22" ht="13.8" thickBot="1" x14ac:dyDescent="0.3">
      <c r="A12" s="59"/>
      <c r="B12" s="61"/>
      <c r="C12" s="61"/>
      <c r="D12" s="61"/>
      <c r="E12" s="61"/>
      <c r="F12" s="46" t="s">
        <v>8</v>
      </c>
      <c r="G12" s="47" t="s">
        <v>9</v>
      </c>
      <c r="H12" s="47" t="s">
        <v>10</v>
      </c>
      <c r="I12" s="61"/>
      <c r="J12" s="61"/>
    </row>
    <row r="13" spans="1:22" x14ac:dyDescent="0.25">
      <c r="A13" s="14">
        <v>1</v>
      </c>
      <c r="B13" s="15" t="s">
        <v>92</v>
      </c>
      <c r="C13" s="14" t="s">
        <v>96</v>
      </c>
      <c r="D13" s="25">
        <v>46081</v>
      </c>
      <c r="E13" s="26">
        <v>46112</v>
      </c>
      <c r="F13" s="55">
        <v>75729219</v>
      </c>
      <c r="G13" s="55">
        <v>75729219</v>
      </c>
      <c r="H13" s="41">
        <v>0</v>
      </c>
      <c r="I13" s="2" t="s">
        <v>51</v>
      </c>
      <c r="J13" s="2" t="s">
        <v>42</v>
      </c>
    </row>
    <row r="14" spans="1:22" x14ac:dyDescent="0.25">
      <c r="A14" s="14">
        <v>2</v>
      </c>
      <c r="B14" s="15" t="s">
        <v>93</v>
      </c>
      <c r="C14" s="2" t="s">
        <v>94</v>
      </c>
      <c r="D14" s="25">
        <v>46081</v>
      </c>
      <c r="E14" s="26">
        <v>46112</v>
      </c>
      <c r="F14" s="16">
        <v>7017247424</v>
      </c>
      <c r="G14" s="16">
        <v>4745140069</v>
      </c>
      <c r="H14" s="41">
        <v>349035.72000000003</v>
      </c>
      <c r="I14" s="2" t="s">
        <v>51</v>
      </c>
      <c r="J14" s="2" t="s">
        <v>42</v>
      </c>
      <c r="K14" s="56"/>
    </row>
    <row r="15" spans="1:22" x14ac:dyDescent="0.25">
      <c r="A15" s="14">
        <v>3</v>
      </c>
      <c r="B15" s="15" t="s">
        <v>97</v>
      </c>
      <c r="C15" s="14" t="s">
        <v>96</v>
      </c>
      <c r="D15" s="25">
        <v>46081</v>
      </c>
      <c r="E15" s="26">
        <v>46112</v>
      </c>
      <c r="F15" s="16">
        <v>40824690477</v>
      </c>
      <c r="G15" s="16">
        <v>40824690477</v>
      </c>
      <c r="H15" s="41">
        <v>0</v>
      </c>
      <c r="I15" s="2" t="s">
        <v>51</v>
      </c>
      <c r="J15" s="2" t="s">
        <v>42</v>
      </c>
      <c r="K15" s="56"/>
    </row>
    <row r="16" spans="1:22" x14ac:dyDescent="0.25">
      <c r="A16" s="14">
        <v>4</v>
      </c>
      <c r="B16" s="15" t="s">
        <v>127</v>
      </c>
      <c r="C16" s="14" t="s">
        <v>95</v>
      </c>
      <c r="D16" s="25">
        <v>46081</v>
      </c>
      <c r="E16" s="26">
        <v>46112</v>
      </c>
      <c r="F16" s="16">
        <v>-39759421551</v>
      </c>
      <c r="G16" s="16">
        <v>-39759421551</v>
      </c>
      <c r="H16" s="41">
        <v>0</v>
      </c>
      <c r="I16" s="2" t="s">
        <v>51</v>
      </c>
      <c r="J16" s="2" t="s">
        <v>42</v>
      </c>
      <c r="K16" s="56"/>
    </row>
    <row r="17" spans="1:22" x14ac:dyDescent="0.25">
      <c r="A17" s="14">
        <v>5</v>
      </c>
      <c r="B17" s="15" t="s">
        <v>119</v>
      </c>
      <c r="C17" s="14" t="s">
        <v>96</v>
      </c>
      <c r="D17" s="25">
        <v>46081</v>
      </c>
      <c r="E17" s="26">
        <v>46112</v>
      </c>
      <c r="F17" s="16">
        <v>6238356162</v>
      </c>
      <c r="G17" s="16">
        <v>6238356162</v>
      </c>
      <c r="H17" s="41">
        <v>0</v>
      </c>
      <c r="I17" s="2" t="s">
        <v>51</v>
      </c>
      <c r="J17" s="2" t="s">
        <v>42</v>
      </c>
      <c r="K17" s="56"/>
    </row>
    <row r="18" spans="1:22" x14ac:dyDescent="0.25">
      <c r="A18" s="14">
        <v>6</v>
      </c>
      <c r="B18" s="15" t="s">
        <v>128</v>
      </c>
      <c r="C18" s="14" t="s">
        <v>95</v>
      </c>
      <c r="D18" s="25">
        <v>46081</v>
      </c>
      <c r="E18" s="26">
        <v>46112</v>
      </c>
      <c r="F18" s="16">
        <v>-5499999998</v>
      </c>
      <c r="G18" s="16">
        <v>-5499999998</v>
      </c>
      <c r="H18" s="41">
        <v>0</v>
      </c>
      <c r="I18" s="2" t="s">
        <v>51</v>
      </c>
      <c r="J18" s="2" t="s">
        <v>42</v>
      </c>
      <c r="K18" s="56"/>
    </row>
    <row r="19" spans="1:22" x14ac:dyDescent="0.25">
      <c r="A19" s="14">
        <v>7</v>
      </c>
      <c r="B19" s="15" t="s">
        <v>121</v>
      </c>
      <c r="C19" s="14" t="s">
        <v>105</v>
      </c>
      <c r="D19" s="25">
        <v>46081</v>
      </c>
      <c r="E19" s="26">
        <v>46112</v>
      </c>
      <c r="F19" s="16">
        <v>148877450</v>
      </c>
      <c r="G19" s="16">
        <v>148877450</v>
      </c>
      <c r="H19" s="41">
        <v>0</v>
      </c>
      <c r="I19" s="2" t="s">
        <v>51</v>
      </c>
      <c r="J19" s="2" t="s">
        <v>42</v>
      </c>
      <c r="K19" s="56"/>
    </row>
    <row r="20" spans="1:22" x14ac:dyDescent="0.25">
      <c r="A20" s="14">
        <v>8</v>
      </c>
      <c r="B20" s="15" t="s">
        <v>120</v>
      </c>
      <c r="C20" s="14" t="s">
        <v>95</v>
      </c>
      <c r="D20" s="25">
        <v>46081</v>
      </c>
      <c r="E20" s="26">
        <v>46112</v>
      </c>
      <c r="F20" s="16">
        <v>-55595151</v>
      </c>
      <c r="G20" s="16">
        <v>-55595151</v>
      </c>
      <c r="H20" s="41">
        <v>0</v>
      </c>
      <c r="I20" s="2" t="s">
        <v>51</v>
      </c>
      <c r="J20" s="2" t="s">
        <v>42</v>
      </c>
      <c r="K20" s="56"/>
    </row>
    <row r="21" spans="1:22" x14ac:dyDescent="0.25">
      <c r="A21" s="14">
        <v>9</v>
      </c>
      <c r="B21" s="53" t="s">
        <v>125</v>
      </c>
      <c r="C21" s="52" t="s">
        <v>95</v>
      </c>
      <c r="D21" s="25">
        <v>46081</v>
      </c>
      <c r="E21" s="26">
        <v>46112</v>
      </c>
      <c r="F21" s="16">
        <v>326726343</v>
      </c>
      <c r="G21" s="54">
        <v>326726343</v>
      </c>
      <c r="H21" s="41">
        <v>0</v>
      </c>
      <c r="I21" s="2" t="s">
        <v>51</v>
      </c>
      <c r="J21" s="2" t="s">
        <v>42</v>
      </c>
      <c r="K21" s="56"/>
    </row>
    <row r="22" spans="1:22" x14ac:dyDescent="0.25">
      <c r="A22" s="14">
        <v>10</v>
      </c>
      <c r="B22" s="15" t="s">
        <v>106</v>
      </c>
      <c r="C22" s="14" t="s">
        <v>101</v>
      </c>
      <c r="D22" s="25">
        <v>46081</v>
      </c>
      <c r="E22" s="26">
        <v>46112</v>
      </c>
      <c r="F22" s="42">
        <v>4576242774</v>
      </c>
      <c r="G22" s="42">
        <v>4576242774</v>
      </c>
      <c r="H22" s="41">
        <v>0</v>
      </c>
      <c r="I22" s="2" t="s">
        <v>51</v>
      </c>
      <c r="J22" s="2" t="s">
        <v>42</v>
      </c>
    </row>
    <row r="23" spans="1:22" x14ac:dyDescent="0.25">
      <c r="A23" s="14">
        <v>11</v>
      </c>
      <c r="B23" s="15" t="s">
        <v>98</v>
      </c>
      <c r="C23" s="14" t="s">
        <v>101</v>
      </c>
      <c r="D23" s="25">
        <v>46081</v>
      </c>
      <c r="E23" s="26">
        <v>46112</v>
      </c>
      <c r="F23" s="42">
        <v>29743536</v>
      </c>
      <c r="G23" s="42">
        <v>29743536</v>
      </c>
      <c r="H23" s="41">
        <v>0</v>
      </c>
      <c r="I23" s="2" t="s">
        <v>51</v>
      </c>
      <c r="J23" s="2" t="s">
        <v>42</v>
      </c>
    </row>
    <row r="24" spans="1:22" x14ac:dyDescent="0.25">
      <c r="A24" s="14">
        <v>12</v>
      </c>
      <c r="B24" s="15" t="s">
        <v>99</v>
      </c>
      <c r="C24" s="14" t="s">
        <v>101</v>
      </c>
      <c r="D24" s="25">
        <v>46081</v>
      </c>
      <c r="E24" s="26">
        <v>46112</v>
      </c>
      <c r="F24" s="42">
        <v>48490707</v>
      </c>
      <c r="G24" s="42">
        <v>48490707</v>
      </c>
      <c r="H24" s="41">
        <v>0</v>
      </c>
      <c r="I24" s="2" t="s">
        <v>51</v>
      </c>
      <c r="J24" s="2" t="s">
        <v>42</v>
      </c>
    </row>
    <row r="25" spans="1:22" x14ac:dyDescent="0.25">
      <c r="A25" s="14">
        <v>13</v>
      </c>
      <c r="B25" s="15" t="s">
        <v>123</v>
      </c>
      <c r="C25" s="14" t="s">
        <v>101</v>
      </c>
      <c r="D25" s="25">
        <v>46081</v>
      </c>
      <c r="E25" s="26">
        <v>46112</v>
      </c>
      <c r="F25" s="42">
        <v>10057611631</v>
      </c>
      <c r="G25" s="42">
        <v>10057611631</v>
      </c>
      <c r="H25" s="41">
        <v>0</v>
      </c>
      <c r="I25" s="2" t="s">
        <v>51</v>
      </c>
      <c r="J25" s="2" t="s">
        <v>42</v>
      </c>
    </row>
    <row r="26" spans="1:22" x14ac:dyDescent="0.25">
      <c r="A26" s="14">
        <v>14</v>
      </c>
      <c r="B26" s="15" t="s">
        <v>122</v>
      </c>
      <c r="C26" s="14" t="s">
        <v>101</v>
      </c>
      <c r="D26" s="25">
        <v>46081</v>
      </c>
      <c r="E26" s="26">
        <v>46112</v>
      </c>
      <c r="F26" s="42">
        <v>717645012</v>
      </c>
      <c r="G26" s="42">
        <v>717645012</v>
      </c>
      <c r="H26" s="41">
        <v>0</v>
      </c>
      <c r="I26" s="2" t="s">
        <v>51</v>
      </c>
      <c r="J26" s="2" t="s">
        <v>42</v>
      </c>
    </row>
    <row r="27" spans="1:22" x14ac:dyDescent="0.25">
      <c r="A27" s="14">
        <v>15</v>
      </c>
      <c r="B27" s="15" t="s">
        <v>100</v>
      </c>
      <c r="C27" s="14" t="s">
        <v>102</v>
      </c>
      <c r="D27" s="25">
        <v>46081</v>
      </c>
      <c r="E27" s="26">
        <v>46112</v>
      </c>
      <c r="F27" s="42">
        <v>1200411000</v>
      </c>
      <c r="G27" s="42">
        <v>1200411000</v>
      </c>
      <c r="H27" s="41">
        <v>0</v>
      </c>
      <c r="I27" s="2" t="s">
        <v>51</v>
      </c>
      <c r="J27" s="2" t="s">
        <v>42</v>
      </c>
    </row>
    <row r="28" spans="1:22" x14ac:dyDescent="0.25">
      <c r="A28" s="14">
        <v>16</v>
      </c>
      <c r="B28" s="15" t="s">
        <v>103</v>
      </c>
      <c r="C28" s="14" t="s">
        <v>95</v>
      </c>
      <c r="D28" s="25">
        <v>46081</v>
      </c>
      <c r="E28" s="26">
        <v>46112</v>
      </c>
      <c r="F28" s="16">
        <f>9229859371+40222400000</f>
        <v>49452259371</v>
      </c>
      <c r="G28" s="16">
        <f>9229859371+40222400000</f>
        <v>49452259371</v>
      </c>
      <c r="H28" s="41">
        <v>0</v>
      </c>
      <c r="I28" s="2" t="s">
        <v>51</v>
      </c>
      <c r="J28" s="2" t="s">
        <v>42</v>
      </c>
    </row>
    <row r="29" spans="1:22" x14ac:dyDescent="0.25">
      <c r="A29" s="14">
        <v>17</v>
      </c>
      <c r="B29" s="15" t="s">
        <v>126</v>
      </c>
      <c r="C29" s="14" t="s">
        <v>102</v>
      </c>
      <c r="D29" s="25">
        <v>46081</v>
      </c>
      <c r="E29" s="26">
        <v>46112</v>
      </c>
      <c r="F29" s="16">
        <v>2795946514</v>
      </c>
      <c r="G29" s="16">
        <v>2795946514</v>
      </c>
      <c r="H29" s="41">
        <v>0</v>
      </c>
      <c r="I29" s="2" t="s">
        <v>51</v>
      </c>
      <c r="J29" s="2" t="s">
        <v>42</v>
      </c>
    </row>
    <row r="30" spans="1:22" ht="13.8" thickBot="1" x14ac:dyDescent="0.3">
      <c r="A30" s="14">
        <v>18</v>
      </c>
      <c r="B30" s="15" t="s">
        <v>104</v>
      </c>
      <c r="C30" s="14" t="s">
        <v>105</v>
      </c>
      <c r="D30" s="25">
        <v>46081</v>
      </c>
      <c r="E30" s="26">
        <v>46112</v>
      </c>
      <c r="F30" s="16">
        <f>619534406+76780714+3723248+77410051+21152179</f>
        <v>798600598</v>
      </c>
      <c r="G30" s="16">
        <f>619534406+76780714+3723248+77410051+21152179</f>
        <v>798600598</v>
      </c>
      <c r="H30" s="41">
        <v>0</v>
      </c>
      <c r="I30" s="2" t="s">
        <v>51</v>
      </c>
      <c r="J30" s="2" t="s">
        <v>42</v>
      </c>
    </row>
    <row r="31" spans="1:22" ht="13.8" thickBot="1" x14ac:dyDescent="0.3">
      <c r="E31" s="23" t="s">
        <v>18</v>
      </c>
      <c r="F31" s="24">
        <f>+SUM(F13:F30)</f>
        <v>78993561518</v>
      </c>
      <c r="G31" s="24">
        <f>+SUM(G13:G30)</f>
        <v>76721454163</v>
      </c>
      <c r="H31" s="40">
        <f>+SUM(H13:H30)</f>
        <v>349035.72000000003</v>
      </c>
    </row>
    <row r="32" spans="1:22" customFormat="1" ht="13.8" thickTop="1" x14ac:dyDescent="0.25">
      <c r="A32" s="6"/>
      <c r="B32" s="10"/>
      <c r="C32" s="11"/>
      <c r="D32" s="11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10" x14ac:dyDescent="0.25">
      <c r="F33" s="16"/>
      <c r="G33" s="16"/>
    </row>
    <row r="34" spans="1:10" ht="17.399999999999999" x14ac:dyDescent="0.3">
      <c r="A34" s="12" t="s">
        <v>17</v>
      </c>
      <c r="F34" s="16"/>
    </row>
    <row r="35" spans="1:10" x14ac:dyDescent="0.25">
      <c r="F35" s="16"/>
    </row>
    <row r="36" spans="1:10" ht="12.75" customHeight="1" x14ac:dyDescent="0.25">
      <c r="A36" s="58" t="s">
        <v>2</v>
      </c>
      <c r="B36" s="60" t="s">
        <v>12</v>
      </c>
      <c r="C36" s="60" t="s">
        <v>4</v>
      </c>
      <c r="D36" s="60" t="s">
        <v>25</v>
      </c>
      <c r="E36" s="60" t="s">
        <v>5</v>
      </c>
      <c r="F36" s="45" t="s">
        <v>6</v>
      </c>
      <c r="G36" s="62" t="s">
        <v>6</v>
      </c>
      <c r="H36" s="62"/>
      <c r="I36" s="60" t="s">
        <v>7</v>
      </c>
      <c r="J36" s="60" t="s">
        <v>19</v>
      </c>
    </row>
    <row r="37" spans="1:10" ht="13.8" thickBot="1" x14ac:dyDescent="0.3">
      <c r="A37" s="59"/>
      <c r="B37" s="61"/>
      <c r="C37" s="61"/>
      <c r="D37" s="61"/>
      <c r="E37" s="61"/>
      <c r="F37" s="46" t="s">
        <v>8</v>
      </c>
      <c r="G37" s="47" t="s">
        <v>9</v>
      </c>
      <c r="H37" s="47" t="s">
        <v>10</v>
      </c>
      <c r="I37" s="61"/>
      <c r="J37" s="61"/>
    </row>
    <row r="38" spans="1:10" x14ac:dyDescent="0.25">
      <c r="A38" s="14">
        <v>1</v>
      </c>
      <c r="B38" s="15" t="s">
        <v>97</v>
      </c>
      <c r="C38" s="14" t="s">
        <v>96</v>
      </c>
      <c r="D38" s="25">
        <v>46081</v>
      </c>
      <c r="E38" s="26">
        <v>46112</v>
      </c>
      <c r="F38" s="16">
        <v>25084636852</v>
      </c>
      <c r="G38" s="16">
        <v>25084636852</v>
      </c>
      <c r="H38" s="41">
        <v>0</v>
      </c>
      <c r="I38" s="2" t="s">
        <v>51</v>
      </c>
      <c r="J38" s="2" t="s">
        <v>42</v>
      </c>
    </row>
    <row r="39" spans="1:10" x14ac:dyDescent="0.25">
      <c r="A39" s="14">
        <v>2</v>
      </c>
      <c r="B39" s="15" t="s">
        <v>127</v>
      </c>
      <c r="C39" s="14" t="s">
        <v>95</v>
      </c>
      <c r="D39" s="25">
        <v>46081</v>
      </c>
      <c r="E39" s="26">
        <v>46112</v>
      </c>
      <c r="F39" s="16">
        <v>-24129921857</v>
      </c>
      <c r="G39" s="16">
        <v>-24129921857</v>
      </c>
      <c r="H39" s="41">
        <v>0</v>
      </c>
      <c r="I39" s="2" t="s">
        <v>51</v>
      </c>
      <c r="J39" s="2" t="s">
        <v>42</v>
      </c>
    </row>
    <row r="40" spans="1:10" x14ac:dyDescent="0.25">
      <c r="A40" s="14">
        <v>3</v>
      </c>
      <c r="B40" s="15" t="s">
        <v>124</v>
      </c>
      <c r="C40" s="14" t="s">
        <v>96</v>
      </c>
      <c r="D40" s="25">
        <v>46081</v>
      </c>
      <c r="E40" s="26">
        <v>46112</v>
      </c>
      <c r="F40" s="16">
        <v>50000000000</v>
      </c>
      <c r="G40" s="16">
        <v>50000000000</v>
      </c>
      <c r="H40" s="41">
        <v>0</v>
      </c>
      <c r="I40" s="2" t="s">
        <v>51</v>
      </c>
      <c r="J40" s="2" t="s">
        <v>42</v>
      </c>
    </row>
    <row r="41" spans="1:10" x14ac:dyDescent="0.25">
      <c r="A41" s="14">
        <v>4</v>
      </c>
      <c r="B41" s="15" t="s">
        <v>119</v>
      </c>
      <c r="C41" s="14" t="s">
        <v>96</v>
      </c>
      <c r="D41" s="25">
        <v>46081</v>
      </c>
      <c r="E41" s="26">
        <v>46112</v>
      </c>
      <c r="F41" s="16">
        <v>8950684926</v>
      </c>
      <c r="G41" s="16">
        <v>8950684926</v>
      </c>
      <c r="H41" s="41">
        <v>0</v>
      </c>
      <c r="I41" s="2" t="s">
        <v>51</v>
      </c>
      <c r="J41" s="2" t="s">
        <v>42</v>
      </c>
    </row>
    <row r="42" spans="1:10" ht="13.8" thickBot="1" x14ac:dyDescent="0.3">
      <c r="A42" s="14">
        <v>5</v>
      </c>
      <c r="B42" s="15" t="s">
        <v>128</v>
      </c>
      <c r="C42" s="14" t="s">
        <v>95</v>
      </c>
      <c r="D42" s="25">
        <v>46081</v>
      </c>
      <c r="E42" s="26">
        <v>46112</v>
      </c>
      <c r="F42" s="16">
        <v>-8950684926</v>
      </c>
      <c r="G42" s="16">
        <v>-8950684926</v>
      </c>
      <c r="H42" s="41">
        <v>0</v>
      </c>
      <c r="I42" s="2" t="s">
        <v>51</v>
      </c>
      <c r="J42" s="2" t="s">
        <v>42</v>
      </c>
    </row>
    <row r="43" spans="1:10" ht="13.8" thickBot="1" x14ac:dyDescent="0.3">
      <c r="E43" s="23" t="s">
        <v>18</v>
      </c>
      <c r="F43" s="24">
        <f>+SUM(F38:F42)</f>
        <v>50954714995</v>
      </c>
      <c r="G43" s="24">
        <f>+SUM(G38:G42)</f>
        <v>50954714995</v>
      </c>
      <c r="H43" s="24">
        <f>+SUM(H38:H42)</f>
        <v>0</v>
      </c>
    </row>
    <row r="44" spans="1:10" ht="13.8" thickTop="1" x14ac:dyDescent="0.25">
      <c r="F44" s="16"/>
    </row>
    <row r="45" spans="1:10" x14ac:dyDescent="0.25">
      <c r="B45" s="31" t="str">
        <f>+Índice!C11</f>
        <v>LA EMPRESA INVERFIN S.A.E.C.A. NO CUENTA CON DEUDAS PREFERENTES O PRIVILEGIADAS, GARANTIAS HIPOTECARIAS A FAVOR DE TERCEROS</v>
      </c>
      <c r="F45" s="16"/>
    </row>
    <row r="46" spans="1:10" x14ac:dyDescent="0.25">
      <c r="F46" s="16"/>
    </row>
    <row r="47" spans="1:10" x14ac:dyDescent="0.25">
      <c r="F47" s="16"/>
    </row>
    <row r="48" spans="1:10" x14ac:dyDescent="0.25">
      <c r="F48" s="16"/>
      <c r="H48" s="57"/>
      <c r="I48" s="57"/>
    </row>
    <row r="49" spans="5:13" x14ac:dyDescent="0.25">
      <c r="F49" s="16"/>
      <c r="H49" s="23"/>
      <c r="I49" s="23"/>
    </row>
    <row r="50" spans="5:13" x14ac:dyDescent="0.25">
      <c r="F50" s="16"/>
      <c r="H50" s="23"/>
      <c r="I50" s="23"/>
    </row>
    <row r="51" spans="5:13" x14ac:dyDescent="0.25">
      <c r="F51" s="63"/>
      <c r="G51" s="63"/>
      <c r="H51" s="32"/>
      <c r="I51" s="64"/>
      <c r="J51" s="64"/>
      <c r="L51" s="57"/>
      <c r="M51" s="57"/>
    </row>
    <row r="52" spans="5:13" x14ac:dyDescent="0.25">
      <c r="F52" s="63"/>
      <c r="G52" s="63"/>
      <c r="H52" s="32"/>
      <c r="I52" s="64"/>
      <c r="J52" s="64"/>
      <c r="L52" s="57"/>
      <c r="M52" s="57"/>
    </row>
    <row r="53" spans="5:13" x14ac:dyDescent="0.25">
      <c r="F53" s="63"/>
      <c r="G53" s="63"/>
      <c r="H53" s="32"/>
      <c r="I53" s="57"/>
      <c r="J53" s="57"/>
    </row>
    <row r="54" spans="5:13" x14ac:dyDescent="0.25">
      <c r="F54" s="33"/>
      <c r="G54" s="32"/>
      <c r="H54" s="32"/>
      <c r="I54" s="32"/>
      <c r="J54" s="32"/>
    </row>
    <row r="55" spans="5:13" x14ac:dyDescent="0.25">
      <c r="F55" s="16"/>
      <c r="G55" s="42"/>
    </row>
    <row r="56" spans="5:13" x14ac:dyDescent="0.25">
      <c r="F56" s="16"/>
      <c r="G56" s="42"/>
    </row>
    <row r="57" spans="5:13" x14ac:dyDescent="0.25">
      <c r="F57" s="16"/>
      <c r="G57" s="42"/>
    </row>
    <row r="58" spans="5:13" x14ac:dyDescent="0.25">
      <c r="F58" s="16"/>
    </row>
    <row r="59" spans="5:13" x14ac:dyDescent="0.25">
      <c r="F59" s="16"/>
      <c r="G59" s="42"/>
    </row>
    <row r="60" spans="5:13" x14ac:dyDescent="0.25">
      <c r="F60" s="16"/>
      <c r="G60" s="42"/>
    </row>
    <row r="61" spans="5:13" x14ac:dyDescent="0.25">
      <c r="F61" s="16"/>
      <c r="G61" s="42"/>
    </row>
    <row r="62" spans="5:13" x14ac:dyDescent="0.25">
      <c r="F62" s="16"/>
      <c r="G62" s="42"/>
    </row>
    <row r="63" spans="5:13" x14ac:dyDescent="0.25">
      <c r="E63" s="23"/>
      <c r="F63" s="16"/>
    </row>
    <row r="64" spans="5:13" x14ac:dyDescent="0.25">
      <c r="F64" s="16"/>
    </row>
    <row r="65" spans="6:6" x14ac:dyDescent="0.25">
      <c r="F65" s="16"/>
    </row>
    <row r="66" spans="6:6" x14ac:dyDescent="0.25">
      <c r="F66" s="16"/>
    </row>
    <row r="67" spans="6:6" x14ac:dyDescent="0.25">
      <c r="F67" s="16"/>
    </row>
    <row r="68" spans="6:6" x14ac:dyDescent="0.25">
      <c r="F68" s="16"/>
    </row>
    <row r="69" spans="6:6" x14ac:dyDescent="0.25">
      <c r="F69" s="16"/>
    </row>
    <row r="70" spans="6:6" x14ac:dyDescent="0.25">
      <c r="F70" s="16"/>
    </row>
    <row r="71" spans="6:6" x14ac:dyDescent="0.25">
      <c r="F71" s="16"/>
    </row>
    <row r="72" spans="6:6" x14ac:dyDescent="0.25">
      <c r="F72" s="16"/>
    </row>
    <row r="73" spans="6:6" x14ac:dyDescent="0.25">
      <c r="F73" s="16"/>
    </row>
    <row r="74" spans="6:6" x14ac:dyDescent="0.25">
      <c r="F74" s="16"/>
    </row>
    <row r="75" spans="6:6" x14ac:dyDescent="0.25">
      <c r="F75" s="16"/>
    </row>
    <row r="76" spans="6:6" x14ac:dyDescent="0.25">
      <c r="F76" s="16"/>
    </row>
    <row r="77" spans="6:6" x14ac:dyDescent="0.25">
      <c r="F77" s="16"/>
    </row>
    <row r="78" spans="6:6" x14ac:dyDescent="0.25">
      <c r="F78" s="16"/>
    </row>
    <row r="79" spans="6:6" x14ac:dyDescent="0.25">
      <c r="F79" s="16"/>
    </row>
    <row r="80" spans="6:6" x14ac:dyDescent="0.25">
      <c r="F80" s="16"/>
    </row>
    <row r="81" spans="6:6" x14ac:dyDescent="0.25">
      <c r="F81" s="16"/>
    </row>
    <row r="82" spans="6:6" x14ac:dyDescent="0.25">
      <c r="F82" s="16"/>
    </row>
    <row r="83" spans="6:6" x14ac:dyDescent="0.25">
      <c r="F83" s="16"/>
    </row>
    <row r="84" spans="6:6" x14ac:dyDescent="0.25">
      <c r="F84" s="16"/>
    </row>
    <row r="85" spans="6:6" x14ac:dyDescent="0.25">
      <c r="F85" s="16"/>
    </row>
    <row r="86" spans="6:6" x14ac:dyDescent="0.25">
      <c r="F86" s="16"/>
    </row>
    <row r="87" spans="6:6" x14ac:dyDescent="0.25">
      <c r="F87" s="16"/>
    </row>
    <row r="88" spans="6:6" x14ac:dyDescent="0.25">
      <c r="F88" s="16"/>
    </row>
    <row r="89" spans="6:6" x14ac:dyDescent="0.25">
      <c r="F89" s="16"/>
    </row>
    <row r="90" spans="6:6" x14ac:dyDescent="0.25">
      <c r="F90" s="16"/>
    </row>
    <row r="91" spans="6:6" x14ac:dyDescent="0.25">
      <c r="F91" s="16"/>
    </row>
    <row r="92" spans="6:6" x14ac:dyDescent="0.25">
      <c r="F92" s="16"/>
    </row>
    <row r="93" spans="6:6" x14ac:dyDescent="0.25">
      <c r="F93" s="16"/>
    </row>
    <row r="94" spans="6:6" x14ac:dyDescent="0.25">
      <c r="F94" s="16"/>
    </row>
    <row r="95" spans="6:6" x14ac:dyDescent="0.25">
      <c r="F95" s="16"/>
    </row>
    <row r="96" spans="6:6" x14ac:dyDescent="0.25">
      <c r="F96" s="16"/>
    </row>
    <row r="97" spans="6:6" x14ac:dyDescent="0.25">
      <c r="F97" s="16"/>
    </row>
    <row r="98" spans="6:6" x14ac:dyDescent="0.25">
      <c r="F98" s="16"/>
    </row>
    <row r="99" spans="6:6" x14ac:dyDescent="0.25">
      <c r="F99" s="16"/>
    </row>
    <row r="100" spans="6:6" x14ac:dyDescent="0.25">
      <c r="F100" s="16"/>
    </row>
    <row r="101" spans="6:6" x14ac:dyDescent="0.25">
      <c r="F101" s="16"/>
    </row>
    <row r="102" spans="6:6" x14ac:dyDescent="0.25">
      <c r="F102" s="16"/>
    </row>
    <row r="103" spans="6:6" x14ac:dyDescent="0.25">
      <c r="F103" s="16"/>
    </row>
    <row r="104" spans="6:6" x14ac:dyDescent="0.25">
      <c r="F104" s="16"/>
    </row>
    <row r="105" spans="6:6" x14ac:dyDescent="0.25">
      <c r="F105" s="16"/>
    </row>
    <row r="106" spans="6:6" x14ac:dyDescent="0.25">
      <c r="F106" s="16"/>
    </row>
  </sheetData>
  <mergeCells count="23">
    <mergeCell ref="F53:G53"/>
    <mergeCell ref="I53:J53"/>
    <mergeCell ref="I11:I12"/>
    <mergeCell ref="J11:J12"/>
    <mergeCell ref="G36:H36"/>
    <mergeCell ref="I36:I37"/>
    <mergeCell ref="J36:J37"/>
    <mergeCell ref="F51:G52"/>
    <mergeCell ref="I51:J52"/>
    <mergeCell ref="L51:M51"/>
    <mergeCell ref="L52:M52"/>
    <mergeCell ref="A11:A12"/>
    <mergeCell ref="B11:B12"/>
    <mergeCell ref="C11:C12"/>
    <mergeCell ref="D11:D12"/>
    <mergeCell ref="H48:I48"/>
    <mergeCell ref="A36:A37"/>
    <mergeCell ref="B36:B37"/>
    <mergeCell ref="C36:C37"/>
    <mergeCell ref="D36:D37"/>
    <mergeCell ref="E36:E37"/>
    <mergeCell ref="E11:E12"/>
    <mergeCell ref="G11:H11"/>
  </mergeCells>
  <hyperlinks>
    <hyperlink ref="A1" location="Índice!A1" display="Regresar al Índice" xr:uid="{111B8F5E-9A7A-4923-B39B-2607F693AC2F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eub8lAGpWYEO3RegEpJKbKw6VbfrVznrftnl2FME6UU=</DigestValue>
    </Reference>
    <Reference Type="http://www.w3.org/2000/09/xmldsig#Object" URI="#idOfficeObject">
      <DigestMethod Algorithm="http://www.w3.org/2001/04/xmlenc#sha256"/>
      <DigestValue>BwxNB4XL89Ge9nEXTYXG1DwblIRpkruwG9xxnjc/VSw=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2u9+FD/zvUZSDPu1271pnVGSKdgyHYOk7w3afqCn2cU=</DigestValue>
    </Reference>
    <Reference Type="http://www.w3.org/2000/09/xmldsig#Object" URI="#idValidSigLnImg">
      <DigestMethod Algorithm="http://www.w3.org/2001/04/xmlenc#sha256"/>
      <DigestValue>oAsBeus0ILed4qKCBQRNWU32X9thExTFYlsEhkZW50M=</DigestValue>
    </Reference>
    <Reference Type="http://www.w3.org/2000/09/xmldsig#Object" URI="#idInvalidSigLnImg">
      <DigestMethod Algorithm="http://www.w3.org/2001/04/xmlenc#sha256"/>
      <DigestValue>FPY06CNUUwb7fumHgvB5aiDVRTNacbhXZq0mjFpdz/8=</DigestValue>
    </Reference>
  </SignedInfo>
  <SignatureValue>rE8c8N/rFkMSIKoJQdGUY4IDj4t92v/T4kJHyyaPVpnz3O6t/HD/xRQOUxDG36jhb8/LxVTMK+9w
mzamo2rh/6F4nMhwmphpOJJsCY+F3OS7pPbDWkybrzRKgIwz8rne9h7Tlpe3gbHRzlVcyItvpX40
A6/g8YVE218vqSGbj2TyGyrRJmTMIm9C1HVTyAgiqd89JSC+FjbjjAvAwNbZN3ATz5DkvUHBaAtT
4BvNpRM0sINWiXWpmVI7o7bqkEisCvZOVN17scAaejxrq4seYW8Z2MAXcqqXiJ2jxFOusMBaLo07
nJ+qEEhszssKsMeuVGwJT1Qkt/pYA+aQwvFmbg==</SignatureValue>
  <KeyInfo>
    <X509Data>
      <X509Certificate>MIIIdjCCBl6gAwIBAgIIPVlSi9jR0NEwDQYJKoZIhvcNAQELBQAwWjEaMBgGA1UEAwwRQ0EtRE9DVU1FTlRBIFMuQS4xFjAUBgNVBAUTDVJVQzgwMDUwMTcyLTExFzAVBgNVBAoMDkRPQ1VNRU5UQSBTLkEuMQswCQYDVQQGEwJQWTAeFw0yNDA2MjExODUzMDBaFw0yNjA2MjExODUzMDBaMIGtMR0wGwYDVQQDDBRLT05SQUQgUkVNUEVMIEVESUdFUjESMBAGA1UEBRMJQ0kyODgyNDQ2MQ8wDQYDVQQqDAZLT05SQUQxFjAUBgNVBAQMDVJFTVBFTCBFRElHRVIxCzAJBgNVBAsMAkYyMTUwMwYDVQQKDCxDRVJUSUZJQ0FETyBDVUFMSUZJQ0FETyBERSBGSVJNQSBFTEVDVFJPTklDQTELMAkGA1UEBhMCUFkwggEiMA0GCSqGSIb3DQEBAQUAA4IBDwAwggEKAoIBAQDBgCwIooMXby3byYJS4y8ENeb0OfXih0xVpL7giUekFZQK0uZVRA3AbQQHs4CeTpsZ+QSOpZk7nhqB5VSRickneXBKuYs0N3yX456jtPOCx2tKcNlCh+8mFcL9/cPjXHmVVpM1yVj69dzKzTSdpKBX29crKw4Ou9zTsUcye3RqI39T+89LP2MWBS9pxXJvjbTPLJZj3XJnuUhFurcvLpOOBZM7s4UFb38MMmTuCkLpOCbwuDszlbwcoPBtMmpdav7/CzUlaGkO5HOBNaAkzuUzYbmnqgVIsgnzcUA/Y71HkVGt6ENX+0+U6B6PsW9U4VBtyFBN1UDtYKIpgfFCNez1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rb25yYWRyZW1wZWx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VqIZblFHrZs6KopKeNApL3byTgAwDgYDVR0PAQH/BAQDAgXgMA0GCSqGSIb3DQEBCwUAA4ICAQCAXGBmwVsukStpK/dDkrvvl+kyV/9zHBwxeTZzbqkvB7vYz4iN8FIlLcM+vMDkVPEFZO4PaMYqc0VQqdMH1xuRbL0mIQALGpTCVdOz5wrpnTd7QPleTjDe70uVUqjSZvZjnRf99fERFa6dLtCAmrSqQNd3eqdhVSBcHpbN/Ty9as9Y4+vb5z1GN2wOI1ysjife4q9jRh/aLlvhyNWWQC2D2eAjANQBy8m/yXQy7vTaFEfsWURUiNYPp/INoxnvdM5P760Bcv1o4c6pA9DHuvRClu5nNFE7TxRV5Aj1KTtw/xiIBg5f3R6A/7WCpxpL1qEMd1XRh03j0AOmlPpCqnKYGkVWAmS9uBwpVRrMh7AsNnHlwl4YGP1o2ija4AY6dYY4jIMboDSSLeSM8AUTg/vBcn6O8cCSEpBGjDBexcV14Xa4TBbek6sXJsjUJA5kFRhRhXNp5bZhu+LcJNoYciYSUcU7QUoNwdDvJJquNF3yT5Jtew7FinLBTZxLvJQejvTuBrL2KVAon9d3GDr/VRuU4PHc/2GXCvNI02SlkcdldAule6y+2sgZ3l1BLy58mA+TvTuazbN4kuIUndfF9G4+X0jG9Ai+tn9lhnlLyA32z0xKg8dtDZqI3DkjcINEB+YhpUZxcwUQRG5589UrDR9ZZ4P2mO9DXSs2YREkjtHY+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YhTnmD9ZmaPaTjQVkp4j3INcTHUMIp7Rl1/2aEzzRIE=</DigestValue>
      </Reference>
      <Reference URI="/xl/calcChain.xml?ContentType=application/vnd.openxmlformats-officedocument.spreadsheetml.calcChain+xml">
        <DigestMethod Algorithm="http://www.w3.org/2001/04/xmlenc#sha256"/>
        <DigestValue>wjX0xt7smwS9CbjnADMJaS9Wcl+dRmYyIIB7FXDFwBQ=</DigestValue>
      </Reference>
      <Reference URI="/xl/comments1.xml?ContentType=application/vnd.openxmlformats-officedocument.spreadsheetml.comments+xml">
        <DigestMethod Algorithm="http://www.w3.org/2001/04/xmlenc#sha256"/>
        <DigestValue>mgzI0WtxpUeT/XcCgP2Yho05xg4BwA9x7I58J8YCSzk=</DigestValue>
      </Reference>
      <Reference URI="/xl/comments2.xml?ContentType=application/vnd.openxmlformats-officedocument.spreadsheetml.comments+xml">
        <DigestMethod Algorithm="http://www.w3.org/2001/04/xmlenc#sha256"/>
        <DigestValue>K5t7nUvt79aCyZA+GfRokVm4nY7PZkwscvKzLeBluZo=</DigestValue>
      </Reference>
      <Reference URI="/xl/connections.xml?ContentType=application/vnd.openxmlformats-officedocument.spreadsheetml.connections+xml">
        <DigestMethod Algorithm="http://www.w3.org/2001/04/xmlenc#sha256"/>
        <DigestValue>JT0iFloYhs3AqRlpO0BSulB83u2uKQPyA0TfB9Nsv70=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cGDaoBwseM+q31ZVChw1hzxgeGRYITfxGffZ/bo6sSQ=</DigestValue>
      </Reference>
      <Reference URI="/xl/drawings/vmlDrawing1.vml?ContentType=application/vnd.openxmlformats-officedocument.vmlDrawing">
        <DigestMethod Algorithm="http://www.w3.org/2001/04/xmlenc#sha256"/>
        <DigestValue>MV9j9otFIr1S1ynu9/4CHgMpIXDXNz/D9P2OrOIlIiY=</DigestValue>
      </Reference>
      <Reference URI="/xl/drawings/vmlDrawing2.vml?ContentType=application/vnd.openxmlformats-officedocument.vmlDrawing">
        <DigestMethod Algorithm="http://www.w3.org/2001/04/xmlenc#sha256"/>
        <DigestValue>IhiKU6cI6IHN3sH0irwEJkXD0dHIsWNWCyVZWOaERJU=</DigestValue>
      </Reference>
      <Reference URI="/xl/drawings/vmlDrawing3.vml?ContentType=application/vnd.openxmlformats-officedocument.vmlDrawing">
        <DigestMethod Algorithm="http://www.w3.org/2001/04/xmlenc#sha256"/>
        <DigestValue>5YO8RZTe/hccbovCLWqGQO/whqj75bfIDk7j/dev9YQ=</DigestValue>
      </Reference>
      <Reference URI="/xl/media/image1.emf?ContentType=image/x-emf">
        <DigestMethod Algorithm="http://www.w3.org/2001/04/xmlenc#sha256"/>
        <DigestValue>lUR3FW4wYE0T3vmHmnS7rhcnSFKMyaQD4hmb99/4OEQ=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P1Pe07F7E8lfQ2KHCHUPfix5j0lMSXlcP5DnK4vZYVk=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flwC2znk6Wzztx55o7W6t9M5eEdueru67DRkSS0O5LY=</DigestValue>
      </Reference>
      <Reference URI="/xl/styles.xml?ContentType=application/vnd.openxmlformats-officedocument.spreadsheetml.styles+xml">
        <DigestMethod Algorithm="http://www.w3.org/2001/04/xmlenc#sha256"/>
        <DigestValue>SQ8roVh3nouVViNakQ1Vf36btjXH9EUGO+FjTaMKXc4=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K4yGYMWEG1NVrFU/djdzOP7o22Ad4IgBBmS6R1uzLHM=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d9B2EmS+EHhwX/UE8L8uHS5NsXHxp/27O7XCPCes7Gg=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sheet1.xml?ContentType=application/vnd.openxmlformats-officedocument.spreadsheetml.worksheet+xml">
        <DigestMethod Algorithm="http://www.w3.org/2001/04/xmlenc#sha256"/>
        <DigestValue>sLmdvvIkeO1poeFGy8raiQYsj2gdzmzjozm0mJ5s6Jw=</DigestValue>
      </Reference>
      <Reference URI="/xl/worksheets/sheet2.xml?ContentType=application/vnd.openxmlformats-officedocument.spreadsheetml.worksheet+xml">
        <DigestMethod Algorithm="http://www.w3.org/2001/04/xmlenc#sha256"/>
        <DigestValue>uaIyymG5jQ3p4K/uVOywcW71mLyLXkDDW+5o5M3GYs0=</DigestValue>
      </Reference>
      <Reference URI="/xl/worksheets/sheet3.xml?ContentType=application/vnd.openxmlformats-officedocument.spreadsheetml.worksheet+xml">
        <DigestMethod Algorithm="http://www.w3.org/2001/04/xmlenc#sha256"/>
        <DigestValue>zHADgnJuqUircd/4bFeggZtAJRol+jGSU3ibp3ouK/k=</DigestValue>
      </Reference>
      <Reference URI="/xl/worksheets/sheet4.xml?ContentType=application/vnd.openxmlformats-officedocument.spreadsheetml.worksheet+xml">
        <DigestMethod Algorithm="http://www.w3.org/2001/04/xmlenc#sha256"/>
        <DigestValue>G/aPZYdvQ6SuuL9Z7u0UHQ55zEQ8fYKyffwHtfGxk4Y=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2026-05-13T17:24:10Z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{A8B477EF-7AF4-481E-AB62-A8C4B4C7DDA0}</SetupID>
          <SignatureText>Konrad Rempel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2026-05-13T17:24:10Z</xd:SigningTime>
          <xd:SigningCertificate>
            <xd:Cert>
              <xd:CertDigest>
                <DigestMethod Algorithm="http://www.w3.org/2001/04/xmlenc#sha256"/>
                <DigestValue>PrZo+JF/XUoKxicg+KZDHLNd3RMQb1p4DWnia3bM5r8=</DigestValue>
              </xd:CertDigest>
              <xd:IssuerSerial>
                <X509IssuerName>C=PY, O=DOCUMENTA S.A., SERIALNUMBER=RUC80050172-1, CN=CA-DOCUMENTA S.A.</X509IssuerName>
                <X509SerialNumber>4420655269832413393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CIAAAAAAAAAAAAAABAHwAA2RAAACBFTUYAAAEAZBsAAKoAAAAGAAAAAAAAAAAAAAAAAAAAgAcAADgEAABYAgAAVAEAAAAAAAAAAAAAAAAAAMAnCQAgMAUACgAAABAAAAAAAAAAAAAAAEsAAAAQAAAAAAAAAAUAAAAeAAAAGAAAAAAAAAAAAAAAAAEAAIkAAAAnAAAAGAAAAAEAAAAAAAAAAAAAAAAAAAAlAAAADAAAAAEAAABMAAAAZAAAAAAAAAAAAAAA/wAAAIgAAAAAAAAAAAAAAAABAACJAAAAIQDwAAAAAAAAAAAAAACAPwAAAAAAAAAAAACAPwAAAAAAAAAAAAAAAAAAAAAAAAAAAAAAAAAAAAAAAAAAJQAAAAwAAAAAAACAKAAAAAwAAAABAAAAJwAAABgAAAABAAAAAAAAAP///wAAAAAAJQAAAAwAAAABAAAATAAAAGQAAAAAAAAAAAAAAP8AAACIAAAAAAAAAAAAAAAAAQAAiQAAACEA8AAAAAAAAAAAAAAAgD8AAAAAAAAAAAAAgD8AAAAAAAAAAAAAAAAAAAAAAAAAAAAAAAAAAAAAAAAAACUAAAAMAAAAAAAAgCgAAAAMAAAAAQAAACcAAAAYAAAAAQAAAAAAAADw8PAAAAAAACUAAAAMAAAAAQAAAEwAAABkAAAAAAAAAAAAAAD/AAAAiAAAAAAAAAAAAAAAAAEAAIkAAAAhAPAAAAAAAAAAAAAAAIA/AAAAAAAAAAAAAIA/AAAAAAAAAAAAAAAAAAAAAAAAAAAAAAAAAAAAAAAAAAAlAAAADAAAAAAAAIAoAAAADAAAAAEAAAAnAAAAGAAAAAEAAAAAAAAA8PDwAAAAAAAlAAAADAAAAAEAAABMAAAAZAAAAAAAAAAAAAAA/wAAAIgAAAAAAAAAAAAAAAABAACJAAAAIQDwAAAAAAAAAAAAAACAPwAAAAAAAAAAAACAPwAAAAAAAAAAAAAAAAAAAAAAAAAAAAAAAAAAAAAAAAAAJQAAAAwAAAAAAACAKAAAAAwAAAABAAAAJwAAABgAAAABAAAAAAAAAPDw8AAAAAAAJQAAAAwAAAABAAAATAAAAGQAAAAAAAAAAAAAAP8AAACIAAAAAAAAAAAAAAAAAQAAiQAAACEA8AAAAAAAAAAAAAAAgD8AAAAAAAAAAAAAgD8AAAAAAAAAAAAAAAAAAAAAAAAAAAAAAAAAAAAAAAAAACUAAAAMAAAAAAAAgCgAAAAMAAAAAQAAACcAAAAYAAAAAQAAAAAAAADw8PAAAAAAACUAAAAMAAAAAQAAAEwAAABkAAAAAAAAAAAAAAD/AAAAiAAAAAAAAAAAAAAAAAEAAIkAAAAhAPAAAAAAAAAAAAAAAIA/AAAAAAAAAAAAAIA/AAAAAAAAAAAAAAAAAAAAAAAAAAAAAAAAAAAAAAAAAAAlAAAADAAAAAAAAIAoAAAADAAAAAEAAAAnAAAAGAAAAAEAAAAAAAAA////AAAAAAAlAAAADAAAAAEAAABMAAAAZAAAAAAAAAAAAAAA/wAAAIgAAAAAAAAAAAAAAAABAACJAAAAIQDwAAAAAAAAAAAAAACAPwAAAAAAAAAAAACAPwAAAAAAAAAAAAAAAAAAAAAAAAAAAAAAAAAAAAAAAAAAJQAAAAwAAAAAAACAKAAAAAwAAAABAAAAJwAAABgAAAABAAAAAAAAAP///wAAAAAAJQAAAAwAAAABAAAATAAAAGQAAAAAAAAAAAAAAP8AAACIAAAAAAAAAAAAAAAAAQAAiQAAACEA8AAAAAAAAAAAAAAAgD8AAAAAAAAAAAAAgD8AAAAAAAAAAAAAAAAAAAAAAAAAAAAAAAAAAAAAAAAAACUAAAAMAAAAAAAAgCgAAAAMAAAAAQAAACcAAAAYAAAAAQAAAAAAAAD///8AAAAAACUAAAAMAAAAAQAAAEwAAABkAAAAAAAAAAkAAAD/AAAAGAAAAAAAAAAJAAAAAAEAABAAAAAhAPAAAAAAAAAAAAAAAIA/AAAAAAAAAAAAAIA/AAAAAAAAAAAAAAAAAAAAAAAAAAAAAAAAAAAAAAAAAAAlAAAADAAAAAAAAIAoAAAADAAAAAEAAAAnAAAAGAAAAAEAAAAAAAAA////AAAAAAAlAAAADAAAAAEAAABMAAAAZAAAALUAAAAKAAAA6AAAABYAAAC1AAAACg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UAAAAKAAAA6QAAABcAAAAlAAAADAAAAAEAAABUAAAAhAAAALYAAAAKAAAA5wAAABYAAAABAAAAAAD6QRPa+0G2AAAACgAAAAkAAABMAAAAAAAAAAAAAAAAAAAA//////////9gAAAAMQAzAC8ANQAvADIAMAAyADYAAAAGAAAABgAAAAQAAAAGAAAABAAAAAYAAAAGAAAABgAAAAYAAABLAAAAQAAAADAAAAAFAAAAIAAAAAEAAAABAAAAEAAAAAAAAAAAAAAAAAEAAIkAAAAAAAAAAAAAAAABAACJ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yAAAAIQDwAAAAAAAAAAAAAACAPwAAAAAAAAAAAACAPwAAAAAAAAAAAAAAAAAAAAAAAAAAAAAAAAAAAAAAAAAAJQAAAAwAAAAAAACAKAAAAAwAAAADAAAAJwAAABgAAAADAAAAAAAAAAAAAAAAAAAAJQAAAAwAAAADAAAATAAAAGQAAAAAAAAAAAAAAP//////////AAAAABwAAAAAAQAAAAAAACEA8AAAAAAAAAAAAAAAgD8AAAAAAAAAAAAAgD8AAAAAAAAAAAAAAAAAAAAAAAAAAAAAAAAAAAAAAAAAACUAAAAMAAAAAAAAgCgAAAAMAAAAAwAAACcAAAAYAAAAAwAAAAAAAAAAAAAAAAAAACUAAAAMAAAAAwAAAEwAAABkAAAAAAAAAAAAAAD//////////wABAAAcAAAAAAAAADIAAAAhAPAAAAAAAAAAAAAAAIA/AAAAAAAAAAAAAIA/AAAAAAAAAAAAAAAAAAAAAAAAAAAAAAAAAAAAAAAAAAAlAAAADAAAAAAAAIAoAAAADAAAAAMAAAAnAAAAGAAAAAMAAAAAAAAAAAAAAAAAAAAlAAAADAAAAAMAAABMAAAAZAAAAAAAAABOAAAA/wAAAE8AAAAAAAAATgAAAAABAAACAAAAIQDwAAAAAAAAAAAAAACAPwAAAAAAAAAAAACAPwAAAAAAAAAAAAAAAAAAAAAAAAAAAAAAAAAAAAAAAAAAJQAAAAwAAAAAAACAKAAAAAwAAAADAAAAJwAAABgAAAADAAAAAAAAAP///wAAAAAAJQAAAAwAAAADAAAATAAAAGQAAAAAAAAAHAAAAP8AAABNAAAAAAAAABwAAAAAAQAAMgAAACEA8AAAAAAAAAAAAAAAgD8AAAAAAAAAAAAAgD8AAAAAAAAAAAAAAAAAAAAAAAAAAAAAAAAAAAAAAAAAACUAAAAMAAAAAAAAgCgAAAAMAAAAAwAAACcAAAAYAAAAAwAAAAAAAAD///8AAAAAACUAAAAMAAAAAwAAAEwAAABkAAAAFwAAACoAAAAtAAAATQAAABcAAAAq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GAAAACoAAAAsAAAATQAAAAEAAAAAAPpBE9r7QRgAAABOAAAAAQAAAEwAAAAEAAAAFwAAACoAAAAuAAAATgAAAFAAAABYAAAAFQAAABYAAAAMAAAAAAAAACUAAAAMAAAAAgAAACcAAAAYAAAABAAAAAAAAAD///8AAAAAACUAAAAMAAAABAAAAEwAAABkAAAARQAAACUAAADoAAAATQAAAEUAAAAlAAAApAAAACkAAAAhAPAAAAAAAAAAAAAAAIA/AAAAAAAAAAAAAIA/AAAAAAAAAAAAAAAAAAAAAAAAAAAAAAAAAAAAAAAAAAAlAAAADAAAAAAAAIAoAAAADAAAAAQAAAAnAAAAGAAAAAQAAAAAAAAA////AAAAAAAlAAAADAAAAAQAAABMAAAAZAAAAEUAAAAlAAAA6AAAAEQAAABFAAAAJQAAAKQAAAAgAAAAIQDwAAAAAAAAAAAAAACAPwAAAAAAAAAAAACAPwAAAAAAAAAAAAAAAAAAAAAAAAAAAAAAAAAAAAAAAAAAJQAAAAwAAAAAAACAKAAAAAwAAAAEAAAAJwAAABgAAAAEAAAAAAAAAP///wAAAAAAJQAAAAwAAAAEAAAATAAAAGQAAABFAAAAMAAAALEAAABEAAAARQAAADAAAABt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FAAAAMAAAALIAAABFAAAAJQAAAAwAAAAEAAAAVAAAAJwAAABGAAAAMAAAALAAAABEAAAAAQAAAAAA+kET2vtBRgAAADAAAAANAAAATAAAAAAAAAAAAAAAAAAAAP//////////aAAAAEsAbwBuAHIAYQBkACAAUgBlAG0AcABlAGwAaXQJAAAACQAAAAkAAAAGAAAACAAAAAkAAAAEAAAACgAAAAgAAAAOAAAACQAAAAgAAAAEAAAASwAAAEAAAAAwAAAABQAAACAAAAABAAAAAQAAABAAAAAAAAAAAAAAAAABAACJAAAAAAAAAAAAAAAAAQAAiQAAACUAAAAMAAAAAgAAACcAAAAYAAAABQAAAAAAAAD///8AAAAAACUAAAAMAAAABQAAAEwAAABkAAAAAAAAAFMAAAD/AAAAfwAAAAAAAABTAAAAAAEAAC0AAAAhAPAAAAAAAAAAAAAAAIA/AAAAAAAAAAAAAIA/AAAAAAAAAAAAAAAAAAAAAAAAAAAAAAAAAAAAAAAAAAAlAAAADAAAAAAAAIAoAAAADAAAAAUAAAAnAAAAGAAAAAUAAAAAAAAA////AAAAAAAlAAAADAAAAAUAAABMAAAAZAAAABcAAABTAAAA6AAAAF8AAAAXAAAAUwAAANIAAAANAAAAIQDwAAAAAAAAAAAAAACAPwAAAAAAAAAAAACAPwAAAAAAAAAAAAAAAAAAAAAAAAAAAAAAAAAAAAAAAAAAJQAAAAwAAAAAAACAKAAAAAwAAAAFAAAAJQAAAAwAAAABAAAAGAAAAAwAAAAAAAAAEgAAAAwAAAABAAAAHgAAABgAAAAXAAAAUwAAAOkAAABgAAAAJQAAAAwAAAABAAAAVAAAAJwAAAAYAAAAUwAAAGUAAABfAAAAAQAAAAAA+kET2vtBGAAAAFMAAAANAAAATAAAAAAAAAAAAAAAAAAAAP//////////aAAAAEsAbwBuAHIAYQBkACAAUgBlAG0AcABlAGwAeW4GAAAABwAAAAcAAAAEAAAABgAAAAcAAAADAAAABwAAAAYAAAAJAAAABwAAAAYAAAADAAAASwAAAEAAAAAwAAAABQAAACAAAAABAAAAAQAAABAAAAAAAAAAAAAAAAABAACJAAAAAAAAAAAAAAAAAQAAiQAAACUAAAAMAAAAAgAAACcAAAAYAAAABQAAAAAAAAD///8AAAAAACUAAAAMAAAABQAAAEwAAABkAAAAFwAAAGMAAADoAAAAbwAAABcAAABjAAAA0gAAAA0AAAAhAPAAAAAAAAAAAAAAAIA/AAAAAAAAAAAAAIA/AAAAAAAAAAAAAAAAAAAAAAAAAAAAAAAAAAAAAAAAAAAlAAAADAAAAAAAAIAoAAAADAAAAAUAAAAlAAAADAAAAAEAAAAYAAAADAAAAAAAAAASAAAADAAAAAEAAAAeAAAAGAAAABcAAABjAAAA6QAAAHAAAAAlAAAADAAAAAEAAABUAAAAiAAAABgAAABjAAAATQAAAG8AAAABAAAAAAD6QRPa+0EYAAAAYwAAAAoAAABMAAAAAAAAAAAAAAAAAAAA//////////9gAAAAUAByAGUAcwBpAGQAZQBuAHQAZQAGAAAABAAAAAYAAAAFAAAAAwAAAAcAAAAGAAAABwAAAAQAAAAGAAAASwAAAEAAAAAwAAAABQAAACAAAAABAAAAAQAAABAAAAAAAAAAAAAAAAABAACJAAAAAAAAAAAAAAAAAQAAiQAAACUAAAAMAAAAAgAAACcAAAAYAAAABQAAAAAAAAD///8AAAAAACUAAAAMAAAABQAAAEwAAABkAAAAFwAAAHMAAADeAAAAfwAAABcAAABzAAAAyAAAAA0AAAAhAPAAAAAAAAAAAAAAAIA/AAAAAAAAAAAAAIA/AAAAAAAAAAAAAAAAAAAAAAAAAAAAAAAAAAAAAAAAAAAlAAAADAAAAAAAAIAoAAAADAAAAAUAAAAlAAAADAAAAAEAAAAYAAAADAAAAAAAAAASAAAADAAAAAEAAAAWAAAADAAAAAAAAABUAAAAFAEAABgAAABzAAAA3QAAAH8AAAABAAAAAAD6QRPa+0EYAAAAcwAAACEAAABMAAAABAAAABcAAABzAAAA3wAAAIAAAACQAAAARgBpAHIAbQBhAGQAbwAgAHAAbwByADoAIABLAE8ATgBSAEEARAAgAFIARQBNAFAARQBMACAARQBEAEkARwBFAFIAbGgGAAAAAwAAAAQAAAAJAAAABgAAAAcAAAAHAAAAAwAAAAcAAAAHAAAABAAAAAMAAAADAAAABgAAAAkAAAAIAAAABwAAAAcAAAAIAAAAAwAAAAcAAAAGAAAACgAAAAYAAAAGAAAABQAAAAMAAAAGAAAACAAAAAMAAAAIAAAABgAAAAcAAAAWAAAADAAAAAAAAAAlAAAADAAAAAIAAAAOAAAAFAAAAAAAAAAQAAAAFAAAAA==</Object>
  <Object Id="idInvalidSigLnImg">AQAAAGwAAAAAAAAAAAAAAP8AAACIAAAAAAAAAAAAAABAHwAA2RAAACBFTUYAAAEA5B8AALEAAAAGAAAAAAAAAAAAAAAAAAAAgAcAADgEAABYAgAAVAEAAAAAAAAAAAAAAAAAAMAnCQAgMAUACgAAABAAAAAAAAAAAAAAAEsAAAAQAAAAAAAAAAUAAAAeAAAAGAAAAAAAAAAAAAAAAAEAAIkAAAAnAAAAGAAAAAEAAAAAAAAAAAAAAAAAAAAlAAAADAAAAAEAAABMAAAAZAAAAAAAAAAAAAAA/wAAAIgAAAAAAAAAAAAAAAABAACJAAAAIQDwAAAAAAAAAAAAAACAPwAAAAAAAAAAAACAPwAAAAAAAAAAAAAAAAAAAAAAAAAAAAAAAAAAAAAAAAAAJQAAAAwAAAAAAACAKAAAAAwAAAABAAAAJwAAABgAAAABAAAAAAAAAP///wAAAAAAJQAAAAwAAAABAAAATAAAAGQAAAAAAAAAAAAAAP8AAACIAAAAAAAAAAAAAAAAAQAAiQAAACEA8AAAAAAAAAAAAAAAgD8AAAAAAAAAAAAAgD8AAAAAAAAAAAAAAAAAAAAAAAAAAAAAAAAAAAAAAAAAACUAAAAMAAAAAAAAgCgAAAAMAAAAAQAAACcAAAAYAAAAAQAAAAAAAADw8PAAAAAAACUAAAAMAAAAAQAAAEwAAABkAAAAAAAAAAAAAAD/AAAAiAAAAAAAAAAAAAAAAAEAAIkAAAAhAPAAAAAAAAAAAAAAAIA/AAAAAAAAAAAAAIA/AAAAAAAAAAAAAAAAAAAAAAAAAAAAAAAAAAAAAAAAAAAlAAAADAAAAAAAAIAoAAAADAAAAAEAAAAnAAAAGAAAAAEAAAAAAAAA8PDwAAAAAAAlAAAADAAAAAEAAABMAAAAZAAAAAAAAAAAAAAA/wAAAIgAAAAAAAAAAAAAAAABAACJAAAAIQDwAAAAAAAAAAAAAACAPwAAAAAAAAAAAACAPwAAAAAAAAAAAAAAAAAAAAAAAAAAAAAAAAAAAAAAAAAAJQAAAAwAAAAAAACAKAAAAAwAAAABAAAAJwAAABgAAAABAAAAAAAAAPDw8AAAAAAAJQAAAAwAAAABAAAATAAAAGQAAAAAAAAAAAAAAP8AAACIAAAAAAAAAAAAAAAAAQAAiQAAACEA8AAAAAAAAAAAAAAAgD8AAAAAAAAAAAAAgD8AAAAAAAAAAAAAAAAAAAAAAAAAAAAAAAAAAAAAAAAAACUAAAAMAAAAAAAAgCgAAAAMAAAAAQAAACcAAAAYAAAAAQAAAAAAAADw8PAAAAAAACUAAAAMAAAAAQAAAEwAAABkAAAAAAAAAAAAAAD/AAAAiAAAAAAAAAAAAAAAAAEAAIkAAAAhAPAAAAAAAAAAAAAAAIA/AAAAAAAAAAAAAIA/AAAAAAAAAAAAAAAAAAAAAAAAAAAAAAAAAAAAAAAAAAAlAAAADAAAAAAAAIAoAAAADAAAAAEAAAAnAAAAGAAAAAEAAAAAAAAA////AAAAAAAlAAAADAAAAAEAAABMAAAAZAAAAAAAAAAAAAAA/wAAAIgAAAAAAAAAAAAAAAABAACJAAAAIQDwAAAAAAAAAAAAAACAPwAAAAAAAAAAAACAPwAAAAAAAAAAAAAAAAAAAAAAAAAAAAAAAAAAAAAAAAAAJQAAAAwAAAAAAACAKAAAAAwAAAABAAAAJwAAABgAAAABAAAAAAAAAP///wAAAAAAJQAAAAwAAAABAAAATAAAAGQAAAAAAAAAAAAAAP8AAACIAAAAAAAAAAAAAAAAAQAAiQAAACEA8AAAAAAAAAAAAAAAgD8AAAAAAAAAAAAAgD8AAAAAAAAAAAAAAAAAAAAAAAAAAAAAAAAAAAAAAAAAACUAAAAMAAAAAAAAgCgAAAAMAAAAAQAAACcAAAAYAAAAAQAAAAAAAAD///8AAAAAACUAAAAMAAAAAQAAAEwAAABkAAAAAAAAAAkAAAD/AAAAGAAAAAAAAAAJAAAAAAEAABAAAAAhAPAAAAAAAAAAAAAAAIA/AAAAAAAAAAAAAIA/AAAAAAAAAAAAAAAAAAAAAAAAAAAAAAAAAAAAAAAAAAAlAAAADAAAAAAAAIAoAAAADAAAAAEAAAAnAAAAGAAAAAEAAAAAAAAA////AAAAAAAlAAAADAAAAAEAAABMAAAAZAAAABcAAAAJAAAAJgAAABgAAAAXAAAACQAAABAAAAAQAAAAIQDwAAAAAAAAAAAAAACAPwAAAAAAAAAAAACAPwAAAAAAAAAAAAAAAAAAAAAAAAAAAAAAAAAAAAAAAAAAJQAAAAwAAAAAAACAKAAAAAwAAAABAAAAFQAAAAwAAAADAAAAcgAAALADAAAYAAAACQAAACUAAAAWAAAAGAAAAAk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D4AAAAKAAAAjQAAABYAAAA+AAAACg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4AAAAKAAAAjgAAABcAAAAlAAAADAAAAAEAAABUAAAAqAAAAD8AAAAKAAAAjAAAABYAAAABAAAAAAD6QRPa+0E/AAAACgAAAA8AAABMAAAAAAAAAAAAAAAAAAAA//////////9sAAAARgBpAHIAbQBhACAAbgBvACAAdgDhAGwAaQBkAGEAAAAGAAAAAwAAAAQAAAAJAAAABgAAAAMAAAAHAAAABwAAAAMAAAAFAAAABgAAAAMAAAADAAAABwAAAAYAAABLAAAAQAAAADAAAAAFAAAAIAAAAAEAAAABAAAAEAAAAAAAAAAAAAAAAAEAAIkAAAAAAAAAAAAAAAABAACJ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yAAAAIQDwAAAAAAAAAAAAAACAPwAAAAAAAAAAAACAPwAAAAAAAAAAAAAAAAAAAAAAAAAAAAAAAAAAAAAAAAAAJQAAAAwAAAAAAACAKAAAAAwAAAADAAAAJwAAABgAAAADAAAAAAAAAAAAAAAAAAAAJQAAAAwAAAADAAAATAAAAGQAAAAAAAAAAAAAAP//////////AAAAABwAAAAAAQAAAAAAACEA8AAAAAAAAAAAAAAAgD8AAAAAAAAAAAAAgD8AAAAAAAAAAAAAAAAAAAAAAAAAAAAAAAAAAAAAAAAAACUAAAAMAAAAAAAAgCgAAAAMAAAAAwAAACcAAAAYAAAAAwAAAAAAAAAAAAAAAAAAACUAAAAMAAAAAwAAAEwAAABkAAAAAAAAAAAAAAD//////////wABAAAcAAAAAAAAADIAAAAhAPAAAAAAAAAAAAAAAIA/AAAAAAAAAAAAAIA/AAAAAAAAAAAAAAAAAAAAAAAAAAAAAAAAAAAAAAAAAAAlAAAADAAAAAAAAIAoAAAADAAAAAMAAAAnAAAAGAAAAAMAAAAAAAAAAAAAAAAAAAAlAAAADAAAAAMAAABMAAAAZAAAAAAAAABOAAAA/wAAAE8AAAAAAAAATgAAAAABAAACAAAAIQDwAAAAAAAAAAAAAACAPwAAAAAAAAAAAACAPwAAAAAAAAAAAAAAAAAAAAAAAAAAAAAAAAAAAAAAAAAAJQAAAAwAAAAAAACAKAAAAAwAAAADAAAAJwAAABgAAAADAAAAAAAAAP///wAAAAAAJQAAAAwAAAADAAAATAAAAGQAAAAAAAAAHAAAAP8AAABNAAAAAAAAABwAAAAAAQAAMgAAACEA8AAAAAAAAAAAAAAAgD8AAAAAAAAAAAAAgD8AAAAAAAAAAAAAAAAAAAAAAAAAAAAAAAAAAAAAAAAAACUAAAAMAAAAAAAAgCgAAAAMAAAAAwAAACcAAAAYAAAAAwAAAAAAAAD///8AAAAAACUAAAAMAAAAAwAAAEwAAABkAAAAFwAAACoAAAAtAAAATQAAABcAAAAq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GAAAACoAAAAsAAAATQAAAAEAAAAAAPpBE9r7QRgAAABOAAAAAQAAAEwAAAAEAAAAFwAAACoAAAAuAAAATgAAAFAAAABYADIsFQAAABYAAAAMAAAAAAAAACUAAAAMAAAAAgAAACcAAAAYAAAABAAAAAAAAAD///8AAAAAACUAAAAMAAAABAAAAEwAAABkAAAARQAAACUAAADoAAAATQAAAEUAAAAlAAAApAAAACkAAAAhAPAAAAAAAAAAAAAAAIA/AAAAAAAAAAAAAIA/AAAAAAAAAAAAAAAAAAAAAAAAAAAAAAAAAAAAAAAAAAAlAAAADAAAAAAAAIAoAAAADAAAAAQAAAAnAAAAGAAAAAQAAAAAAAAA////AAAAAAAlAAAADAAAAAQAAABMAAAAZAAAAEUAAAAlAAAA6AAAAEQAAABFAAAAJQAAAKQAAAAgAAAAIQDwAAAAAAAAAAAAAACAPwAAAAAAAAAAAACAPwAAAAAAAAAAAAAAAAAAAAAAAAAAAAAAAAAAAAAAAAAAJQAAAAwAAAAAAACAKAAAAAwAAAAEAAAAJwAAABgAAAAEAAAAAAAAAP///wAAAAAAJQAAAAwAAAAEAAAATAAAAGQAAABFAAAAMAAAALEAAABEAAAARQAAADAAAABt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FAAAAMAAAALIAAABFAAAAJQAAAAwAAAAEAAAAVAAAAJwAAABGAAAAMAAAALAAAABEAAAAAQAAAAAA+kET2vtBRgAAADAAAAANAAAATAAAAAAAAAAAAAAAAAAAAP//////////aAAAAEsAbwBuAHIAYQBkACAAUgBlAG0AcABlAGwAdmkJAAAACQAAAAkAAAAGAAAACAAAAAkAAAAEAAAACgAAAAgAAAAOAAAACQAAAAgAAAAEAAAASwAAAEAAAAAwAAAABQAAACAAAAABAAAAAQAAABAAAAAAAAAAAAAAAAABAACJAAAAAAAAAAAAAAAAAQAAiQAAACUAAAAMAAAAAgAAACcAAAAYAAAABQAAAAAAAAD///8AAAAAACUAAAAMAAAABQAAAEwAAABkAAAAAAAAAFMAAAD/AAAAfwAAAAAAAABTAAAAAAEAAC0AAAAhAPAAAAAAAAAAAAAAAIA/AAAAAAAAAAAAAIA/AAAAAAAAAAAAAAAAAAAAAAAAAAAAAAAAAAAAAAAAAAAlAAAADAAAAAAAAIAoAAAADAAAAAUAAAAnAAAAGAAAAAUAAAAAAAAA////AAAAAAAlAAAADAAAAAUAAABMAAAAZAAAABcAAABTAAAA6AAAAF8AAAAXAAAAUwAAANIAAAANAAAAIQDwAAAAAAAAAAAAAACAPwAAAAAAAAAAAACAPwAAAAAAAAAAAAAAAAAAAAAAAAAAAAAAAAAAAAAAAAAAJQAAAAwAAAAAAACAKAAAAAwAAAAFAAAAJQAAAAwAAAABAAAAGAAAAAwAAAAAAAAAEgAAAAwAAAABAAAAHgAAABgAAAAXAAAAUwAAAOkAAABgAAAAJQAAAAwAAAABAAAAVAAAAJwAAAAYAAAAUwAAAGUAAABfAAAAAQAAAAAA+kET2vtBGAAAAFMAAAANAAAATAAAAAAAAAAAAAAAAAAAAP//////////aAAAAEsAbwBuAHIAYQBkACAAUgBlAG0AcABlAGwAQ3cGAAAABwAAAAcAAAAEAAAABgAAAAcAAAADAAAABwAAAAYAAAAJAAAABwAAAAYAAAADAAAASwAAAEAAAAAwAAAABQAAACAAAAABAAAAAQAAABAAAAAAAAAAAAAAAAABAACJAAAAAAAAAAAAAAAAAQAAiQAAACUAAAAMAAAAAgAAACcAAAAYAAAABQAAAAAAAAD///8AAAAAACUAAAAMAAAABQAAAEwAAABkAAAAFwAAAGMAAADoAAAAbwAAABcAAABjAAAA0gAAAA0AAAAhAPAAAAAAAAAAAAAAAIA/AAAAAAAAAAAAAIA/AAAAAAAAAAAAAAAAAAAAAAAAAAAAAAAAAAAAAAAAAAAlAAAADAAAAAAAAIAoAAAADAAAAAUAAAAlAAAADAAAAAEAAAAYAAAADAAAAAAAAAASAAAADAAAAAEAAAAeAAAAGAAAABcAAABjAAAA6QAAAHAAAAAlAAAADAAAAAEAAABUAAAAiAAAABgAAABjAAAATQAAAG8AAAABAAAAAAD6QRPa+0EYAAAAYwAAAAoAAABMAAAAAAAAAAAAAAAAAAAA//////////9gAAAAUAByAGUAcwBpAGQAZQBuAHQAZQAGAAAABAAAAAYAAAAFAAAAAwAAAAcAAAAGAAAABwAAAAQAAAAGAAAASwAAAEAAAAAwAAAABQAAACAAAAABAAAAAQAAABAAAAAAAAAAAAAAAAABAACJAAAAAAAAAAAAAAAAAQAAiQAAACUAAAAMAAAAAgAAACcAAAAYAAAABQAAAAAAAAD///8AAAAAACUAAAAMAAAABQAAAEwAAABkAAAAFwAAAHMAAADeAAAAfwAAABcAAABzAAAAyAAAAA0AAAAhAPAAAAAAAAAAAAAAAIA/AAAAAAAAAAAAAIA/AAAAAAAAAAAAAAAAAAAAAAAAAAAAAAAAAAAAAAAAAAAlAAAADAAAAAAAAIAoAAAADAAAAAUAAAAlAAAADAAAAAEAAAAYAAAADAAAAAAAAAASAAAADAAAAAEAAAAWAAAADAAAAAAAAABUAAAAFAEAABgAAABzAAAA3QAAAH8AAAABAAAAAAD6QRPa+0EYAAAAcwAAACEAAABMAAAABAAAABcAAABzAAAA3wAAAIAAAACQAAAARgBpAHIAbQBhAGQAbwAgAHAAbwByADoAIABLAE8ATgBSAEEARAAgAFIARQBNAFAARQBMACAARQBEAEkARwBFAFIAdDsGAAAAAwAAAAQAAAAJAAAABgAAAAcAAAAHAAAAAwAAAAcAAAAHAAAABAAAAAMAAAADAAAABgAAAAkAAAAIAAAABwAAAAcAAAAIAAAAAwAAAAcAAAAGAAAACgAAAAYAAAAGAAAABQAAAAMAAAAGAAAACAAAAAMAAAAIAAAABg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efem4ygybMwxYYlVFeDjYKjjaxdhdM3Xk1zK8jKkq60=</DigestValue>
    </Reference>
    <Reference Type="http://www.w3.org/2000/09/xmldsig#Object" URI="#idOfficeObject">
      <DigestMethod Algorithm="http://www.w3.org/2001/04/xmlenc#sha256"/>
      <DigestValue>LFOuhZH0E2Y14+o7PZS+b2ruQ1JYdZwhG2baOpYh3SQ=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3PZSNKQHNa/uoo36xQbN46BKH+3zjBeVoZf05y1Se1g=</DigestValue>
    </Reference>
    <Reference Type="http://www.w3.org/2000/09/xmldsig#Object" URI="#idValidSigLnImg">
      <DigestMethod Algorithm="http://www.w3.org/2001/04/xmlenc#sha256"/>
      <DigestValue>aZyYd7TwojQlS3/1BINtBnEs/VJ7XUBUrAplNZKn7gA=</DigestValue>
    </Reference>
    <Reference Type="http://www.w3.org/2000/09/xmldsig#Object" URI="#idInvalidSigLnImg">
      <DigestMethod Algorithm="http://www.w3.org/2001/04/xmlenc#sha256"/>
      <DigestValue>wRFWd2CvNuZbSdPARV9VL6SkJ22w2sSW7J94Ldkj8d0=</DigestValue>
    </Reference>
  </SignedInfo>
  <SignatureValue>XoAb+86rFDWDUG1qMlORU3JJBE3FL2d9Wx/4FxfWHpO6aRUpkiqncAjteL13nZ4m4XukueFGuIKl
S+sVf+fuwJWVet4gMrZjul0FZpIYMVZTMe2Pq/r48HTvFjllnIlWMSqSXfcVj98PT+ncuCZp5rst
FsBrwwW0c17iv3cImRVOjq/YfQozEbwVvX56wi4nUfibRLN97nkc6GzbnH1ZYUcx4sizitE15MLi
vPsimog94XE/JDBSIP6ElOm42ADUPqDl+nD5nmji/Kh6c8vyluwmxBZz+BRV1qODgRoI+MgAemAA
QEg42uIV7Txa5XoPDTc21NT55+XztaBMmgWHZw==</SignatureValue>
  <KeyInfo>
    <X509Data>
      <X509Certificate>MIIIdjCCBl6gAwIBAgIIPVlSi9jR0NEwDQYJKoZIhvcNAQELBQAwWjEaMBgGA1UEAwwRQ0EtRE9DVU1FTlRBIFMuQS4xFjAUBgNVBAUTDVJVQzgwMDUwMTcyLTExFzAVBgNVBAoMDkRPQ1VNRU5UQSBTLkEuMQswCQYDVQQGEwJQWTAeFw0yNDA2MjExODUzMDBaFw0yNjA2MjExODUzMDBaMIGtMR0wGwYDVQQDDBRLT05SQUQgUkVNUEVMIEVESUdFUjESMBAGA1UEBRMJQ0kyODgyNDQ2MQ8wDQYDVQQqDAZLT05SQUQxFjAUBgNVBAQMDVJFTVBFTCBFRElHRVIxCzAJBgNVBAsMAkYyMTUwMwYDVQQKDCxDRVJUSUZJQ0FETyBDVUFMSUZJQ0FETyBERSBGSVJNQSBFTEVDVFJPTklDQTELMAkGA1UEBhMCUFkwggEiMA0GCSqGSIb3DQEBAQUAA4IBDwAwggEKAoIBAQDBgCwIooMXby3byYJS4y8ENeb0OfXih0xVpL7giUekFZQK0uZVRA3AbQQHs4CeTpsZ+QSOpZk7nhqB5VSRickneXBKuYs0N3yX456jtPOCx2tKcNlCh+8mFcL9/cPjXHmVVpM1yVj69dzKzTSdpKBX29crKw4Ou9zTsUcye3RqI39T+89LP2MWBS9pxXJvjbTPLJZj3XJnuUhFurcvLpOOBZM7s4UFb38MMmTuCkLpOCbwuDszlbwcoPBtMmpdav7/CzUlaGkO5HOBNaAkzuUzYbmnqgVIsgnzcUA/Y71HkVGt6ENX+0+U6B6PsW9U4VBtyFBN1UDtYKIpgfFCNez1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rb25yYWRyZW1wZWx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VqIZblFHrZs6KopKeNApL3byTgAwDgYDVR0PAQH/BAQDAgXgMA0GCSqGSIb3DQEBCwUAA4ICAQCAXGBmwVsukStpK/dDkrvvl+kyV/9zHBwxeTZzbqkvB7vYz4iN8FIlLcM+vMDkVPEFZO4PaMYqc0VQqdMH1xuRbL0mIQALGpTCVdOz5wrpnTd7QPleTjDe70uVUqjSZvZjnRf99fERFa6dLtCAmrSqQNd3eqdhVSBcHpbN/Ty9as9Y4+vb5z1GN2wOI1ysjife4q9jRh/aLlvhyNWWQC2D2eAjANQBy8m/yXQy7vTaFEfsWURUiNYPp/INoxnvdM5P760Bcv1o4c6pA9DHuvRClu5nNFE7TxRV5Aj1KTtw/xiIBg5f3R6A/7WCpxpL1qEMd1XRh03j0AOmlPpCqnKYGkVWAmS9uBwpVRrMh7AsNnHlwl4YGP1o2ija4AY6dYY4jIMboDSSLeSM8AUTg/vBcn6O8cCSEpBGjDBexcV14Xa4TBbek6sXJsjUJA5kFRhRhXNp5bZhu+LcJNoYciYSUcU7QUoNwdDvJJquNF3yT5Jtew7FinLBTZxLvJQejvTuBrL2KVAon9d3GDr/VRuU4PHc/2GXCvNI02SlkcdldAule6y+2sgZ3l1BLy58mA+TvTuazbN4kuIUndfF9G4+X0jG9Ai+tn9lhnlLyA32z0xKg8dtDZqI3DkjcINEB+YhpUZxcwUQRG5589UrDR9ZZ4P2mO9DXSs2YREkjtHY+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YhTnmD9ZmaPaTjQVkp4j3INcTHUMIp7Rl1/2aEzzRIE=</DigestValue>
      </Reference>
      <Reference URI="/xl/calcChain.xml?ContentType=application/vnd.openxmlformats-officedocument.spreadsheetml.calcChain+xml">
        <DigestMethod Algorithm="http://www.w3.org/2001/04/xmlenc#sha256"/>
        <DigestValue>wjX0xt7smwS9CbjnADMJaS9Wcl+dRmYyIIB7FXDFwBQ=</DigestValue>
      </Reference>
      <Reference URI="/xl/comments1.xml?ContentType=application/vnd.openxmlformats-officedocument.spreadsheetml.comments+xml">
        <DigestMethod Algorithm="http://www.w3.org/2001/04/xmlenc#sha256"/>
        <DigestValue>mgzI0WtxpUeT/XcCgP2Yho05xg4BwA9x7I58J8YCSzk=</DigestValue>
      </Reference>
      <Reference URI="/xl/comments2.xml?ContentType=application/vnd.openxmlformats-officedocument.spreadsheetml.comments+xml">
        <DigestMethod Algorithm="http://www.w3.org/2001/04/xmlenc#sha256"/>
        <DigestValue>K5t7nUvt79aCyZA+GfRokVm4nY7PZkwscvKzLeBluZo=</DigestValue>
      </Reference>
      <Reference URI="/xl/connections.xml?ContentType=application/vnd.openxmlformats-officedocument.spreadsheetml.connections+xml">
        <DigestMethod Algorithm="http://www.w3.org/2001/04/xmlenc#sha256"/>
        <DigestValue>JT0iFloYhs3AqRlpO0BSulB83u2uKQPyA0TfB9Nsv70=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cGDaoBwseM+q31ZVChw1hzxgeGRYITfxGffZ/bo6sSQ=</DigestValue>
      </Reference>
      <Reference URI="/xl/drawings/vmlDrawing1.vml?ContentType=application/vnd.openxmlformats-officedocument.vmlDrawing">
        <DigestMethod Algorithm="http://www.w3.org/2001/04/xmlenc#sha256"/>
        <DigestValue>MV9j9otFIr1S1ynu9/4CHgMpIXDXNz/D9P2OrOIlIiY=</DigestValue>
      </Reference>
      <Reference URI="/xl/drawings/vmlDrawing2.vml?ContentType=application/vnd.openxmlformats-officedocument.vmlDrawing">
        <DigestMethod Algorithm="http://www.w3.org/2001/04/xmlenc#sha256"/>
        <DigestValue>IhiKU6cI6IHN3sH0irwEJkXD0dHIsWNWCyVZWOaERJU=</DigestValue>
      </Reference>
      <Reference URI="/xl/drawings/vmlDrawing3.vml?ContentType=application/vnd.openxmlformats-officedocument.vmlDrawing">
        <DigestMethod Algorithm="http://www.w3.org/2001/04/xmlenc#sha256"/>
        <DigestValue>5YO8RZTe/hccbovCLWqGQO/whqj75bfIDk7j/dev9YQ=</DigestValue>
      </Reference>
      <Reference URI="/xl/media/image1.emf?ContentType=image/x-emf">
        <DigestMethod Algorithm="http://www.w3.org/2001/04/xmlenc#sha256"/>
        <DigestValue>lUR3FW4wYE0T3vmHmnS7rhcnSFKMyaQD4hmb99/4OEQ=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P1Pe07F7E8lfQ2KHCHUPfix5j0lMSXlcP5DnK4vZYVk=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flwC2znk6Wzztx55o7W6t9M5eEdueru67DRkSS0O5LY=</DigestValue>
      </Reference>
      <Reference URI="/xl/styles.xml?ContentType=application/vnd.openxmlformats-officedocument.spreadsheetml.styles+xml">
        <DigestMethod Algorithm="http://www.w3.org/2001/04/xmlenc#sha256"/>
        <DigestValue>SQ8roVh3nouVViNakQ1Vf36btjXH9EUGO+FjTaMKXc4=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K4yGYMWEG1NVrFU/djdzOP7o22Ad4IgBBmS6R1uzLHM=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d9B2EmS+EHhwX/UE8L8uHS5NsXHxp/27O7XCPCes7Gg=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sheet1.xml?ContentType=application/vnd.openxmlformats-officedocument.spreadsheetml.worksheet+xml">
        <DigestMethod Algorithm="http://www.w3.org/2001/04/xmlenc#sha256"/>
        <DigestValue>sLmdvvIkeO1poeFGy8raiQYsj2gdzmzjozm0mJ5s6Jw=</DigestValue>
      </Reference>
      <Reference URI="/xl/worksheets/sheet2.xml?ContentType=application/vnd.openxmlformats-officedocument.spreadsheetml.worksheet+xml">
        <DigestMethod Algorithm="http://www.w3.org/2001/04/xmlenc#sha256"/>
        <DigestValue>uaIyymG5jQ3p4K/uVOywcW71mLyLXkDDW+5o5M3GYs0=</DigestValue>
      </Reference>
      <Reference URI="/xl/worksheets/sheet3.xml?ContentType=application/vnd.openxmlformats-officedocument.spreadsheetml.worksheet+xml">
        <DigestMethod Algorithm="http://www.w3.org/2001/04/xmlenc#sha256"/>
        <DigestValue>zHADgnJuqUircd/4bFeggZtAJRol+jGSU3ibp3ouK/k=</DigestValue>
      </Reference>
      <Reference URI="/xl/worksheets/sheet4.xml?ContentType=application/vnd.openxmlformats-officedocument.spreadsheetml.worksheet+xml">
        <DigestMethod Algorithm="http://www.w3.org/2001/04/xmlenc#sha256"/>
        <DigestValue>G/aPZYdvQ6SuuL9Z7u0UHQ55zEQ8fYKyffwHtfGxk4Y=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2026-05-13T17:24:21Z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{D1231E7C-760A-4CF3-BA09-3152A9360857}</SetupID>
          <SignatureText>Konrad Rempel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2026-05-13T17:24:21Z</xd:SigningTime>
          <xd:SigningCertificate>
            <xd:Cert>
              <xd:CertDigest>
                <DigestMethod Algorithm="http://www.w3.org/2001/04/xmlenc#sha256"/>
                <DigestValue>PrZo+JF/XUoKxicg+KZDHLNd3RMQb1p4DWnia3bM5r8=</DigestValue>
              </xd:CertDigest>
              <xd:IssuerSerial>
                <X509IssuerName>C=PY, O=DOCUMENTA S.A., SERIALNUMBER=RUC80050172-1, CN=CA-DOCUMENTA S.A.</X509IssuerName>
                <X509SerialNumber>4420655269832413393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CIAAAAAAAAAAAAAABAHwAA2RAAACBFTUYAAAEAZBsAAKoAAAAGAAAAAAAAAAAAAAAAAAAAgAcAADgEAABYAgAAVAEAAAAAAAAAAAAAAAAAAMAnCQAgMAUACgAAABAAAAAAAAAAAAAAAEsAAAAQAAAAAAAAAAUAAAAeAAAAGAAAAAAAAAAAAAAAAAEAAIkAAAAnAAAAGAAAAAEAAAAAAAAAAAAAAAAAAAAlAAAADAAAAAEAAABMAAAAZAAAAAAAAAAAAAAA/wAAAIgAAAAAAAAAAAAAAAABAACJAAAAIQDwAAAAAAAAAAAAAACAPwAAAAAAAAAAAACAPwAAAAAAAAAAAAAAAAAAAAAAAAAAAAAAAAAAAAAAAAAAJQAAAAwAAAAAAACAKAAAAAwAAAABAAAAJwAAABgAAAABAAAAAAAAAP///wAAAAAAJQAAAAwAAAABAAAATAAAAGQAAAAAAAAAAAAAAP8AAACIAAAAAAAAAAAAAAAAAQAAiQAAACEA8AAAAAAAAAAAAAAAgD8AAAAAAAAAAAAAgD8AAAAAAAAAAAAAAAAAAAAAAAAAAAAAAAAAAAAAAAAAACUAAAAMAAAAAAAAgCgAAAAMAAAAAQAAACcAAAAYAAAAAQAAAAAAAADw8PAAAAAAACUAAAAMAAAAAQAAAEwAAABkAAAAAAAAAAAAAAD/AAAAiAAAAAAAAAAAAAAAAAEAAIkAAAAhAPAAAAAAAAAAAAAAAIA/AAAAAAAAAAAAAIA/AAAAAAAAAAAAAAAAAAAAAAAAAAAAAAAAAAAAAAAAAAAlAAAADAAAAAAAAIAoAAAADAAAAAEAAAAnAAAAGAAAAAEAAAAAAAAA8PDwAAAAAAAlAAAADAAAAAEAAABMAAAAZAAAAAAAAAAAAAAA/wAAAIgAAAAAAAAAAAAAAAABAACJAAAAIQDwAAAAAAAAAAAAAACAPwAAAAAAAAAAAACAPwAAAAAAAAAAAAAAAAAAAAAAAAAAAAAAAAAAAAAAAAAAJQAAAAwAAAAAAACAKAAAAAwAAAABAAAAJwAAABgAAAABAAAAAAAAAPDw8AAAAAAAJQAAAAwAAAABAAAATAAAAGQAAAAAAAAAAAAAAP8AAACIAAAAAAAAAAAAAAAAAQAAiQAAACEA8AAAAAAAAAAAAAAAgD8AAAAAAAAAAAAAgD8AAAAAAAAAAAAAAAAAAAAAAAAAAAAAAAAAAAAAAAAAACUAAAAMAAAAAAAAgCgAAAAMAAAAAQAAACcAAAAYAAAAAQAAAAAAAADw8PAAAAAAACUAAAAMAAAAAQAAAEwAAABkAAAAAAAAAAAAAAD/AAAAiAAAAAAAAAAAAAAAAAEAAIkAAAAhAPAAAAAAAAAAAAAAAIA/AAAAAAAAAAAAAIA/AAAAAAAAAAAAAAAAAAAAAAAAAAAAAAAAAAAAAAAAAAAlAAAADAAAAAAAAIAoAAAADAAAAAEAAAAnAAAAGAAAAAEAAAAAAAAA////AAAAAAAlAAAADAAAAAEAAABMAAAAZAAAAAAAAAAAAAAA/wAAAIgAAAAAAAAAAAAAAAABAACJAAAAIQDwAAAAAAAAAAAAAACAPwAAAAAAAAAAAACAPwAAAAAAAAAAAAAAAAAAAAAAAAAAAAAAAAAAAAAAAAAAJQAAAAwAAAAAAACAKAAAAAwAAAABAAAAJwAAABgAAAABAAAAAAAAAP///wAAAAAAJQAAAAwAAAABAAAATAAAAGQAAAAAAAAAAAAAAP8AAACIAAAAAAAAAAAAAAAAAQAAiQAAACEA8AAAAAAAAAAAAAAAgD8AAAAAAAAAAAAAgD8AAAAAAAAAAAAAAAAAAAAAAAAAAAAAAAAAAAAAAAAAACUAAAAMAAAAAAAAgCgAAAAMAAAAAQAAACcAAAAYAAAAAQAAAAAAAAD///8AAAAAACUAAAAMAAAAAQAAAEwAAABkAAAAAAAAAAkAAAD/AAAAGAAAAAAAAAAJAAAAAAEAABAAAAAhAPAAAAAAAAAAAAAAAIA/AAAAAAAAAAAAAIA/AAAAAAAAAAAAAAAAAAAAAAAAAAAAAAAAAAAAAAAAAAAlAAAADAAAAAAAAIAoAAAADAAAAAEAAAAnAAAAGAAAAAEAAAAAAAAA////AAAAAAAlAAAADAAAAAEAAABMAAAAZAAAALUAAAAKAAAA6AAAABYAAAC1AAAACg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UAAAAKAAAA6QAAABcAAAAlAAAADAAAAAEAAABUAAAAhAAAALYAAAAKAAAA5wAAABYAAAABAAAAAAD6QRPa+0G2AAAACgAAAAkAAABMAAAAAAAAAAAAAAAAAAAA//////////9gAAAAMQAzAC8ANQAvADIAMAAyADYAAAAGAAAABgAAAAQAAAAGAAAABAAAAAYAAAAGAAAABgAAAAYAAABLAAAAQAAAADAAAAAFAAAAIAAAAAEAAAABAAAAEAAAAAAAAAAAAAAAAAEAAIkAAAAAAAAAAAAAAAABAACJ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yAAAAIQDwAAAAAAAAAAAAAACAPwAAAAAAAAAAAACAPwAAAAAAAAAAAAAAAAAAAAAAAAAAAAAAAAAAAAAAAAAAJQAAAAwAAAAAAACAKAAAAAwAAAADAAAAJwAAABgAAAADAAAAAAAAAAAAAAAAAAAAJQAAAAwAAAADAAAATAAAAGQAAAAAAAAAAAAAAP//////////AAAAABwAAAAAAQAAAAAAACEA8AAAAAAAAAAAAAAAgD8AAAAAAAAAAAAAgD8AAAAAAAAAAAAAAAAAAAAAAAAAAAAAAAAAAAAAAAAAACUAAAAMAAAAAAAAgCgAAAAMAAAAAwAAACcAAAAYAAAAAwAAAAAAAAAAAAAAAAAAACUAAAAMAAAAAwAAAEwAAABkAAAAAAAAAAAAAAD//////////wABAAAcAAAAAAAAADIAAAAhAPAAAAAAAAAAAAAAAIA/AAAAAAAAAAAAAIA/AAAAAAAAAAAAAAAAAAAAAAAAAAAAAAAAAAAAAAAAAAAlAAAADAAAAAAAAIAoAAAADAAAAAMAAAAnAAAAGAAAAAMAAAAAAAAAAAAAAAAAAAAlAAAADAAAAAMAAABMAAAAZAAAAAAAAABOAAAA/wAAAE8AAAAAAAAATgAAAAABAAACAAAAIQDwAAAAAAAAAAAAAACAPwAAAAAAAAAAAACAPwAAAAAAAAAAAAAAAAAAAAAAAAAAAAAAAAAAAAAAAAAAJQAAAAwAAAAAAACAKAAAAAwAAAADAAAAJwAAABgAAAADAAAAAAAAAP///wAAAAAAJQAAAAwAAAADAAAATAAAAGQAAAAAAAAAHAAAAP8AAABNAAAAAAAAABwAAAAAAQAAMgAAACEA8AAAAAAAAAAAAAAAgD8AAAAAAAAAAAAAgD8AAAAAAAAAAAAAAAAAAAAAAAAAAAAAAAAAAAAAAAAAACUAAAAMAAAAAAAAgCgAAAAMAAAAAwAAACcAAAAYAAAAAwAAAAAAAAD///8AAAAAACUAAAAMAAAAAwAAAEwAAABkAAAAFwAAACoAAAAtAAAATQAAABcAAAAq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GAAAACoAAAAsAAAATQAAAAEAAAAAAPpBE9r7QRgAAABOAAAAAQAAAEwAAAAEAAAAFwAAACoAAAAuAAAATgAAAFAAAABYAAAAFQAAABYAAAAMAAAAAAAAACUAAAAMAAAAAgAAACcAAAAYAAAABAAAAAAAAAD///8AAAAAACUAAAAMAAAABAAAAEwAAABkAAAARQAAACUAAADoAAAATQAAAEUAAAAlAAAApAAAACkAAAAhAPAAAAAAAAAAAAAAAIA/AAAAAAAAAAAAAIA/AAAAAAAAAAAAAAAAAAAAAAAAAAAAAAAAAAAAAAAAAAAlAAAADAAAAAAAAIAoAAAADAAAAAQAAAAnAAAAGAAAAAQAAAAAAAAA////AAAAAAAlAAAADAAAAAQAAABMAAAAZAAAAEUAAAAlAAAA6AAAAEQAAABFAAAAJQAAAKQAAAAgAAAAIQDwAAAAAAAAAAAAAACAPwAAAAAAAAAAAACAPwAAAAAAAAAAAAAAAAAAAAAAAAAAAAAAAAAAAAAAAAAAJQAAAAwAAAAAAACAKAAAAAwAAAAEAAAAJwAAABgAAAAEAAAAAAAAAP///wAAAAAAJQAAAAwAAAAEAAAATAAAAGQAAABFAAAAMAAAALEAAABEAAAARQAAADAAAABt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FAAAAMAAAALIAAABFAAAAJQAAAAwAAAAEAAAAVAAAAJwAAABGAAAAMAAAALAAAABEAAAAAQAAAAAA+kET2vtBRgAAADAAAAANAAAATAAAAAAAAAAAAAAAAAAAAP//////////aAAAAEsAbwBuAHIAYQBkACAAUgBlAG0AcABlAGwAAAAJAAAACQAAAAkAAAAGAAAACAAAAAkAAAAEAAAACgAAAAgAAAAOAAAACQAAAAgAAAAEAAAASwAAAEAAAAAwAAAABQAAACAAAAABAAAAAQAAABAAAAAAAAAAAAAAAAABAACJAAAAAAAAAAAAAAAAAQAAiQAAACUAAAAMAAAAAgAAACcAAAAYAAAABQAAAAAAAAD///8AAAAAACUAAAAMAAAABQAAAEwAAABkAAAAAAAAAFMAAAD/AAAAfwAAAAAAAABTAAAAAAEAAC0AAAAhAPAAAAAAAAAAAAAAAIA/AAAAAAAAAAAAAIA/AAAAAAAAAAAAAAAAAAAAAAAAAAAAAAAAAAAAAAAAAAAlAAAADAAAAAAAAIAoAAAADAAAAAUAAAAnAAAAGAAAAAUAAAAAAAAA////AAAAAAAlAAAADAAAAAUAAABMAAAAZAAAABcAAABTAAAA6AAAAF8AAAAXAAAAUwAAANIAAAANAAAAIQDwAAAAAAAAAAAAAACAPwAAAAAAAAAAAACAPwAAAAAAAAAAAAAAAAAAAAAAAAAAAAAAAAAAAAAAAAAAJQAAAAwAAAAAAACAKAAAAAwAAAAFAAAAJQAAAAwAAAABAAAAGAAAAAwAAAAAAAAAEgAAAAwAAAABAAAAHgAAABgAAAAXAAAAUwAAAOkAAABgAAAAJQAAAAwAAAABAAAAVAAAAJwAAAAYAAAAUwAAAGUAAABfAAAAAQAAAAAA+kET2vtBGAAAAFMAAAANAAAATAAAAAAAAAAAAAAAAAAAAP//////////aAAAAEsAbwBuAHIAYQBkACAAUgBlAG0AcABlAGwAAAAGAAAABwAAAAcAAAAEAAAABgAAAAcAAAADAAAABwAAAAYAAAAJAAAABwAAAAYAAAADAAAASwAAAEAAAAAwAAAABQAAACAAAAABAAAAAQAAABAAAAAAAAAAAAAAAAABAACJAAAAAAAAAAAAAAAAAQAAiQAAACUAAAAMAAAAAgAAACcAAAAYAAAABQAAAAAAAAD///8AAAAAACUAAAAMAAAABQAAAEwAAABkAAAAFwAAAGMAAADoAAAAbwAAABcAAABjAAAA0gAAAA0AAAAhAPAAAAAAAAAAAAAAAIA/AAAAAAAAAAAAAIA/AAAAAAAAAAAAAAAAAAAAAAAAAAAAAAAAAAAAAAAAAAAlAAAADAAAAAAAAIAoAAAADAAAAAUAAAAlAAAADAAAAAEAAAAYAAAADAAAAAAAAAASAAAADAAAAAEAAAAeAAAAGAAAABcAAABjAAAA6QAAAHAAAAAlAAAADAAAAAEAAABUAAAAiAAAABgAAABjAAAATQAAAG8AAAABAAAAAAD6QRPa+0EYAAAAYwAAAAoAAABMAAAAAAAAAAAAAAAAAAAA//////////9gAAAAUAByAGUAcwBpAGQAZQBuAHQAZQAGAAAABAAAAAYAAAAFAAAAAwAAAAcAAAAGAAAABwAAAAQAAAAGAAAASwAAAEAAAAAwAAAABQAAACAAAAABAAAAAQAAABAAAAAAAAAAAAAAAAABAACJAAAAAAAAAAAAAAAAAQAAiQAAACUAAAAMAAAAAgAAACcAAAAYAAAABQAAAAAAAAD///8AAAAAACUAAAAMAAAABQAAAEwAAABkAAAAFwAAAHMAAADeAAAAfwAAABcAAABzAAAAyAAAAA0AAAAhAPAAAAAAAAAAAAAAAIA/AAAAAAAAAAAAAIA/AAAAAAAAAAAAAAAAAAAAAAAAAAAAAAAAAAAAAAAAAAAlAAAADAAAAAAAAIAoAAAADAAAAAUAAAAlAAAADAAAAAEAAAAYAAAADAAAAAAAAAASAAAADAAAAAEAAAAWAAAADAAAAAAAAABUAAAAFAEAABgAAABzAAAA3QAAAH8AAAABAAAAAAD6QRPa+0EYAAAAcwAAACEAAABMAAAABAAAABcAAABzAAAA3wAAAIAAAACQAAAARgBpAHIAbQBhAGQAbwAgAHAAbwByADoAIABLAE8ATgBSAEEARAAgAFIARQBNAFAARQBMACAARQBEAEkARwBFAFIAZAAGAAAAAwAAAAQAAAAJAAAABgAAAAcAAAAHAAAAAwAAAAcAAAAHAAAABAAAAAMAAAADAAAABgAAAAkAAAAIAAAABwAAAAcAAAAIAAAAAwAAAAcAAAAGAAAACgAAAAYAAAAGAAAABQAAAAMAAAAGAAAACAAAAAMAAAAIAAAABgAAAAcAAAAWAAAADAAAAAAAAAAlAAAADAAAAAIAAAAOAAAAFAAAAAAAAAAQAAAAFAAAAA==</Object>
  <Object Id="idInvalidSigLnImg">AQAAAGwAAAAAAAAAAAAAAP8AAACIAAAAAAAAAAAAAABAHwAA2RAAACBFTUYAAAEA5B8AALEAAAAGAAAAAAAAAAAAAAAAAAAAgAcAADgEAABYAgAAVAEAAAAAAAAAAAAAAAAAAMAnCQAgMAUACgAAABAAAAAAAAAAAAAAAEsAAAAQAAAAAAAAAAUAAAAeAAAAGAAAAAAAAAAAAAAAAAEAAIkAAAAnAAAAGAAAAAEAAAAAAAAAAAAAAAAAAAAlAAAADAAAAAEAAABMAAAAZAAAAAAAAAAAAAAA/wAAAIgAAAAAAAAAAAAAAAABAACJAAAAIQDwAAAAAAAAAAAAAACAPwAAAAAAAAAAAACAPwAAAAAAAAAAAAAAAAAAAAAAAAAAAAAAAAAAAAAAAAAAJQAAAAwAAAAAAACAKAAAAAwAAAABAAAAJwAAABgAAAABAAAAAAAAAP///wAAAAAAJQAAAAwAAAABAAAATAAAAGQAAAAAAAAAAAAAAP8AAACIAAAAAAAAAAAAAAAAAQAAiQAAACEA8AAAAAAAAAAAAAAAgD8AAAAAAAAAAAAAgD8AAAAAAAAAAAAAAAAAAAAAAAAAAAAAAAAAAAAAAAAAACUAAAAMAAAAAAAAgCgAAAAMAAAAAQAAACcAAAAYAAAAAQAAAAAAAADw8PAAAAAAACUAAAAMAAAAAQAAAEwAAABkAAAAAAAAAAAAAAD/AAAAiAAAAAAAAAAAAAAAAAEAAIkAAAAhAPAAAAAAAAAAAAAAAIA/AAAAAAAAAAAAAIA/AAAAAAAAAAAAAAAAAAAAAAAAAAAAAAAAAAAAAAAAAAAlAAAADAAAAAAAAIAoAAAADAAAAAEAAAAnAAAAGAAAAAEAAAAAAAAA8PDwAAAAAAAlAAAADAAAAAEAAABMAAAAZAAAAAAAAAAAAAAA/wAAAIgAAAAAAAAAAAAAAAABAACJAAAAIQDwAAAAAAAAAAAAAACAPwAAAAAAAAAAAACAPwAAAAAAAAAAAAAAAAAAAAAAAAAAAAAAAAAAAAAAAAAAJQAAAAwAAAAAAACAKAAAAAwAAAABAAAAJwAAABgAAAABAAAAAAAAAPDw8AAAAAAAJQAAAAwAAAABAAAATAAAAGQAAAAAAAAAAAAAAP8AAACIAAAAAAAAAAAAAAAAAQAAiQAAACEA8AAAAAAAAAAAAAAAgD8AAAAAAAAAAAAAgD8AAAAAAAAAAAAAAAAAAAAAAAAAAAAAAAAAAAAAAAAAACUAAAAMAAAAAAAAgCgAAAAMAAAAAQAAACcAAAAYAAAAAQAAAAAAAADw8PAAAAAAACUAAAAMAAAAAQAAAEwAAABkAAAAAAAAAAAAAAD/AAAAiAAAAAAAAAAAAAAAAAEAAIkAAAAhAPAAAAAAAAAAAAAAAIA/AAAAAAAAAAAAAIA/AAAAAAAAAAAAAAAAAAAAAAAAAAAAAAAAAAAAAAAAAAAlAAAADAAAAAAAAIAoAAAADAAAAAEAAAAnAAAAGAAAAAEAAAAAAAAA////AAAAAAAlAAAADAAAAAEAAABMAAAAZAAAAAAAAAAAAAAA/wAAAIgAAAAAAAAAAAAAAAABAACJAAAAIQDwAAAAAAAAAAAAAACAPwAAAAAAAAAAAACAPwAAAAAAAAAAAAAAAAAAAAAAAAAAAAAAAAAAAAAAAAAAJQAAAAwAAAAAAACAKAAAAAwAAAABAAAAJwAAABgAAAABAAAAAAAAAP///wAAAAAAJQAAAAwAAAABAAAATAAAAGQAAAAAAAAAAAAAAP8AAACIAAAAAAAAAAAAAAAAAQAAiQAAACEA8AAAAAAAAAAAAAAAgD8AAAAAAAAAAAAAgD8AAAAAAAAAAAAAAAAAAAAAAAAAAAAAAAAAAAAAAAAAACUAAAAMAAAAAAAAgCgAAAAMAAAAAQAAACcAAAAYAAAAAQAAAAAAAAD///8AAAAAACUAAAAMAAAAAQAAAEwAAABkAAAAAAAAAAkAAAD/AAAAGAAAAAAAAAAJAAAAAAEAABAAAAAhAPAAAAAAAAAAAAAAAIA/AAAAAAAAAAAAAIA/AAAAAAAAAAAAAAAAAAAAAAAAAAAAAAAAAAAAAAAAAAAlAAAADAAAAAAAAIAoAAAADAAAAAEAAAAnAAAAGAAAAAEAAAAAAAAA////AAAAAAAlAAAADAAAAAEAAABMAAAAZAAAABcAAAAJAAAAJgAAABgAAAAXAAAACQAAABAAAAAQAAAAIQDwAAAAAAAAAAAAAACAPwAAAAAAAAAAAACAPwAAAAAAAAAAAAAAAAAAAAAAAAAAAAAAAAAAAAAAAAAAJQAAAAwAAAAAAACAKAAAAAwAAAABAAAAFQAAAAwAAAADAAAAcgAAALADAAAYAAAACQAAACUAAAAWAAAAGAAAAAk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D4AAAAKAAAAjQAAABYAAAA+AAAACg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4AAAAKAAAAjgAAABcAAAAlAAAADAAAAAEAAABUAAAAqAAAAD8AAAAKAAAAjAAAABYAAAABAAAAAAD6QRPa+0E/AAAACgAAAA8AAABMAAAAAAAAAAAAAAAAAAAA//////////9sAAAARgBpAHIAbQBhACAAbgBvACAAdgDhAGwAaQBkAGEAAAAGAAAAAwAAAAQAAAAJAAAABgAAAAMAAAAHAAAABwAAAAMAAAAFAAAABgAAAAMAAAADAAAABwAAAAYAAABLAAAAQAAAADAAAAAFAAAAIAAAAAEAAAABAAAAEAAAAAAAAAAAAAAAAAEAAIkAAAAAAAAAAAAAAAABAACJ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yAAAAIQDwAAAAAAAAAAAAAACAPwAAAAAAAAAAAACAPwAAAAAAAAAAAAAAAAAAAAAAAAAAAAAAAAAAAAAAAAAAJQAAAAwAAAAAAACAKAAAAAwAAAADAAAAJwAAABgAAAADAAAAAAAAAAAAAAAAAAAAJQAAAAwAAAADAAAATAAAAGQAAAAAAAAAAAAAAP//////////AAAAABwAAAAAAQAAAAAAACEA8AAAAAAAAAAAAAAAgD8AAAAAAAAAAAAAgD8AAAAAAAAAAAAAAAAAAAAAAAAAAAAAAAAAAAAAAAAAACUAAAAMAAAAAAAAgCgAAAAMAAAAAwAAACcAAAAYAAAAAwAAAAAAAAAAAAAAAAAAACUAAAAMAAAAAwAAAEwAAABkAAAAAAAAAAAAAAD//////////wABAAAcAAAAAAAAADIAAAAhAPAAAAAAAAAAAAAAAIA/AAAAAAAAAAAAAIA/AAAAAAAAAAAAAAAAAAAAAAAAAAAAAAAAAAAAAAAAAAAlAAAADAAAAAAAAIAoAAAADAAAAAMAAAAnAAAAGAAAAAMAAAAAAAAAAAAAAAAAAAAlAAAADAAAAAMAAABMAAAAZAAAAAAAAABOAAAA/wAAAE8AAAAAAAAATgAAAAABAAACAAAAIQDwAAAAAAAAAAAAAACAPwAAAAAAAAAAAACAPwAAAAAAAAAAAAAAAAAAAAAAAAAAAAAAAAAAAAAAAAAAJQAAAAwAAAAAAACAKAAAAAwAAAADAAAAJwAAABgAAAADAAAAAAAAAP///wAAAAAAJQAAAAwAAAADAAAATAAAAGQAAAAAAAAAHAAAAP8AAABNAAAAAAAAABwAAAAAAQAAMgAAACEA8AAAAAAAAAAAAAAAgD8AAAAAAAAAAAAAgD8AAAAAAAAAAAAAAAAAAAAAAAAAAAAAAAAAAAAAAAAAACUAAAAMAAAAAAAAgCgAAAAMAAAAAwAAACcAAAAYAAAAAwAAAAAAAAD///8AAAAAACUAAAAMAAAAAwAAAEwAAABkAAAAFwAAACoAAAAtAAAATQAAABcAAAAq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GAAAACoAAAAsAAAATQAAAAEAAAAAAPpBE9r7QRgAAABOAAAAAQAAAEwAAAAEAAAAFwAAACoAAAAuAAAATgAAAFAAAABYAAAAFQAAABYAAAAMAAAAAAAAACUAAAAMAAAAAgAAACcAAAAYAAAABAAAAAAAAAD///8AAAAAACUAAAAMAAAABAAAAEwAAABkAAAARQAAACUAAADoAAAATQAAAEUAAAAlAAAApAAAACkAAAAhAPAAAAAAAAAAAAAAAIA/AAAAAAAAAAAAAIA/AAAAAAAAAAAAAAAAAAAAAAAAAAAAAAAAAAAAAAAAAAAlAAAADAAAAAAAAIAoAAAADAAAAAQAAAAnAAAAGAAAAAQAAAAAAAAA////AAAAAAAlAAAADAAAAAQAAABMAAAAZAAAAEUAAAAlAAAA6AAAAEQAAABFAAAAJQAAAKQAAAAgAAAAIQDwAAAAAAAAAAAAAACAPwAAAAAAAAAAAACAPwAAAAAAAAAAAAAAAAAAAAAAAAAAAAAAAAAAAAAAAAAAJQAAAAwAAAAAAACAKAAAAAwAAAAEAAAAJwAAABgAAAAEAAAAAAAAAP///wAAAAAAJQAAAAwAAAAEAAAATAAAAGQAAABFAAAAMAAAALEAAABEAAAARQAAADAAAABt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FAAAAMAAAALIAAABFAAAAJQAAAAwAAAAEAAAAVAAAAJwAAABGAAAAMAAAALAAAABEAAAAAQAAAAAA+kET2vtBRgAAADAAAAANAAAATAAAAAAAAAAAAAAAAAAAAP//////////aAAAAEsAbwBuAHIAYQBkACAAUgBlAG0AcABlAGwAAAAJAAAACQAAAAkAAAAGAAAACAAAAAkAAAAEAAAACgAAAAgAAAAOAAAACQAAAAgAAAAEAAAASwAAAEAAAAAwAAAABQAAACAAAAABAAAAAQAAABAAAAAAAAAAAAAAAAABAACJAAAAAAAAAAAAAAAAAQAAiQAAACUAAAAMAAAAAgAAACcAAAAYAAAABQAAAAAAAAD///8AAAAAACUAAAAMAAAABQAAAEwAAABkAAAAAAAAAFMAAAD/AAAAfwAAAAAAAABTAAAAAAEAAC0AAAAhAPAAAAAAAAAAAAAAAIA/AAAAAAAAAAAAAIA/AAAAAAAAAAAAAAAAAAAAAAAAAAAAAAAAAAAAAAAAAAAlAAAADAAAAAAAAIAoAAAADAAAAAUAAAAnAAAAGAAAAAUAAAAAAAAA////AAAAAAAlAAAADAAAAAUAAABMAAAAZAAAABcAAABTAAAA6AAAAF8AAAAXAAAAUwAAANIAAAANAAAAIQDwAAAAAAAAAAAAAACAPwAAAAAAAAAAAACAPwAAAAAAAAAAAAAAAAAAAAAAAAAAAAAAAAAAAAAAAAAAJQAAAAwAAAAAAACAKAAAAAwAAAAFAAAAJQAAAAwAAAABAAAAGAAAAAwAAAAAAAAAEgAAAAwAAAABAAAAHgAAABgAAAAXAAAAUwAAAOkAAABgAAAAJQAAAAwAAAABAAAAVAAAAJwAAAAYAAAAUwAAAGUAAABfAAAAAQAAAAAA+kET2vtBGAAAAFMAAAANAAAATAAAAAAAAAAAAAAAAAAAAP//////////aAAAAEsAbwBuAHIAYQBkACAAUgBlAG0AcABlAGwAAAAGAAAABwAAAAcAAAAEAAAABgAAAAcAAAADAAAABwAAAAYAAAAJAAAABwAAAAYAAAADAAAASwAAAEAAAAAwAAAABQAAACAAAAABAAAAAQAAABAAAAAAAAAAAAAAAAABAACJAAAAAAAAAAAAAAAAAQAAiQAAACUAAAAMAAAAAgAAACcAAAAYAAAABQAAAAAAAAD///8AAAAAACUAAAAMAAAABQAAAEwAAABkAAAAFwAAAGMAAADoAAAAbwAAABcAAABjAAAA0gAAAA0AAAAhAPAAAAAAAAAAAAAAAIA/AAAAAAAAAAAAAIA/AAAAAAAAAAAAAAAAAAAAAAAAAAAAAAAAAAAAAAAAAAAlAAAADAAAAAAAAIAoAAAADAAAAAUAAAAlAAAADAAAAAEAAAAYAAAADAAAAAAAAAASAAAADAAAAAEAAAAeAAAAGAAAABcAAABjAAAA6QAAAHAAAAAlAAAADAAAAAEAAABUAAAAiAAAABgAAABjAAAATQAAAG8AAAABAAAAAAD6QRPa+0EYAAAAYwAAAAoAAABMAAAAAAAAAAAAAAAAAAAA//////////9gAAAAUAByAGUAcwBpAGQAZQBuAHQAZQAGAAAABAAAAAYAAAAFAAAAAwAAAAcAAAAGAAAABwAAAAQAAAAGAAAASwAAAEAAAAAwAAAABQAAACAAAAABAAAAAQAAABAAAAAAAAAAAAAAAAABAACJAAAAAAAAAAAAAAAAAQAAiQAAACUAAAAMAAAAAgAAACcAAAAYAAAABQAAAAAAAAD///8AAAAAACUAAAAMAAAABQAAAEwAAABkAAAAFwAAAHMAAADeAAAAfwAAABcAAABzAAAAyAAAAA0AAAAhAPAAAAAAAAAAAAAAAIA/AAAAAAAAAAAAAIA/AAAAAAAAAAAAAAAAAAAAAAAAAAAAAAAAAAAAAAAAAAAlAAAADAAAAAAAAIAoAAAADAAAAAUAAAAlAAAADAAAAAEAAAAYAAAADAAAAAAAAAASAAAADAAAAAEAAAAWAAAADAAAAAAAAABUAAAAFAEAABgAAABzAAAA3QAAAH8AAAABAAAAAAD6QRPa+0EYAAAAcwAAACEAAABMAAAABAAAABcAAABzAAAA3wAAAIAAAACQAAAARgBpAHIAbQBhAGQAbwAgAHAAbwByADoAIABLAE8ATgBSAEEARAAgAFIARQBNAFAARQBMACAARQBEAEkARwBFAFIAb2wGAAAAAwAAAAQAAAAJAAAABgAAAAcAAAAHAAAAAwAAAAcAAAAHAAAABAAAAAMAAAADAAAABgAAAAkAAAAIAAAABwAAAAcAAAAIAAAAAwAAAAcAAAAGAAAACgAAAAYAAAAGAAAABQAAAAMAAAAGAAAACAAAAAMAAAAIAAAABg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XbWixDIMrLm5iSiOzbUUw+QSBwyPCcRihnzGqV0BKVs=</DigestValue>
    </Reference>
    <Reference Type="http://www.w3.org/2000/09/xmldsig#Object" URI="#idOfficeObject">
      <DigestMethod Algorithm="http://www.w3.org/2001/04/xmlenc#sha256"/>
      <DigestValue>1SDifTcZeIc/PAltjOqEB6N46ggqdYvN9GzfUA0M2fs=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pZzi774na6yql+wpLknIIeuBUnc6J8jWrChJpv34+mE=</DigestValue>
    </Reference>
    <Reference Type="http://www.w3.org/2000/09/xmldsig#Object" URI="#idValidSigLnImg">
      <DigestMethod Algorithm="http://www.w3.org/2001/04/xmlenc#sha256"/>
      <DigestValue>oAsBeus0ILed4qKCBQRNWU32X9thExTFYlsEhkZW50M=</DigestValue>
    </Reference>
    <Reference Type="http://www.w3.org/2000/09/xmldsig#Object" URI="#idInvalidSigLnImg">
      <DigestMethod Algorithm="http://www.w3.org/2001/04/xmlenc#sha256"/>
      <DigestValue>YC0mc9z/0Qv9aE8DMllJOD0Hka0FEW3ZZYGhzgKaHGM=</DigestValue>
    </Reference>
  </SignedInfo>
  <SignatureValue>EyuuiU2UkmGgarJYM6UdvTlGNfnqjmMHpXskV+A/Oa5ohPKUgAkIoI97JKCfy8MmoAyZCprZxSHX
RRbwEvLrirLdN4Nk7br+WD6n1sWsNMrkvScVedLfOD2ADg4v5p9uI1HysfaOQjXDA9c/8VBMlXkU
qmDMhX95uWcmX43L9uon0wF1RA4Dx8DFAaGBKPq1NzvMguU4abCcw0zeXHfNay0zx31k1+2c+Rv7
+LnBCE54Frle1mOg9E3HIpxjhtPVdj6gZlFaI7lPzZlKdjX468yLhtFJQ9cftb1Wn/qppN6pQHhO
ga5esSXA8v1PV5ip3v59mV8o1dwwHyk8ttSneQ==</SignatureValue>
  <KeyInfo>
    <X509Data>
      <X509Certificate>MIIIdjCCBl6gAwIBAgIIPVlSi9jR0NEwDQYJKoZIhvcNAQELBQAwWjEaMBgGA1UEAwwRQ0EtRE9DVU1FTlRBIFMuQS4xFjAUBgNVBAUTDVJVQzgwMDUwMTcyLTExFzAVBgNVBAoMDkRPQ1VNRU5UQSBTLkEuMQswCQYDVQQGEwJQWTAeFw0yNDA2MjExODUzMDBaFw0yNjA2MjExODUzMDBaMIGtMR0wGwYDVQQDDBRLT05SQUQgUkVNUEVMIEVESUdFUjESMBAGA1UEBRMJQ0kyODgyNDQ2MQ8wDQYDVQQqDAZLT05SQUQxFjAUBgNVBAQMDVJFTVBFTCBFRElHRVIxCzAJBgNVBAsMAkYyMTUwMwYDVQQKDCxDRVJUSUZJQ0FETyBDVUFMSUZJQ0FETyBERSBGSVJNQSBFTEVDVFJPTklDQTELMAkGA1UEBhMCUFkwggEiMA0GCSqGSIb3DQEBAQUAA4IBDwAwggEKAoIBAQDBgCwIooMXby3byYJS4y8ENeb0OfXih0xVpL7giUekFZQK0uZVRA3AbQQHs4CeTpsZ+QSOpZk7nhqB5VSRickneXBKuYs0N3yX456jtPOCx2tKcNlCh+8mFcL9/cPjXHmVVpM1yVj69dzKzTSdpKBX29crKw4Ou9zTsUcye3RqI39T+89LP2MWBS9pxXJvjbTPLJZj3XJnuUhFurcvLpOOBZM7s4UFb38MMmTuCkLpOCbwuDszlbwcoPBtMmpdav7/CzUlaGkO5HOBNaAkzuUzYbmnqgVIsgnzcUA/Y71HkVGt6ENX+0+U6B6PsW9U4VBtyFBN1UDtYKIpgfFCNez1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rb25yYWRyZW1wZWx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VqIZblFHrZs6KopKeNApL3byTgAwDgYDVR0PAQH/BAQDAgXgMA0GCSqGSIb3DQEBCwUAA4ICAQCAXGBmwVsukStpK/dDkrvvl+kyV/9zHBwxeTZzbqkvB7vYz4iN8FIlLcM+vMDkVPEFZO4PaMYqc0VQqdMH1xuRbL0mIQALGpTCVdOz5wrpnTd7QPleTjDe70uVUqjSZvZjnRf99fERFa6dLtCAmrSqQNd3eqdhVSBcHpbN/Ty9as9Y4+vb5z1GN2wOI1ysjife4q9jRh/aLlvhyNWWQC2D2eAjANQBy8m/yXQy7vTaFEfsWURUiNYPp/INoxnvdM5P760Bcv1o4c6pA9DHuvRClu5nNFE7TxRV5Aj1KTtw/xiIBg5f3R6A/7WCpxpL1qEMd1XRh03j0AOmlPpCqnKYGkVWAmS9uBwpVRrMh7AsNnHlwl4YGP1o2ija4AY6dYY4jIMboDSSLeSM8AUTg/vBcn6O8cCSEpBGjDBexcV14Xa4TBbek6sXJsjUJA5kFRhRhXNp5bZhu+LcJNoYciYSUcU7QUoNwdDvJJquNF3yT5Jtew7FinLBTZxLvJQejvTuBrL2KVAon9d3GDr/VRuU4PHc/2GXCvNI02SlkcdldAule6y+2sgZ3l1BLy58mA+TvTuazbN4kuIUndfF9G4+X0jG9Ai+tn9lhnlLyA32z0xKg8dtDZqI3DkjcINEB+YhpUZxcwUQRG5589UrDR9ZZ4P2mO9DXSs2YREkjtHY+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YhTnmD9ZmaPaTjQVkp4j3INcTHUMIp7Rl1/2aEzzRIE=</DigestValue>
      </Reference>
      <Reference URI="/xl/calcChain.xml?ContentType=application/vnd.openxmlformats-officedocument.spreadsheetml.calcChain+xml">
        <DigestMethod Algorithm="http://www.w3.org/2001/04/xmlenc#sha256"/>
        <DigestValue>wjX0xt7smwS9CbjnADMJaS9Wcl+dRmYyIIB7FXDFwBQ=</DigestValue>
      </Reference>
      <Reference URI="/xl/comments1.xml?ContentType=application/vnd.openxmlformats-officedocument.spreadsheetml.comments+xml">
        <DigestMethod Algorithm="http://www.w3.org/2001/04/xmlenc#sha256"/>
        <DigestValue>mgzI0WtxpUeT/XcCgP2Yho05xg4BwA9x7I58J8YCSzk=</DigestValue>
      </Reference>
      <Reference URI="/xl/comments2.xml?ContentType=application/vnd.openxmlformats-officedocument.spreadsheetml.comments+xml">
        <DigestMethod Algorithm="http://www.w3.org/2001/04/xmlenc#sha256"/>
        <DigestValue>K5t7nUvt79aCyZA+GfRokVm4nY7PZkwscvKzLeBluZo=</DigestValue>
      </Reference>
      <Reference URI="/xl/connections.xml?ContentType=application/vnd.openxmlformats-officedocument.spreadsheetml.connections+xml">
        <DigestMethod Algorithm="http://www.w3.org/2001/04/xmlenc#sha256"/>
        <DigestValue>JT0iFloYhs3AqRlpO0BSulB83u2uKQPyA0TfB9Nsv70=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cGDaoBwseM+q31ZVChw1hzxgeGRYITfxGffZ/bo6sSQ=</DigestValue>
      </Reference>
      <Reference URI="/xl/drawings/vmlDrawing1.vml?ContentType=application/vnd.openxmlformats-officedocument.vmlDrawing">
        <DigestMethod Algorithm="http://www.w3.org/2001/04/xmlenc#sha256"/>
        <DigestValue>MV9j9otFIr1S1ynu9/4CHgMpIXDXNz/D9P2OrOIlIiY=</DigestValue>
      </Reference>
      <Reference URI="/xl/drawings/vmlDrawing2.vml?ContentType=application/vnd.openxmlformats-officedocument.vmlDrawing">
        <DigestMethod Algorithm="http://www.w3.org/2001/04/xmlenc#sha256"/>
        <DigestValue>IhiKU6cI6IHN3sH0irwEJkXD0dHIsWNWCyVZWOaERJU=</DigestValue>
      </Reference>
      <Reference URI="/xl/drawings/vmlDrawing3.vml?ContentType=application/vnd.openxmlformats-officedocument.vmlDrawing">
        <DigestMethod Algorithm="http://www.w3.org/2001/04/xmlenc#sha256"/>
        <DigestValue>5YO8RZTe/hccbovCLWqGQO/whqj75bfIDk7j/dev9YQ=</DigestValue>
      </Reference>
      <Reference URI="/xl/media/image1.emf?ContentType=image/x-emf">
        <DigestMethod Algorithm="http://www.w3.org/2001/04/xmlenc#sha256"/>
        <DigestValue>lUR3FW4wYE0T3vmHmnS7rhcnSFKMyaQD4hmb99/4OEQ=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P1Pe07F7E8lfQ2KHCHUPfix5j0lMSXlcP5DnK4vZYVk=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flwC2znk6Wzztx55o7W6t9M5eEdueru67DRkSS0O5LY=</DigestValue>
      </Reference>
      <Reference URI="/xl/styles.xml?ContentType=application/vnd.openxmlformats-officedocument.spreadsheetml.styles+xml">
        <DigestMethod Algorithm="http://www.w3.org/2001/04/xmlenc#sha256"/>
        <DigestValue>SQ8roVh3nouVViNakQ1Vf36btjXH9EUGO+FjTaMKXc4=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K4yGYMWEG1NVrFU/djdzOP7o22Ad4IgBBmS6R1uzLHM=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d9B2EmS+EHhwX/UE8L8uHS5NsXHxp/27O7XCPCes7Gg=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sheet1.xml?ContentType=application/vnd.openxmlformats-officedocument.spreadsheetml.worksheet+xml">
        <DigestMethod Algorithm="http://www.w3.org/2001/04/xmlenc#sha256"/>
        <DigestValue>sLmdvvIkeO1poeFGy8raiQYsj2gdzmzjozm0mJ5s6Jw=</DigestValue>
      </Reference>
      <Reference URI="/xl/worksheets/sheet2.xml?ContentType=application/vnd.openxmlformats-officedocument.spreadsheetml.worksheet+xml">
        <DigestMethod Algorithm="http://www.w3.org/2001/04/xmlenc#sha256"/>
        <DigestValue>uaIyymG5jQ3p4K/uVOywcW71mLyLXkDDW+5o5M3GYs0=</DigestValue>
      </Reference>
      <Reference URI="/xl/worksheets/sheet3.xml?ContentType=application/vnd.openxmlformats-officedocument.spreadsheetml.worksheet+xml">
        <DigestMethod Algorithm="http://www.w3.org/2001/04/xmlenc#sha256"/>
        <DigestValue>zHADgnJuqUircd/4bFeggZtAJRol+jGSU3ibp3ouK/k=</DigestValue>
      </Reference>
      <Reference URI="/xl/worksheets/sheet4.xml?ContentType=application/vnd.openxmlformats-officedocument.spreadsheetml.worksheet+xml">
        <DigestMethod Algorithm="http://www.w3.org/2001/04/xmlenc#sha256"/>
        <DigestValue>G/aPZYdvQ6SuuL9Z7u0UHQ55zEQ8fYKyffwHtfGxk4Y=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2026-05-13T17:24:37Z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{C727977F-B74E-44E9-ADF1-D1148B7F2E4E}</SetupID>
          <SignatureText>Konrad Rempel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2026-05-13T17:24:37Z</xd:SigningTime>
          <xd:SigningCertificate>
            <xd:Cert>
              <xd:CertDigest>
                <DigestMethod Algorithm="http://www.w3.org/2001/04/xmlenc#sha256"/>
                <DigestValue>PrZo+JF/XUoKxicg+KZDHLNd3RMQb1p4DWnia3bM5r8=</DigestValue>
              </xd:CertDigest>
              <xd:IssuerSerial>
                <X509IssuerName>C=PY, O=DOCUMENTA S.A., SERIALNUMBER=RUC80050172-1, CN=CA-DOCUMENTA S.A.</X509IssuerName>
                <X509SerialNumber>4420655269832413393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CIAAAAAAAAAAAAAABAHwAA2RAAACBFTUYAAAEAZBsAAKoAAAAGAAAAAAAAAAAAAAAAAAAAgAcAADgEAABYAgAAVAEAAAAAAAAAAAAAAAAAAMAnCQAgMAUACgAAABAAAAAAAAAAAAAAAEsAAAAQAAAAAAAAAAUAAAAeAAAAGAAAAAAAAAAAAAAAAAEAAIkAAAAnAAAAGAAAAAEAAAAAAAAAAAAAAAAAAAAlAAAADAAAAAEAAABMAAAAZAAAAAAAAAAAAAAA/wAAAIgAAAAAAAAAAAAAAAABAACJAAAAIQDwAAAAAAAAAAAAAACAPwAAAAAAAAAAAACAPwAAAAAAAAAAAAAAAAAAAAAAAAAAAAAAAAAAAAAAAAAAJQAAAAwAAAAAAACAKAAAAAwAAAABAAAAJwAAABgAAAABAAAAAAAAAP///wAAAAAAJQAAAAwAAAABAAAATAAAAGQAAAAAAAAAAAAAAP8AAACIAAAAAAAAAAAAAAAAAQAAiQAAACEA8AAAAAAAAAAAAAAAgD8AAAAAAAAAAAAAgD8AAAAAAAAAAAAAAAAAAAAAAAAAAAAAAAAAAAAAAAAAACUAAAAMAAAAAAAAgCgAAAAMAAAAAQAAACcAAAAYAAAAAQAAAAAAAADw8PAAAAAAACUAAAAMAAAAAQAAAEwAAABkAAAAAAAAAAAAAAD/AAAAiAAAAAAAAAAAAAAAAAEAAIkAAAAhAPAAAAAAAAAAAAAAAIA/AAAAAAAAAAAAAIA/AAAAAAAAAAAAAAAAAAAAAAAAAAAAAAAAAAAAAAAAAAAlAAAADAAAAAAAAIAoAAAADAAAAAEAAAAnAAAAGAAAAAEAAAAAAAAA8PDwAAAAAAAlAAAADAAAAAEAAABMAAAAZAAAAAAAAAAAAAAA/wAAAIgAAAAAAAAAAAAAAAABAACJAAAAIQDwAAAAAAAAAAAAAACAPwAAAAAAAAAAAACAPwAAAAAAAAAAAAAAAAAAAAAAAAAAAAAAAAAAAAAAAAAAJQAAAAwAAAAAAACAKAAAAAwAAAABAAAAJwAAABgAAAABAAAAAAAAAPDw8AAAAAAAJQAAAAwAAAABAAAATAAAAGQAAAAAAAAAAAAAAP8AAACIAAAAAAAAAAAAAAAAAQAAiQAAACEA8AAAAAAAAAAAAAAAgD8AAAAAAAAAAAAAgD8AAAAAAAAAAAAAAAAAAAAAAAAAAAAAAAAAAAAAAAAAACUAAAAMAAAAAAAAgCgAAAAMAAAAAQAAACcAAAAYAAAAAQAAAAAAAADw8PAAAAAAACUAAAAMAAAAAQAAAEwAAABkAAAAAAAAAAAAAAD/AAAAiAAAAAAAAAAAAAAAAAEAAIkAAAAhAPAAAAAAAAAAAAAAAIA/AAAAAAAAAAAAAIA/AAAAAAAAAAAAAAAAAAAAAAAAAAAAAAAAAAAAAAAAAAAlAAAADAAAAAAAAIAoAAAADAAAAAEAAAAnAAAAGAAAAAEAAAAAAAAA////AAAAAAAlAAAADAAAAAEAAABMAAAAZAAAAAAAAAAAAAAA/wAAAIgAAAAAAAAAAAAAAAABAACJAAAAIQDwAAAAAAAAAAAAAACAPwAAAAAAAAAAAACAPwAAAAAAAAAAAAAAAAAAAAAAAAAAAAAAAAAAAAAAAAAAJQAAAAwAAAAAAACAKAAAAAwAAAABAAAAJwAAABgAAAABAAAAAAAAAP///wAAAAAAJQAAAAwAAAABAAAATAAAAGQAAAAAAAAAAAAAAP8AAACIAAAAAAAAAAAAAAAAAQAAiQAAACEA8AAAAAAAAAAAAAAAgD8AAAAAAAAAAAAAgD8AAAAAAAAAAAAAAAAAAAAAAAAAAAAAAAAAAAAAAAAAACUAAAAMAAAAAAAAgCgAAAAMAAAAAQAAACcAAAAYAAAAAQAAAAAAAAD///8AAAAAACUAAAAMAAAAAQAAAEwAAABkAAAAAAAAAAkAAAD/AAAAGAAAAAAAAAAJAAAAAAEAABAAAAAhAPAAAAAAAAAAAAAAAIA/AAAAAAAAAAAAAIA/AAAAAAAAAAAAAAAAAAAAAAAAAAAAAAAAAAAAAAAAAAAlAAAADAAAAAAAAIAoAAAADAAAAAEAAAAnAAAAGAAAAAEAAAAAAAAA////AAAAAAAlAAAADAAAAAEAAABMAAAAZAAAALUAAAAKAAAA6AAAABYAAAC1AAAACg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UAAAAKAAAA6QAAABcAAAAlAAAADAAAAAEAAABUAAAAhAAAALYAAAAKAAAA5wAAABYAAAABAAAAAAD6QRPa+0G2AAAACgAAAAkAAABMAAAAAAAAAAAAAAAAAAAA//////////9gAAAAMQAzAC8ANQAvADIAMAAyADYAAAAGAAAABgAAAAQAAAAGAAAABAAAAAYAAAAGAAAABgAAAAYAAABLAAAAQAAAADAAAAAFAAAAIAAAAAEAAAABAAAAEAAAAAAAAAAAAAAAAAEAAIkAAAAAAAAAAAAAAAABAACJ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yAAAAIQDwAAAAAAAAAAAAAACAPwAAAAAAAAAAAACAPwAAAAAAAAAAAAAAAAAAAAAAAAAAAAAAAAAAAAAAAAAAJQAAAAwAAAAAAACAKAAAAAwAAAADAAAAJwAAABgAAAADAAAAAAAAAAAAAAAAAAAAJQAAAAwAAAADAAAATAAAAGQAAAAAAAAAAAAAAP//////////AAAAABwAAAAAAQAAAAAAACEA8AAAAAAAAAAAAAAAgD8AAAAAAAAAAAAAgD8AAAAAAAAAAAAAAAAAAAAAAAAAAAAAAAAAAAAAAAAAACUAAAAMAAAAAAAAgCgAAAAMAAAAAwAAACcAAAAYAAAAAwAAAAAAAAAAAAAAAAAAACUAAAAMAAAAAwAAAEwAAABkAAAAAAAAAAAAAAD//////////wABAAAcAAAAAAAAADIAAAAhAPAAAAAAAAAAAAAAAIA/AAAAAAAAAAAAAIA/AAAAAAAAAAAAAAAAAAAAAAAAAAAAAAAAAAAAAAAAAAAlAAAADAAAAAAAAIAoAAAADAAAAAMAAAAnAAAAGAAAAAMAAAAAAAAAAAAAAAAAAAAlAAAADAAAAAMAAABMAAAAZAAAAAAAAABOAAAA/wAAAE8AAAAAAAAATgAAAAABAAACAAAAIQDwAAAAAAAAAAAAAACAPwAAAAAAAAAAAACAPwAAAAAAAAAAAAAAAAAAAAAAAAAAAAAAAAAAAAAAAAAAJQAAAAwAAAAAAACAKAAAAAwAAAADAAAAJwAAABgAAAADAAAAAAAAAP///wAAAAAAJQAAAAwAAAADAAAATAAAAGQAAAAAAAAAHAAAAP8AAABNAAAAAAAAABwAAAAAAQAAMgAAACEA8AAAAAAAAAAAAAAAgD8AAAAAAAAAAAAAgD8AAAAAAAAAAAAAAAAAAAAAAAAAAAAAAAAAAAAAAAAAACUAAAAMAAAAAAAAgCgAAAAMAAAAAwAAACcAAAAYAAAAAwAAAAAAAAD///8AAAAAACUAAAAMAAAAAwAAAEwAAABkAAAAFwAAACoAAAAtAAAATQAAABcAAAAq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GAAAACoAAAAsAAAATQAAAAEAAAAAAPpBE9r7QRgAAABOAAAAAQAAAEwAAAAEAAAAFwAAACoAAAAuAAAATgAAAFAAAABYAAAAFQAAABYAAAAMAAAAAAAAACUAAAAMAAAAAgAAACcAAAAYAAAABAAAAAAAAAD///8AAAAAACUAAAAMAAAABAAAAEwAAABkAAAARQAAACUAAADoAAAATQAAAEUAAAAlAAAApAAAACkAAAAhAPAAAAAAAAAAAAAAAIA/AAAAAAAAAAAAAIA/AAAAAAAAAAAAAAAAAAAAAAAAAAAAAAAAAAAAAAAAAAAlAAAADAAAAAAAAIAoAAAADAAAAAQAAAAnAAAAGAAAAAQAAAAAAAAA////AAAAAAAlAAAADAAAAAQAAABMAAAAZAAAAEUAAAAlAAAA6AAAAEQAAABFAAAAJQAAAKQAAAAgAAAAIQDwAAAAAAAAAAAAAACAPwAAAAAAAAAAAACAPwAAAAAAAAAAAAAAAAAAAAAAAAAAAAAAAAAAAAAAAAAAJQAAAAwAAAAAAACAKAAAAAwAAAAEAAAAJwAAABgAAAAEAAAAAAAAAP///wAAAAAAJQAAAAwAAAAEAAAATAAAAGQAAABFAAAAMAAAALEAAABEAAAARQAAADAAAABt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FAAAAMAAAALIAAABFAAAAJQAAAAwAAAAEAAAAVAAAAJwAAABGAAAAMAAAALAAAABEAAAAAQAAAAAA+kET2vtBRgAAADAAAAANAAAATAAAAAAAAAAAAAAAAAAAAP//////////aAAAAEsAbwBuAHIAYQBkACAAUgBlAG0AcABlAGwAaXQJAAAACQAAAAkAAAAGAAAACAAAAAkAAAAEAAAACgAAAAgAAAAOAAAACQAAAAgAAAAEAAAASwAAAEAAAAAwAAAABQAAACAAAAABAAAAAQAAABAAAAAAAAAAAAAAAAABAACJAAAAAAAAAAAAAAAAAQAAiQAAACUAAAAMAAAAAgAAACcAAAAYAAAABQAAAAAAAAD///8AAAAAACUAAAAMAAAABQAAAEwAAABkAAAAAAAAAFMAAAD/AAAAfwAAAAAAAABTAAAAAAEAAC0AAAAhAPAAAAAAAAAAAAAAAIA/AAAAAAAAAAAAAIA/AAAAAAAAAAAAAAAAAAAAAAAAAAAAAAAAAAAAAAAAAAAlAAAADAAAAAAAAIAoAAAADAAAAAUAAAAnAAAAGAAAAAUAAAAAAAAA////AAAAAAAlAAAADAAAAAUAAABMAAAAZAAAABcAAABTAAAA6AAAAF8AAAAXAAAAUwAAANIAAAANAAAAIQDwAAAAAAAAAAAAAACAPwAAAAAAAAAAAACAPwAAAAAAAAAAAAAAAAAAAAAAAAAAAAAAAAAAAAAAAAAAJQAAAAwAAAAAAACAKAAAAAwAAAAFAAAAJQAAAAwAAAABAAAAGAAAAAwAAAAAAAAAEgAAAAwAAAABAAAAHgAAABgAAAAXAAAAUwAAAOkAAABgAAAAJQAAAAwAAAABAAAAVAAAAJwAAAAYAAAAUwAAAGUAAABfAAAAAQAAAAAA+kET2vtBGAAAAFMAAAANAAAATAAAAAAAAAAAAAAAAAAAAP//////////aAAAAEsAbwBuAHIAYQBkACAAUgBlAG0AcABlAGwAeW4GAAAABwAAAAcAAAAEAAAABgAAAAcAAAADAAAABwAAAAYAAAAJAAAABwAAAAYAAAADAAAASwAAAEAAAAAwAAAABQAAACAAAAABAAAAAQAAABAAAAAAAAAAAAAAAAABAACJAAAAAAAAAAAAAAAAAQAAiQAAACUAAAAMAAAAAgAAACcAAAAYAAAABQAAAAAAAAD///8AAAAAACUAAAAMAAAABQAAAEwAAABkAAAAFwAAAGMAAADoAAAAbwAAABcAAABjAAAA0gAAAA0AAAAhAPAAAAAAAAAAAAAAAIA/AAAAAAAAAAAAAIA/AAAAAAAAAAAAAAAAAAAAAAAAAAAAAAAAAAAAAAAAAAAlAAAADAAAAAAAAIAoAAAADAAAAAUAAAAlAAAADAAAAAEAAAAYAAAADAAAAAAAAAASAAAADAAAAAEAAAAeAAAAGAAAABcAAABjAAAA6QAAAHAAAAAlAAAADAAAAAEAAABUAAAAiAAAABgAAABjAAAATQAAAG8AAAABAAAAAAD6QRPa+0EYAAAAYwAAAAoAAABMAAAAAAAAAAAAAAAAAAAA//////////9gAAAAUAByAGUAcwBpAGQAZQBuAHQAZQAGAAAABAAAAAYAAAAFAAAAAwAAAAcAAAAGAAAABwAAAAQAAAAGAAAASwAAAEAAAAAwAAAABQAAACAAAAABAAAAAQAAABAAAAAAAAAAAAAAAAABAACJAAAAAAAAAAAAAAAAAQAAiQAAACUAAAAMAAAAAgAAACcAAAAYAAAABQAAAAAAAAD///8AAAAAACUAAAAMAAAABQAAAEwAAABkAAAAFwAAAHMAAADeAAAAfwAAABcAAABzAAAAyAAAAA0AAAAhAPAAAAAAAAAAAAAAAIA/AAAAAAAAAAAAAIA/AAAAAAAAAAAAAAAAAAAAAAAAAAAAAAAAAAAAAAAAAAAlAAAADAAAAAAAAIAoAAAADAAAAAUAAAAlAAAADAAAAAEAAAAYAAAADAAAAAAAAAASAAAADAAAAAEAAAAWAAAADAAAAAAAAABUAAAAFAEAABgAAABzAAAA3QAAAH8AAAABAAAAAAD6QRPa+0EYAAAAcwAAACEAAABMAAAABAAAABcAAABzAAAA3wAAAIAAAACQAAAARgBpAHIAbQBhAGQAbwAgAHAAbwByADoAIABLAE8ATgBSAEEARAAgAFIARQBNAFAARQBMACAARQBEAEkARwBFAFIAbGgGAAAAAwAAAAQAAAAJAAAABgAAAAcAAAAHAAAAAwAAAAcAAAAHAAAABAAAAAMAAAADAAAABgAAAAkAAAAIAAAABwAAAAcAAAAIAAAAAwAAAAcAAAAGAAAACgAAAAYAAAAGAAAABQAAAAMAAAAGAAAACAAAAAMAAAAIAAAABgAAAAcAAAAWAAAADAAAAAAAAAAlAAAADAAAAAIAAAAOAAAAFAAAAAAAAAAQAAAAFAAAAA==</Object>
  <Object Id="idInvalidSigLnImg">AQAAAGwAAAAAAAAAAAAAAP8AAACIAAAAAAAAAAAAAABAHwAA2RAAACBFTUYAAAEA5B8AALEAAAAGAAAAAAAAAAAAAAAAAAAAgAcAADgEAABYAgAAVAEAAAAAAAAAAAAAAAAAAMAnCQAgMAUACgAAABAAAAAAAAAAAAAAAEsAAAAQAAAAAAAAAAUAAAAeAAAAGAAAAAAAAAAAAAAAAAEAAIkAAAAnAAAAGAAAAAEAAAAAAAAAAAAAAAAAAAAlAAAADAAAAAEAAABMAAAAZAAAAAAAAAAAAAAA/wAAAIgAAAAAAAAAAAAAAAABAACJAAAAIQDwAAAAAAAAAAAAAACAPwAAAAAAAAAAAACAPwAAAAAAAAAAAAAAAAAAAAAAAAAAAAAAAAAAAAAAAAAAJQAAAAwAAAAAAACAKAAAAAwAAAABAAAAJwAAABgAAAABAAAAAAAAAP///wAAAAAAJQAAAAwAAAABAAAATAAAAGQAAAAAAAAAAAAAAP8AAACIAAAAAAAAAAAAAAAAAQAAiQAAACEA8AAAAAAAAAAAAAAAgD8AAAAAAAAAAAAAgD8AAAAAAAAAAAAAAAAAAAAAAAAAAAAAAAAAAAAAAAAAACUAAAAMAAAAAAAAgCgAAAAMAAAAAQAAACcAAAAYAAAAAQAAAAAAAADw8PAAAAAAACUAAAAMAAAAAQAAAEwAAABkAAAAAAAAAAAAAAD/AAAAiAAAAAAAAAAAAAAAAAEAAIkAAAAhAPAAAAAAAAAAAAAAAIA/AAAAAAAAAAAAAIA/AAAAAAAAAAAAAAAAAAAAAAAAAAAAAAAAAAAAAAAAAAAlAAAADAAAAAAAAIAoAAAADAAAAAEAAAAnAAAAGAAAAAEAAAAAAAAA8PDwAAAAAAAlAAAADAAAAAEAAABMAAAAZAAAAAAAAAAAAAAA/wAAAIgAAAAAAAAAAAAAAAABAACJAAAAIQDwAAAAAAAAAAAAAACAPwAAAAAAAAAAAACAPwAAAAAAAAAAAAAAAAAAAAAAAAAAAAAAAAAAAAAAAAAAJQAAAAwAAAAAAACAKAAAAAwAAAABAAAAJwAAABgAAAABAAAAAAAAAPDw8AAAAAAAJQAAAAwAAAABAAAATAAAAGQAAAAAAAAAAAAAAP8AAACIAAAAAAAAAAAAAAAAAQAAiQAAACEA8AAAAAAAAAAAAAAAgD8AAAAAAAAAAAAAgD8AAAAAAAAAAAAAAAAAAAAAAAAAAAAAAAAAAAAAAAAAACUAAAAMAAAAAAAAgCgAAAAMAAAAAQAAACcAAAAYAAAAAQAAAAAAAADw8PAAAAAAACUAAAAMAAAAAQAAAEwAAABkAAAAAAAAAAAAAAD/AAAAiAAAAAAAAAAAAAAAAAEAAIkAAAAhAPAAAAAAAAAAAAAAAIA/AAAAAAAAAAAAAIA/AAAAAAAAAAAAAAAAAAAAAAAAAAAAAAAAAAAAAAAAAAAlAAAADAAAAAAAAIAoAAAADAAAAAEAAAAnAAAAGAAAAAEAAAAAAAAA////AAAAAAAlAAAADAAAAAEAAABMAAAAZAAAAAAAAAAAAAAA/wAAAIgAAAAAAAAAAAAAAAABAACJAAAAIQDwAAAAAAAAAAAAAACAPwAAAAAAAAAAAACAPwAAAAAAAAAAAAAAAAAAAAAAAAAAAAAAAAAAAAAAAAAAJQAAAAwAAAAAAACAKAAAAAwAAAABAAAAJwAAABgAAAABAAAAAAAAAP///wAAAAAAJQAAAAwAAAABAAAATAAAAGQAAAAAAAAAAAAAAP8AAACIAAAAAAAAAAAAAAAAAQAAiQAAACEA8AAAAAAAAAAAAAAAgD8AAAAAAAAAAAAAgD8AAAAAAAAAAAAAAAAAAAAAAAAAAAAAAAAAAAAAAAAAACUAAAAMAAAAAAAAgCgAAAAMAAAAAQAAACcAAAAYAAAAAQAAAAAAAAD///8AAAAAACUAAAAMAAAAAQAAAEwAAABkAAAAAAAAAAkAAAD/AAAAGAAAAAAAAAAJAAAAAAEAABAAAAAhAPAAAAAAAAAAAAAAAIA/AAAAAAAAAAAAAIA/AAAAAAAAAAAAAAAAAAAAAAAAAAAAAAAAAAAAAAAAAAAlAAAADAAAAAAAAIAoAAAADAAAAAEAAAAnAAAAGAAAAAEAAAAAAAAA////AAAAAAAlAAAADAAAAAEAAABMAAAAZAAAABcAAAAJAAAAJgAAABgAAAAXAAAACQAAABAAAAAQAAAAIQDwAAAAAAAAAAAAAACAPwAAAAAAAAAAAACAPwAAAAAAAAAAAAAAAAAAAAAAAAAAAAAAAAAAAAAAAAAAJQAAAAwAAAAAAACAKAAAAAwAAAABAAAAFQAAAAwAAAADAAAAcgAAALADAAAYAAAACQAAACUAAAAWAAAAGAAAAAk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D4AAAAKAAAAjQAAABYAAAA+AAAACg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4AAAAKAAAAjgAAABcAAAAlAAAADAAAAAEAAABUAAAAqAAAAD8AAAAKAAAAjAAAABYAAAABAAAAAAD6QRPa+0E/AAAACgAAAA8AAABMAAAAAAAAAAAAAAAAAAAA//////////9sAAAARgBpAHIAbQBhACAAbgBvACAAdgDhAGwAaQBkAGEAAAAGAAAAAwAAAAQAAAAJAAAABgAAAAMAAAAHAAAABwAAAAMAAAAFAAAABgAAAAMAAAADAAAABwAAAAYAAABLAAAAQAAAADAAAAAFAAAAIAAAAAEAAAABAAAAEAAAAAAAAAAAAAAAAAEAAIkAAAAAAAAAAAAAAAABAACJ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yAAAAIQDwAAAAAAAAAAAAAACAPwAAAAAAAAAAAACAPwAAAAAAAAAAAAAAAAAAAAAAAAAAAAAAAAAAAAAAAAAAJQAAAAwAAAAAAACAKAAAAAwAAAADAAAAJwAAABgAAAADAAAAAAAAAAAAAAAAAAAAJQAAAAwAAAADAAAATAAAAGQAAAAAAAAAAAAAAP//////////AAAAABwAAAAAAQAAAAAAACEA8AAAAAAAAAAAAAAAgD8AAAAAAAAAAAAAgD8AAAAAAAAAAAAAAAAAAAAAAAAAAAAAAAAAAAAAAAAAACUAAAAMAAAAAAAAgCgAAAAMAAAAAwAAACcAAAAYAAAAAwAAAAAAAAAAAAAAAAAAACUAAAAMAAAAAwAAAEwAAABkAAAAAAAAAAAAAAD//////////wABAAAcAAAAAAAAADIAAAAhAPAAAAAAAAAAAAAAAIA/AAAAAAAAAAAAAIA/AAAAAAAAAAAAAAAAAAAAAAAAAAAAAAAAAAAAAAAAAAAlAAAADAAAAAAAAIAoAAAADAAAAAMAAAAnAAAAGAAAAAMAAAAAAAAAAAAAAAAAAAAlAAAADAAAAAMAAABMAAAAZAAAAAAAAABOAAAA/wAAAE8AAAAAAAAATgAAAAABAAACAAAAIQDwAAAAAAAAAAAAAACAPwAAAAAAAAAAAACAPwAAAAAAAAAAAAAAAAAAAAAAAAAAAAAAAAAAAAAAAAAAJQAAAAwAAAAAAACAKAAAAAwAAAADAAAAJwAAABgAAAADAAAAAAAAAP///wAAAAAAJQAAAAwAAAADAAAATAAAAGQAAAAAAAAAHAAAAP8AAABNAAAAAAAAABwAAAAAAQAAMgAAACEA8AAAAAAAAAAAAAAAgD8AAAAAAAAAAAAAgD8AAAAAAAAAAAAAAAAAAAAAAAAAAAAAAAAAAAAAAAAAACUAAAAMAAAAAAAAgCgAAAAMAAAAAwAAACcAAAAYAAAAAwAAAAAAAAD///8AAAAAACUAAAAMAAAAAwAAAEwAAABkAAAAFwAAACoAAAAtAAAATQAAABcAAAAq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GAAAACoAAAAsAAAATQAAAAEAAAAAAPpBE9r7QRgAAABOAAAAAQAAAEwAAAAEAAAAFwAAACoAAAAuAAAATgAAAFAAAABYAAAAFQAAABYAAAAMAAAAAAAAACUAAAAMAAAAAgAAACcAAAAYAAAABAAAAAAAAAD///8AAAAAACUAAAAMAAAABAAAAEwAAABkAAAARQAAACUAAADoAAAATQAAAEUAAAAlAAAApAAAACkAAAAhAPAAAAAAAAAAAAAAAIA/AAAAAAAAAAAAAIA/AAAAAAAAAAAAAAAAAAAAAAAAAAAAAAAAAAAAAAAAAAAlAAAADAAAAAAAAIAoAAAADAAAAAQAAAAnAAAAGAAAAAQAAAAAAAAA////AAAAAAAlAAAADAAAAAQAAABMAAAAZAAAAEUAAAAlAAAA6AAAAEQAAABFAAAAJQAAAKQAAAAgAAAAIQDwAAAAAAAAAAAAAACAPwAAAAAAAAAAAACAPwAAAAAAAAAAAAAAAAAAAAAAAAAAAAAAAAAAAAAAAAAAJQAAAAwAAAAAAACAKAAAAAwAAAAEAAAAJwAAABgAAAAEAAAAAAAAAP///wAAAAAAJQAAAAwAAAAEAAAATAAAAGQAAABFAAAAMAAAALEAAABEAAAARQAAADAAAABt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FAAAAMAAAALIAAABFAAAAJQAAAAwAAAAEAAAAVAAAAJwAAABGAAAAMAAAALAAAABEAAAAAQAAAAAA+kET2vtBRgAAADAAAAANAAAATAAAAAAAAAAAAAAAAAAAAP//////////aAAAAEsAbwBuAHIAYQBkACAAUgBlAG0AcABlAGwAAAAJAAAACQAAAAkAAAAGAAAACAAAAAkAAAAEAAAACgAAAAgAAAAOAAAACQAAAAgAAAAEAAAASwAAAEAAAAAwAAAABQAAACAAAAABAAAAAQAAABAAAAAAAAAAAAAAAAABAACJAAAAAAAAAAAAAAAAAQAAiQAAACUAAAAMAAAAAgAAACcAAAAYAAAABQAAAAAAAAD///8AAAAAACUAAAAMAAAABQAAAEwAAABkAAAAAAAAAFMAAAD/AAAAfwAAAAAAAABTAAAAAAEAAC0AAAAhAPAAAAAAAAAAAAAAAIA/AAAAAAAAAAAAAIA/AAAAAAAAAAAAAAAAAAAAAAAAAAAAAAAAAAAAAAAAAAAlAAAADAAAAAAAAIAoAAAADAAAAAUAAAAnAAAAGAAAAAUAAAAAAAAA////AAAAAAAlAAAADAAAAAUAAABMAAAAZAAAABcAAABTAAAA6AAAAF8AAAAXAAAAUwAAANIAAAANAAAAIQDwAAAAAAAAAAAAAACAPwAAAAAAAAAAAACAPwAAAAAAAAAAAAAAAAAAAAAAAAAAAAAAAAAAAAAAAAAAJQAAAAwAAAAAAACAKAAAAAwAAAAFAAAAJQAAAAwAAAABAAAAGAAAAAwAAAAAAAAAEgAAAAwAAAABAAAAHgAAABgAAAAXAAAAUwAAAOkAAABgAAAAJQAAAAwAAAABAAAAVAAAAJwAAAAYAAAAUwAAAGUAAABfAAAAAQAAAAAA+kET2vtBGAAAAFMAAAANAAAATAAAAAAAAAAAAAAAAAAAAP//////////aAAAAEsAbwBuAHIAYQBkACAAUgBlAG0AcABlAGwATmEGAAAABwAAAAcAAAAEAAAABgAAAAcAAAADAAAABwAAAAYAAAAJAAAABwAAAAYAAAADAAAASwAAAEAAAAAwAAAABQAAACAAAAABAAAAAQAAABAAAAAAAAAAAAAAAAABAACJAAAAAAAAAAAAAAAAAQAAiQAAACUAAAAMAAAAAgAAACcAAAAYAAAABQAAAAAAAAD///8AAAAAACUAAAAMAAAABQAAAEwAAABkAAAAFwAAAGMAAADoAAAAbwAAABcAAABjAAAA0gAAAA0AAAAhAPAAAAAAAAAAAAAAAIA/AAAAAAAAAAAAAIA/AAAAAAAAAAAAAAAAAAAAAAAAAAAAAAAAAAAAAAAAAAAlAAAADAAAAAAAAIAoAAAADAAAAAUAAAAlAAAADAAAAAEAAAAYAAAADAAAAAAAAAASAAAADAAAAAEAAAAeAAAAGAAAABcAAABjAAAA6QAAAHAAAAAlAAAADAAAAAEAAABUAAAAiAAAABgAAABjAAAATQAAAG8AAAABAAAAAAD6QRPa+0EYAAAAYwAAAAoAAABMAAAAAAAAAAAAAAAAAAAA//////////9gAAAAUAByAGUAcwBpAGQAZQBuAHQAZQAGAAAABAAAAAYAAAAFAAAAAwAAAAcAAAAGAAAABwAAAAQAAAAGAAAASwAAAEAAAAAwAAAABQAAACAAAAABAAAAAQAAABAAAAAAAAAAAAAAAAABAACJAAAAAAAAAAAAAAAAAQAAiQAAACUAAAAMAAAAAgAAACcAAAAYAAAABQAAAAAAAAD///8AAAAAACUAAAAMAAAABQAAAEwAAABkAAAAFwAAAHMAAADeAAAAfwAAABcAAABzAAAAyAAAAA0AAAAhAPAAAAAAAAAAAAAAAIA/AAAAAAAAAAAAAIA/AAAAAAAAAAAAAAAAAAAAAAAAAAAAAAAAAAAAAAAAAAAlAAAADAAAAAAAAIAoAAAADAAAAAUAAAAlAAAADAAAAAEAAAAYAAAADAAAAAAAAAASAAAADAAAAAEAAAAWAAAADAAAAAAAAABUAAAAFAEAABgAAABzAAAA3QAAAH8AAAABAAAAAAD6QRPa+0EYAAAAcwAAACEAAABMAAAABAAAABcAAABzAAAA3wAAAIAAAACQAAAARgBpAHIAbQBhAGQAbwAgAHAAbwByADoAIABLAE8ATgBSAEEARAAgAFIARQBNAFAARQBMACAARQBEAEkARwBFAFIAb2wGAAAAAwAAAAQAAAAJAAAABgAAAAcAAAAHAAAAAwAAAAcAAAAHAAAABAAAAAMAAAADAAAABgAAAAkAAAAIAAAABwAAAAcAAAAIAAAAAwAAAAcAAAAGAAAACgAAAAYAAAAGAAAABQAAAAMAAAAGAAAACAAAAAMAAAAIAAAABgAAAAc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39A7FE6A29F54FBA671E3CC2A811D9" ma:contentTypeVersion="1" ma:contentTypeDescription="Crear nuevo documento." ma:contentTypeScope="" ma:versionID="9d21cd3f39830c5cb7a0b6423d929132">
  <xsd:schema xmlns:xsd="http://www.w3.org/2001/XMLSchema" xmlns:xs="http://www.w3.org/2001/XMLSchema" xmlns:p="http://schemas.microsoft.com/office/2006/metadata/properties" xmlns:ns2="671b6c09-99cc-4d07-b912-3b18c2c79d4f" targetNamespace="http://schemas.microsoft.com/office/2006/metadata/properties" ma:root="true" ma:fieldsID="a851f99342df684e758e2aad511f16f9" ns2:_="">
    <xsd:import namespace="671b6c09-99cc-4d07-b912-3b18c2c79d4f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6c09-99cc-4d07-b912-3b18c2c79d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917B8D-8736-4B6D-817E-CFA35C7BA94E}"/>
</file>

<file path=customXml/itemProps2.xml><?xml version="1.0" encoding="utf-8"?>
<ds:datastoreItem xmlns:ds="http://schemas.openxmlformats.org/officeDocument/2006/customXml" ds:itemID="{7A5C840F-FDE9-4425-95C8-8E214D8E30AE}"/>
</file>

<file path=customXml/itemProps3.xml><?xml version="1.0" encoding="utf-8"?>
<ds:datastoreItem xmlns:ds="http://schemas.openxmlformats.org/officeDocument/2006/customXml" ds:itemID="{8D750374-53FC-46BD-B9E3-7BC8F71896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Eduardo Manuel Gomez</cp:lastModifiedBy>
  <cp:lastPrinted>2024-09-25T13:32:22Z</cp:lastPrinted>
  <dcterms:created xsi:type="dcterms:W3CDTF">2006-11-30T13:09:28Z</dcterms:created>
  <dcterms:modified xsi:type="dcterms:W3CDTF">2026-05-12T16:31:25Z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0x0101006239A7FE6A29F54FBA671E3CC2A811D9</vt:lpwstr>
  </property>
</Properties>
</file>