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37.xml" ContentType="application/vnd.openxmlformats-officedocument.drawing+xml"/>
  <Override PartName="/xl/drawings/drawing36.xml" ContentType="application/vnd.openxmlformats-officedocument.drawing+xml"/>
  <Override PartName="/xl/worksheets/sheet1.xml" ContentType="application/vnd.openxmlformats-officedocument.spreadsheetml.worksheet+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0.xml" ContentType="application/vnd.openxmlformats-officedocument.drawing+xml"/>
  <Override PartName="/xl/drawings/drawing35.xml" ContentType="application/vnd.openxmlformats-officedocument.drawing+xml"/>
  <Override PartName="/xl/styles.xml" ContentType="application/vnd.openxmlformats-officedocument.spreadsheetml.styles+xml"/>
  <Override PartName="/xl/drawings/drawing13.xml" ContentType="application/vnd.openxmlformats-officedocument.drawing+xml"/>
  <Override PartName="/xl/worksheets/sheet42.xml" ContentType="application/vnd.openxmlformats-officedocument.spreadsheetml.worksheet+xml"/>
  <Override PartName="/xl/drawings/drawing12.xml" ContentType="application/vnd.openxmlformats-officedocument.drawing+xml"/>
  <Override PartName="/xl/worksheets/sheet43.xml" ContentType="application/vnd.openxmlformats-officedocument.spreadsheetml.worksheet+xml"/>
  <Override PartName="/xl/drawings/drawing11.xml" ContentType="application/vnd.openxmlformats-officedocument.drawing+xml"/>
  <Override PartName="/xl/worksheets/sheet44.xml" ContentType="application/vnd.openxmlformats-officedocument.spreadsheetml.worksheet+xml"/>
  <Override PartName="/xl/drawings/drawing10.xml" ContentType="application/vnd.openxmlformats-officedocument.drawing+xml"/>
  <Override PartName="/xl/worksheets/sheet45.xml" ContentType="application/vnd.openxmlformats-officedocument.spreadsheetml.worksheet+xml"/>
  <Override PartName="/xl/worksheets/sheet41.xml" ContentType="application/vnd.openxmlformats-officedocument.spreadsheetml.worksheet+xml"/>
  <Override PartName="/xl/drawings/drawing14.xml" ContentType="application/vnd.openxmlformats-officedocument.drawing+xml"/>
  <Override PartName="/xl/worksheets/sheet40.xml" ContentType="application/vnd.openxmlformats-officedocument.spreadsheetml.worksheet+xml"/>
  <Override PartName="/xl/sharedStrings.xml" ContentType="application/vnd.openxmlformats-officedocument.spreadsheetml.sharedStrings+xml"/>
  <Override PartName="/xl/drawings/drawing18.xml" ContentType="application/vnd.openxmlformats-officedocument.drawing+xml"/>
  <Override PartName="/xl/worksheets/sheet37.xml" ContentType="application/vnd.openxmlformats-officedocument.spreadsheetml.worksheet+xml"/>
  <Override PartName="/xl/drawings/drawing17.xml" ContentType="application/vnd.openxmlformats-officedocument.drawing+xml"/>
  <Override PartName="/xl/worksheets/sheet38.xml" ContentType="application/vnd.openxmlformats-officedocument.spreadsheetml.worksheet+xml"/>
  <Override PartName="/xl/drawings/drawing16.xml" ContentType="application/vnd.openxmlformats-officedocument.drawing+xml"/>
  <Override PartName="/xl/worksheets/sheet39.xml" ContentType="application/vnd.openxmlformats-officedocument.spreadsheetml.worksheet+xml"/>
  <Override PartName="/xl/drawings/drawing15.xml" ContentType="application/vnd.openxmlformats-officedocument.drawing+xml"/>
  <Override PartName="/xl/worksheets/sheet46.xml" ContentType="application/vnd.openxmlformats-officedocument.spreadsheetml.worksheet+xml"/>
  <Override PartName="/xl/drawings/drawing9.xml" ContentType="application/vnd.openxmlformats-officedocument.drawing+xml"/>
  <Override PartName="/xl/worksheets/sheet47.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theme/theme1.xml" ContentType="application/vnd.openxmlformats-officedocument.theme+xml"/>
  <Override PartName="/xl/drawings/drawing1.xml" ContentType="application/vnd.openxmlformats-officedocument.drawing+xml"/>
  <Override PartName="/xl/drawings/drawing4.xml" ContentType="application/vnd.openxmlformats-officedocument.drawing+xml"/>
  <Override PartName="/xl/worksheets/sheet51.xml" ContentType="application/vnd.openxmlformats-officedocument.spreadsheetml.worksheet+xml"/>
  <Override PartName="/xl/drawings/drawing8.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6.xml" ContentType="application/vnd.openxmlformats-officedocument.drawing+xml"/>
  <Override PartName="/xl/worksheets/sheet50.xml" ContentType="application/vnd.openxmlformats-officedocument.spreadsheetml.worksheet+xml"/>
  <Override PartName="/xl/drawings/drawing5.xml" ContentType="application/vnd.openxmlformats-officedocument.drawing+xml"/>
  <Override PartName="/xl/drawings/drawing19.xml" ContentType="application/vnd.openxmlformats-officedocument.drawing+xml"/>
  <Override PartName="/xl/worksheets/sheet36.xml" ContentType="application/vnd.openxmlformats-officedocument.spreadsheetml.worksheet+xml"/>
  <Override PartName="/xl/worksheets/sheet3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6.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5.xml" ContentType="application/vnd.openxmlformats-officedocument.drawing+xml"/>
  <Override PartName="/xl/worksheets/sheet17.xml" ContentType="application/vnd.openxmlformats-officedocument.spreadsheetml.worksheet+xml"/>
  <Override PartName="/xl/worksheets/sheet11.xml" ContentType="application/vnd.openxmlformats-officedocument.spreadsheetml.worksheet+xml"/>
  <Override PartName="/xl/drawings/drawing27.xml" ContentType="application/vnd.openxmlformats-officedocument.drawing+xml"/>
  <Override PartName="/xl/worksheets/sheet10.xml" ContentType="application/vnd.openxmlformats-officedocument.spreadsheetml.worksheet+xml"/>
  <Override PartName="/xl/drawings/drawing29.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8.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35.xml" ContentType="application/vnd.openxmlformats-officedocument.spreadsheetml.worksheet+xml"/>
  <Override PartName="/xl/worksheets/sheet18.xml" ContentType="application/vnd.openxmlformats-officedocument.spreadsheetml.worksheet+xml"/>
  <Override PartName="/xl/drawings/drawing24.xml" ContentType="application/vnd.openxmlformats-officedocument.drawing+xml"/>
  <Override PartName="/xl/worksheets/sheet28.xml" ContentType="application/vnd.openxmlformats-officedocument.spreadsheetml.worksheet+xml"/>
  <Override PartName="/xl/drawings/drawing21.xml" ContentType="application/vnd.openxmlformats-officedocument.drawing+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drawings/drawing20.xml" ContentType="application/vnd.openxmlformats-officedocument.drawing+xml"/>
  <Override PartName="/xl/worksheets/sheet19.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3.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drawings/drawing2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3"/>
  <mc:AlternateContent xmlns:mc="http://schemas.openxmlformats.org/markup-compatibility/2006">
    <mc:Choice Requires="x15">
      <x15ac:absPath xmlns:x15ac="http://schemas.microsoft.com/office/spreadsheetml/2010/11/ac" url="C:\Users\lcapli\Desktop\11\"/>
    </mc:Choice>
  </mc:AlternateContent>
  <bookViews>
    <workbookView xWindow="0" yWindow="0" windowWidth="23040" windowHeight="8556" tabRatio="871"/>
  </bookViews>
  <sheets>
    <sheet name="Firmas" sheetId="55" r:id="rId1"/>
    <sheet name="Indice" sheetId="1" r:id="rId2"/>
    <sheet name="BG" sheetId="2" r:id="rId3"/>
    <sheet name="ER" sheetId="3" r:id="rId4"/>
    <sheet name="EVPN" sheetId="4" r:id="rId5"/>
    <sheet name="EFE" sheetId="5" r:id="rId6"/>
    <sheet name="ING. FOND. MUTUOS" sheetId="58" state="hidden" r:id="rId7"/>
    <sheet name="Nota1" sheetId="6" r:id="rId8"/>
    <sheet name="Nota 2" sheetId="7" r:id="rId9"/>
    <sheet name="Nota 3" sheetId="8" r:id="rId10"/>
    <sheet name="Fondo M." sheetId="56" state="hidden" r:id="rId11"/>
    <sheet name="Nota 4  N-A " sheetId="9" r:id="rId12"/>
    <sheet name="Nota 5" sheetId="10" r:id="rId13"/>
    <sheet name="Nota 6" sheetId="11" r:id="rId14"/>
    <sheet name="Nota 7" sheetId="12" r:id="rId15"/>
    <sheet name="Nota 8 " sheetId="13" r:id="rId16"/>
    <sheet name="Nota 9" sheetId="14" r:id="rId17"/>
    <sheet name="Nota 10 N-A" sheetId="15" r:id="rId18"/>
    <sheet name="Nota 11" sheetId="16" r:id="rId19"/>
    <sheet name="Nota 12 N-A" sheetId="17" r:id="rId20"/>
    <sheet name="Nota 13" sheetId="18" r:id="rId21"/>
    <sheet name="Nota14NB" sheetId="54" state="hidden" r:id="rId22"/>
    <sheet name=" Nota 14" sheetId="19" r:id="rId23"/>
    <sheet name="Nota 15" sheetId="20" r:id="rId24"/>
    <sheet name="Nota 16" sheetId="21" r:id="rId25"/>
    <sheet name="Nota 17" sheetId="22" r:id="rId26"/>
    <sheet name="Nota 18" sheetId="23" r:id="rId27"/>
    <sheet name="Nota 19" sheetId="24" r:id="rId28"/>
    <sheet name="Nota 20" sheetId="25" r:id="rId29"/>
    <sheet name=" Nota 21" sheetId="26" r:id="rId30"/>
    <sheet name="Nota 22 N-A" sheetId="27" r:id="rId31"/>
    <sheet name="Nota 23" sheetId="28" r:id="rId32"/>
    <sheet name="Nota 24 N-A" sheetId="29" r:id="rId33"/>
    <sheet name="Venta Contado" sheetId="57" state="hidden" r:id="rId34"/>
    <sheet name="Nota 25" sheetId="30" r:id="rId35"/>
    <sheet name="Nota 26" sheetId="31" r:id="rId36"/>
    <sheet name="Nota 27" sheetId="32" r:id="rId37"/>
    <sheet name="Nota 28" sheetId="33" r:id="rId38"/>
    <sheet name="Nota 29" sheetId="34" r:id="rId39"/>
    <sheet name="Nota 30 N-A" sheetId="35" r:id="rId40"/>
    <sheet name="Nota 31 N-A" sheetId="36" r:id="rId41"/>
    <sheet name="Nota 32 " sheetId="37" r:id="rId42"/>
    <sheet name="Nota 33 N-A" sheetId="38" r:id="rId43"/>
    <sheet name="Nota 34 N-A" sheetId="39" r:id="rId44"/>
    <sheet name="Nota 35" sheetId="40" r:id="rId45"/>
    <sheet name="Nota 36 N-A" sheetId="41" r:id="rId46"/>
    <sheet name="Nota 37 N-A" sheetId="42" r:id="rId47"/>
    <sheet name="Nota 38 N-A" sheetId="43" r:id="rId48"/>
    <sheet name="Nota 39" sheetId="44" r:id="rId49"/>
    <sheet name="Nota 40" sheetId="45" r:id="rId50"/>
    <sheet name="Nota 41" sheetId="46" r:id="rId51"/>
  </sheets>
  <externalReferences>
    <externalReference r:id="rId52"/>
  </externalReferences>
  <definedNames>
    <definedName name="_Hlk15378568" localSheetId="8">'Nota 2'!#REF!</definedName>
    <definedName name="_xlnm.Print_Area" localSheetId="22">' Nota 14'!$B$1:$M$43</definedName>
    <definedName name="_xlnm.Print_Area" localSheetId="29">' Nota 21'!$A$1:$C$28</definedName>
    <definedName name="_xlnm.Print_Area" localSheetId="2">BG!$A$1:$G$65</definedName>
    <definedName name="_xlnm.Print_Area" localSheetId="5">EFE!$A$1:$C$45</definedName>
    <definedName name="_xlnm.Print_Area" localSheetId="3">ER!$A$1:$D$35</definedName>
    <definedName name="_xlnm.Print_Area" localSheetId="4">EVPN!$A$1:$T$54</definedName>
    <definedName name="_xlnm.Print_Area" localSheetId="1">Indice!$A$1:$D$65</definedName>
    <definedName name="_xlnm.Print_Area" localSheetId="17">'Nota 10 N-A'!$A$1:$D$23</definedName>
    <definedName name="_xlnm.Print_Area" localSheetId="18">'Nota 11'!$A$1:$C$20</definedName>
    <definedName name="_xlnm.Print_Area" localSheetId="19">'Nota 12 N-A'!$A$1:$D$25</definedName>
    <definedName name="_xlnm.Print_Area" localSheetId="20">'Nota 13'!$A$1:$E$37</definedName>
    <definedName name="_xlnm.Print_Area" localSheetId="23">'Nota 15'!$B$1:$D$29</definedName>
    <definedName name="_xlnm.Print_Area" localSheetId="24">'Nota 16'!$A$1:$C$22</definedName>
    <definedName name="_xlnm.Print_Area" localSheetId="25">'Nota 17'!$A$1:$C$27</definedName>
    <definedName name="_xlnm.Print_Area" localSheetId="26">'Nota 18'!$A$1:$C$28</definedName>
    <definedName name="_xlnm.Print_Area" localSheetId="27">'Nota 19'!$A$1:$G$28</definedName>
    <definedName name="_xlnm.Print_Area" localSheetId="8">'Nota 2'!$A$1:$I$81</definedName>
    <definedName name="_xlnm.Print_Area" localSheetId="28">'Nota 20'!$A$1:$C$21</definedName>
    <definedName name="_xlnm.Print_Area" localSheetId="30">'Nota 22 N-A'!$A$1:$D$26</definedName>
    <definedName name="_xlnm.Print_Area" localSheetId="31">'Nota 23'!$A$1:$C$25</definedName>
    <definedName name="_xlnm.Print_Area" localSheetId="32">'Nota 24 N-A'!$A$1:$C$26</definedName>
    <definedName name="_xlnm.Print_Area" localSheetId="34">'Nota 25'!$A$1:$D$28</definedName>
    <definedName name="_xlnm.Print_Area" localSheetId="35">'Nota 26'!$B$1:$D$30</definedName>
    <definedName name="_xlnm.Print_Area" localSheetId="36">'Nota 27'!$C$1:$I$51</definedName>
    <definedName name="_xlnm.Print_Area" localSheetId="37">'Nota 28'!$A$1:$G$23</definedName>
    <definedName name="_xlnm.Print_Area" localSheetId="38">'Nota 29'!$A$1:$G$27</definedName>
    <definedName name="_xlnm.Print_Area" localSheetId="9">'Nota 3'!$A$1:$C$29</definedName>
    <definedName name="_xlnm.Print_Area" localSheetId="39">'Nota 30 N-A'!$A$1:$C$20</definedName>
    <definedName name="_xlnm.Print_Area" localSheetId="40">'Nota 31 N-A'!$A$1:$C$22</definedName>
    <definedName name="_xlnm.Print_Area" localSheetId="41">'Nota 32 '!$A$1:$C$24</definedName>
    <definedName name="_xlnm.Print_Area" localSheetId="42">'Nota 33 N-A'!$A$1:$C$21</definedName>
    <definedName name="_xlnm.Print_Area" localSheetId="43">'Nota 34 N-A'!$A$1:$C$23</definedName>
    <definedName name="_xlnm.Print_Area" localSheetId="44">'Nota 35'!$A$1:$C$19</definedName>
    <definedName name="_xlnm.Print_Area" localSheetId="45">'Nota 36 N-A'!$A$1:$E$21</definedName>
    <definedName name="_xlnm.Print_Area" localSheetId="46">'Nota 37 N-A'!$A$1:$H$18</definedName>
    <definedName name="_xlnm.Print_Area" localSheetId="47">'Nota 38 N-A'!$A$1:$G$32</definedName>
    <definedName name="_xlnm.Print_Area" localSheetId="48">'Nota 39'!$A$1:$F$18</definedName>
    <definedName name="_xlnm.Print_Area" localSheetId="11">'Nota 4  N-A '!$A$1:$C$27</definedName>
    <definedName name="_xlnm.Print_Area" localSheetId="49">'Nota 40'!$B$1:$D$39</definedName>
    <definedName name="_xlnm.Print_Area" localSheetId="50">'Nota 41'!$A$1:$C$21</definedName>
    <definedName name="_xlnm.Print_Area" localSheetId="12">'Nota 5'!$A$1:$H$58</definedName>
    <definedName name="_xlnm.Print_Area" localSheetId="13">'Nota 6'!$A$1:$G$35</definedName>
    <definedName name="_xlnm.Print_Area" localSheetId="14">'Nota 7'!$A$1:$C$21</definedName>
    <definedName name="_xlnm.Print_Area" localSheetId="15">'Nota 8 '!$A$1:$L$17</definedName>
    <definedName name="_xlnm.Print_Area" localSheetId="16">'Nota 9'!$B$1:$N$27</definedName>
    <definedName name="_xlnm.Print_Area" localSheetId="7">Nota1!$A$1:$I$24</definedName>
    <definedName name="_xlnm.Print_Titles" localSheetId="8">'Nota 2'!$1:$6</definedName>
  </definedNames>
  <calcPr calcId="162913"/>
</workbook>
</file>

<file path=xl/calcChain.xml><?xml version="1.0" encoding="utf-8"?>
<calcChain xmlns="http://schemas.openxmlformats.org/spreadsheetml/2006/main">
  <c r="F97" i="56" l="1"/>
  <c r="F96" i="56"/>
  <c r="D107" i="56"/>
  <c r="C107" i="56"/>
  <c r="E98" i="56"/>
  <c r="E99" i="56" s="1"/>
  <c r="G102" i="56" s="1"/>
  <c r="D98" i="56"/>
  <c r="E94" i="56"/>
  <c r="D94" i="56"/>
  <c r="D99" i="56" s="1"/>
  <c r="F103" i="56" s="1"/>
  <c r="E87" i="56"/>
  <c r="D87" i="56"/>
  <c r="E84" i="56"/>
  <c r="D84" i="56"/>
  <c r="E81" i="56"/>
  <c r="D81" i="56"/>
  <c r="E78" i="56"/>
  <c r="D78" i="56"/>
  <c r="E75" i="56"/>
  <c r="D75" i="56"/>
  <c r="I92" i="56"/>
  <c r="I89" i="56"/>
  <c r="I88" i="56"/>
  <c r="I87" i="56"/>
  <c r="I86" i="56"/>
  <c r="I85" i="56"/>
  <c r="I84" i="56"/>
  <c r="I82" i="56"/>
  <c r="I81" i="56"/>
  <c r="I78" i="56"/>
  <c r="I74" i="56"/>
  <c r="I73" i="56"/>
  <c r="I93" i="56" s="1"/>
  <c r="J70" i="56"/>
  <c r="B60" i="56"/>
  <c r="B54" i="56"/>
  <c r="D51" i="56"/>
  <c r="C51" i="56"/>
  <c r="C52" i="56" s="1"/>
  <c r="C45" i="56"/>
  <c r="F82" i="56" s="1"/>
  <c r="F93" i="56"/>
  <c r="E42" i="56"/>
  <c r="D42" i="56"/>
  <c r="E38" i="56"/>
  <c r="D38" i="56"/>
  <c r="E31" i="56"/>
  <c r="E43" i="56" s="1"/>
  <c r="G46" i="56" s="1"/>
  <c r="D31" i="56"/>
  <c r="D43" i="56" s="1"/>
  <c r="F47" i="56" s="1"/>
  <c r="F48" i="56" s="1"/>
  <c r="E28" i="56"/>
  <c r="D28" i="56"/>
  <c r="E25" i="56"/>
  <c r="D25" i="56"/>
  <c r="E22" i="56"/>
  <c r="D22" i="56"/>
  <c r="E19" i="56"/>
  <c r="D19" i="56"/>
  <c r="B6" i="56"/>
  <c r="B12" i="54"/>
  <c r="C12" i="54"/>
  <c r="B18" i="54"/>
  <c r="C18" i="54"/>
  <c r="B7" i="54"/>
  <c r="F17" i="56"/>
  <c r="C7" i="54"/>
  <c r="F15" i="56"/>
  <c r="F30" i="56"/>
  <c r="F21" i="56"/>
  <c r="F88" i="56"/>
  <c r="F90" i="56"/>
  <c r="F36" i="56"/>
  <c r="F16" i="56"/>
  <c r="F77" i="56"/>
  <c r="F72" i="56"/>
  <c r="F24" i="56"/>
  <c r="F85" i="56"/>
  <c r="F39" i="56"/>
  <c r="F91" i="56"/>
  <c r="F20" i="56"/>
  <c r="F26" i="56"/>
  <c r="F40" i="56"/>
  <c r="F35" i="56"/>
  <c r="F73" i="56"/>
  <c r="F32" i="56"/>
  <c r="F23" i="56"/>
  <c r="F71" i="56"/>
  <c r="F41" i="56"/>
  <c r="F18" i="56"/>
  <c r="F74" i="56"/>
  <c r="F76" i="56"/>
  <c r="F80" i="56"/>
  <c r="F29" i="56"/>
  <c r="F34" i="56"/>
  <c r="F79" i="56"/>
  <c r="F95" i="56"/>
  <c r="F92" i="56"/>
  <c r="F83" i="56"/>
  <c r="F86" i="56"/>
  <c r="F27" i="56"/>
  <c r="C108" i="56" l="1"/>
  <c r="F104" i="56"/>
  <c r="G103" i="56"/>
  <c r="G104" i="56"/>
  <c r="F42" i="56"/>
  <c r="F37" i="56"/>
  <c r="G47" i="56"/>
  <c r="G48" i="56" s="1"/>
  <c r="F89" i="56"/>
  <c r="F99" i="56" s="1"/>
  <c r="D108" i="56" s="1"/>
  <c r="F33" i="56"/>
  <c r="F43" i="56" s="1"/>
  <c r="D52" i="56" s="1"/>
</calcChain>
</file>

<file path=xl/sharedStrings.xml><?xml version="1.0" encoding="utf-8"?>
<sst xmlns="http://schemas.openxmlformats.org/spreadsheetml/2006/main" count="3811" uniqueCount="1773">
  <si>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</si>
  <si>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</si>
  <si>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</si>
  <si>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</si>
  <si>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</si>
  <si>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</si>
  <si>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</si>
  <si>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</si>
  <si>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</si>
  <si>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</si>
  <si>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</si>
  <si>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</si>
  <si>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</si>
  <si>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</si>
  <si>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</si>
  <si>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</si>
  <si>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</si>
  <si>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</si>
  <si>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</si>
  <si>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</si>
  <si>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</si>
  <si>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</si>
  <si>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</si>
  <si>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</si>
  <si>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</si>
  <si>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</si>
  <si>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</si>
  <si>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</si>
  <si>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</si>
  <si>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</si>
  <si>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</si>
  <si>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</si>
  <si>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</si>
  <si>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</si>
  <si>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</si>
  <si>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</si>
  <si>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</si>
  <si>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</si>
  <si>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</si>
  <si>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</si>
  <si>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</si>
  <si>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</si>
  <si>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</si>
  <si>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</si>
  <si>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</si>
  <si>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</si>
  <si>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</si>
  <si>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</si>
  <si>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</si>
  <si>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</si>
  <si>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</si>
  <si>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</si>
  <si>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</si>
  <si>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</si>
  <si>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</si>
  <si>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</si>
  <si>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</si>
  <si>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</si>
  <si>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</si>
  <si>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</si>
  <si>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</si>
  <si>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</si>
  <si>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</si>
  <si>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</si>
  <si>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</si>
  <si>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</si>
  <si>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</si>
  <si>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</si>
  <si>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</si>
  <si>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</si>
  <si>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</si>
  <si>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</si>
  <si>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</si>
  <si>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</si>
  <si>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</si>
  <si>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</si>
  <si>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</si>
  <si>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</si>
  <si>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</si>
  <si>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</si>
  <si>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</si>
  <si>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</si>
  <si>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</si>
  <si>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</si>
  <si>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</si>
  <si>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</si>
  <si>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</si>
  <si>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</si>
  <si>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</si>
  <si>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</si>
  <si>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</si>
  <si>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</si>
  <si>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</si>
  <si>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</si>
  <si>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</si>
  <si>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</si>
  <si>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</si>
  <si>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</si>
  <si>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</si>
  <si>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</si>
  <si>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</si>
  <si>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</si>
  <si>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</si>
  <si>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</si>
  <si>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</si>
  <si>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</si>
  <si>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</si>
  <si>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</si>
  <si>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</si>
  <si>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</si>
  <si>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</si>
  <si>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</si>
  <si>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</si>
  <si>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</si>
  <si>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</si>
  <si>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</si>
  <si>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</si>
  <si>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</si>
  <si>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</si>
  <si>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</si>
  <si>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</si>
  <si>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</si>
  <si>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</si>
  <si>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</si>
  <si>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</si>
  <si>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</si>
  <si>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</si>
  <si>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</si>
  <si>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</si>
  <si>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</si>
  <si>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</si>
  <si>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</si>
  <si>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</si>
  <si>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</si>
  <si>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</si>
  <si>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</si>
  <si>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</si>
  <si>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</si>
  <si>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</si>
  <si>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</si>
  <si>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</si>
  <si>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</si>
  <si>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</si>
  <si>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</si>
  <si>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</si>
  <si>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</si>
  <si>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</si>
  <si>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</si>
  <si>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</si>
  <si>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</si>
  <si>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</si>
  <si>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</si>
  <si>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</si>
  <si>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</si>
  <si>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</si>
  <si>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</si>
  <si>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</si>
  <si>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</si>
  <si>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</si>
  <si>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</si>
  <si>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</si>
  <si>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</si>
  <si>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</si>
  <si>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</si>
  <si>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</si>
  <si>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</si>
  <si>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</si>
  <si>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</si>
  <si>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</si>
  <si>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</si>
  <si>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</si>
  <si>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</si>
  <si>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</si>
  <si>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Constitución de Reserva Legal</t>
  </si>
  <si>
    <t>Aportes para Futuras Integraciones</t>
  </si>
  <si>
    <t>Constitución de Créditos para Incobrables</t>
  </si>
  <si>
    <t>Constitución de Previsión por Obsolescencia</t>
  </si>
  <si>
    <t>Ajuste por redondeo</t>
  </si>
  <si>
    <t>Integración del capital social</t>
  </si>
  <si>
    <t>Revalúo de activos fijos</t>
  </si>
  <si>
    <t>Revalúo técnico</t>
  </si>
  <si>
    <t>Resultado del año/período</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</si>
  <si>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</si>
  <si>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</si>
  <si>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</si>
  <si>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</si>
  <si>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</si>
  <si>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</si>
  <si>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</si>
  <si>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</si>
  <si>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</si>
  <si>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</si>
  <si>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</si>
  <si>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</si>
  <si>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</si>
  <si>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</si>
  <si>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</si>
  <si>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</si>
  <si>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</si>
  <si>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</si>
  <si>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</si>
  <si>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</si>
  <si>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</si>
  <si>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</si>
  <si>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</si>
  <si>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</si>
  <si>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</si>
  <si>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</si>
  <si>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</si>
  <si>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</si>
  <si>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</si>
  <si>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</si>
  <si>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</si>
  <si>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</si>
  <si>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</si>
  <si>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</si>
  <si>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</si>
  <si>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</si>
  <si>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</si>
  <si>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</si>
  <si>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a1.   Declaración de cumplimiento:</t>
  </si>
  <si>
    <t>a2.   Formatos de los Estados Financieros:</t>
  </si>
  <si>
    <t>El Ejercicio fiscal de la Sociedad comienza el 1 de enero y finaliza el 31 de diciembre de cada año.</t>
  </si>
  <si>
    <t xml:space="preserve">La exposición de los Estados Financieros adoptada es consistente con la NIIF 1 - Adopción de las Normas Internacionales de Información Financiera. En particular, con: </t>
  </si>
  <si>
    <t xml:space="preserve">* Los Estados de Situación Patrimonial fueron preparados clasificando los Activos y Pasivos con el criterio "corriente y no corriente". Los Activos y Pasivos corrientes son aquellos que se espera sean realizados dentro de los 12 meses posteriores al cierre del ejercicio. </t>
  </si>
  <si>
    <t xml:space="preserve">* Los Estados de Resultados, Los ingresos y egresos son reconocidos en función de su devengamiento. </t>
  </si>
  <si>
    <t xml:space="preserve">* Los Estados de Resultados comprenden la utilidad (ó pérdida) del ejercicio incluida en los Estados de Resultados. </t>
  </si>
  <si>
    <t xml:space="preserve">* Los Estados de Evolución del Patrimonio Neto fueron preparados mostrando por separado la utilidad (pérdida) del ejercicio. </t>
  </si>
  <si>
    <t xml:space="preserve">* Los Estados de Flujo de Efectivo fueron preparados empleando el "método directo" para conciliar el resultado del ejercicio con el flujo de efectivo generado por las operaciones, tal como lo establece la NIC 7.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</si>
  <si>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</si>
  <si>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</si>
  <si>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</si>
  <si>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</si>
  <si>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</si>
  <si>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</si>
  <si>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</si>
  <si>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</si>
  <si>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T° C° 1 US$</t>
  </si>
  <si>
    <t>Activos</t>
  </si>
  <si>
    <t>USD</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</si>
  <si>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</si>
  <si>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</si>
  <si>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</si>
  <si>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</si>
  <si>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</si>
  <si>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</si>
  <si>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</si>
  <si>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</si>
  <si>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</si>
  <si>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</si>
  <si>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</si>
  <si>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i. Operaciones de leasing</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</si>
  <si>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</si>
  <si>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</si>
  <si>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</si>
  <si>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</si>
  <si>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l. Reconocimiento de ingresos y egresos</t>
  </si>
  <si>
    <t>Los ingresos y egresos son reconocidos en función de su devengamiento.</t>
  </si>
  <si>
    <t>m. Impuesto a la renta empresarial (I.R.E.) e Impuesto diferido</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</si>
  <si>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</si>
  <si>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</si>
  <si>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</si>
  <si>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</si>
  <si>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</si>
  <si>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</si>
  <si>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</si>
  <si>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</si>
  <si>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</si>
  <si>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</si>
  <si>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</si>
  <si>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</si>
  <si>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</si>
  <si>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</si>
  <si>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</si>
  <si>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</si>
  <si>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</si>
  <si>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</si>
  <si>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</si>
  <si>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</si>
  <si>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</si>
  <si>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</si>
  <si>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</si>
  <si>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</si>
  <si>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</si>
  <si>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</si>
  <si>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</si>
  <si>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</si>
  <si>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</si>
  <si>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</si>
  <si>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</si>
  <si>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</si>
  <si>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</si>
  <si>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</si>
  <si>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</si>
  <si>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</si>
  <si>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</si>
  <si>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</si>
  <si>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</si>
  <si>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</si>
  <si>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</si>
  <si>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</si>
  <si>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</si>
  <si>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</si>
  <si>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</si>
  <si>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</si>
  <si>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</si>
  <si>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</si>
  <si>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</si>
  <si>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</si>
  <si>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</si>
  <si>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</si>
  <si>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</si>
  <si>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</si>
  <si>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</si>
  <si>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</si>
  <si>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</si>
  <si>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</si>
  <si>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</si>
  <si>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</si>
  <si>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</si>
  <si>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</si>
  <si>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</si>
  <si>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</si>
  <si>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</si>
  <si>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</si>
  <si>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</si>
  <si>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</si>
  <si>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</si>
  <si>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</si>
  <si>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</si>
  <si>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</si>
  <si>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</si>
  <si>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</si>
  <si>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</si>
  <si>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</si>
  <si>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</si>
  <si>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</si>
  <si>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</si>
  <si>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</si>
  <si>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</si>
  <si>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</si>
  <si>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</si>
  <si>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</si>
  <si>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</si>
  <si>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</si>
  <si>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</si>
  <si>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</si>
  <si>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</si>
  <si>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</si>
  <si>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</si>
  <si>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</si>
  <si>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</si>
  <si>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</si>
  <si>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</si>
  <si>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</si>
  <si>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</si>
  <si>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</si>
  <si>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</si>
  <si>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</si>
  <si>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</si>
  <si>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</si>
  <si>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</si>
  <si>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</si>
  <si>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</si>
  <si>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</si>
  <si>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</si>
  <si>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</si>
  <si>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</si>
  <si>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</si>
  <si>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</si>
  <si>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</si>
  <si>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</si>
  <si>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</si>
  <si>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</si>
  <si>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</si>
  <si>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</si>
  <si>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NOTA 10 – ACTIVOS DISPONIBLES PARA LA VENTA</t>
  </si>
  <si>
    <t>Propiedad, planta y equipo</t>
  </si>
  <si>
    <t>Inversiones</t>
  </si>
  <si>
    <t>Total general</t>
  </si>
  <si>
    <t>NOTA 11 – ACTIVOS INTANGIBLES</t>
  </si>
  <si>
    <t>Marcas</t>
  </si>
  <si>
    <t>Menos amortización acumulada</t>
  </si>
  <si>
    <t>Software para la venta</t>
  </si>
  <si>
    <t>Software para uso</t>
  </si>
  <si>
    <t>NOTA 12 – GOODWILL</t>
  </si>
  <si>
    <t>NOTA 13 – CUENTAS POR PAGAR COMERCIALES</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</si>
  <si>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</si>
  <si>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</si>
  <si>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</si>
  <si>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</si>
  <si>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</si>
  <si>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</si>
  <si>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</si>
  <si>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</si>
  <si>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</si>
  <si>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</si>
  <si>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</si>
  <si>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</si>
  <si>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</si>
  <si>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</si>
  <si>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</si>
  <si>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</si>
  <si>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Nombre de la entidad financiera</t>
  </si>
  <si>
    <t>Préstamos de Entidades en el Exterior</t>
  </si>
  <si>
    <t>Deudas bursátiles</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</si>
  <si>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</si>
  <si>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</si>
  <si>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</si>
  <si>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</si>
  <si>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</si>
  <si>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</si>
  <si>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</si>
  <si>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</si>
  <si>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</si>
  <si>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</si>
  <si>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Intereses a Pagar</t>
  </si>
  <si>
    <t>Documentos a Pagar</t>
  </si>
  <si>
    <t>NOTA 16 – REMUNERACIONES Y CARGAS SOCIALES A PAGAR</t>
  </si>
  <si>
    <t>Aportes y retenciones a pagar</t>
  </si>
  <si>
    <t>Remuneraciones al personal superior a pagar</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</si>
  <si>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</si>
  <si>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</si>
  <si>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</si>
  <si>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</si>
  <si>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</si>
  <si>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</si>
  <si>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</si>
  <si>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</si>
  <si>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</si>
  <si>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</si>
  <si>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</si>
  <si>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</si>
  <si>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</si>
  <si>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</si>
  <si>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</si>
  <si>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</si>
  <si>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</si>
  <si>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</si>
  <si>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Pasivos con Entidades relacionadas </t>
  </si>
  <si>
    <t>Previsiones para contingencias/Indemnizaciones y despidos</t>
  </si>
  <si>
    <t>Otras Deudas</t>
  </si>
  <si>
    <t>NOTA 20 – CAPITAL INTEGRADO</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</si>
  <si>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</si>
  <si>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</si>
  <si>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</si>
  <si>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</si>
  <si>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</si>
  <si>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</si>
  <si>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</si>
  <si>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</si>
  <si>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</si>
  <si>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</si>
  <si>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</si>
  <si>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NOTA 22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</si>
  <si>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</si>
  <si>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</si>
  <si>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</si>
  <si>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</si>
  <si>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</si>
  <si>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</si>
  <si>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</si>
  <si>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</si>
  <si>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</si>
  <si>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Ventas linea de negocio 2</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</si>
  <si>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</si>
  <si>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</si>
  <si>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</si>
  <si>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</si>
  <si>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</si>
  <si>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</si>
  <si>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</si>
  <si>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</si>
  <si>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</si>
  <si>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</si>
  <si>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</si>
  <si>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</si>
  <si>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</si>
  <si>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</si>
  <si>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</si>
  <si>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</si>
  <si>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</si>
  <si>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</si>
  <si>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</si>
  <si>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</si>
  <si>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</si>
  <si>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</si>
  <si>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</si>
  <si>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</si>
  <si>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</si>
  <si>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</si>
  <si>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</si>
  <si>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</si>
  <si>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</si>
  <si>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</si>
  <si>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</si>
  <si>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</si>
  <si>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</si>
  <si>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</si>
  <si>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</si>
  <si>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</si>
  <si>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</si>
  <si>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</si>
  <si>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</si>
  <si>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</si>
  <si>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</si>
  <si>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</si>
  <si>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</si>
  <si>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</si>
  <si>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</si>
  <si>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</si>
  <si>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</si>
  <si>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</si>
  <si>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</si>
  <si>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</si>
  <si>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</si>
  <si>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</si>
  <si>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</si>
  <si>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</si>
  <si>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</si>
  <si>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</si>
  <si>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</si>
  <si>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</si>
  <si>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</si>
  <si>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</si>
  <si>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</si>
  <si>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</si>
  <si>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</si>
  <si>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</si>
  <si>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</si>
  <si>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</si>
  <si>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</si>
  <si>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</si>
  <si>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</si>
  <si>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</si>
  <si>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</si>
  <si>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(nueva cuenta a incluir)</t>
  </si>
  <si>
    <t>- Impuesto a la renta</t>
  </si>
  <si>
    <t>NOTA 35- UTILIDAD (PÉRDIDA) NETA DEL AÑO/PERIODO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</si>
  <si>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</si>
  <si>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</si>
  <si>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</si>
  <si>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</si>
  <si>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</si>
  <si>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</si>
  <si>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</si>
  <si>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</si>
  <si>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</si>
  <si>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</si>
  <si>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</si>
  <si>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</si>
  <si>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</si>
  <si>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</si>
  <si>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</si>
  <si>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</si>
  <si>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</si>
  <si>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</si>
  <si>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</si>
  <si>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</si>
  <si>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</si>
  <si>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</si>
  <si>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</si>
  <si>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</si>
  <si>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</si>
  <si>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</si>
  <si>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a) Los referidos saldos son los siguientes:</t>
  </si>
  <si>
    <t>ACTIVO</t>
  </si>
  <si>
    <t>Cuentas por cobrar comerciales: Clientes</t>
  </si>
  <si>
    <t>Otros Créditos</t>
  </si>
  <si>
    <t>Viáticos a Rendir</t>
  </si>
  <si>
    <t>Total Activo</t>
  </si>
  <si>
    <t>PASIVO</t>
  </si>
  <si>
    <t>Porción Corriente de la Deuda a Largo Plazo</t>
  </si>
  <si>
    <t>Total Pasivo</t>
  </si>
  <si>
    <t>b) Las referidas transacciones fueron las siguientes:</t>
  </si>
  <si>
    <t>EGRESOS</t>
  </si>
  <si>
    <t>Costos de Ventas</t>
  </si>
  <si>
    <t>Honorarios y Remuneración Personal Superior</t>
  </si>
  <si>
    <t>Total Egresos</t>
  </si>
  <si>
    <t>NOTA 41 - CUENTAS DE CONTINGENCIAS Y DE ORDEN</t>
  </si>
  <si>
    <t xml:space="preserve">  Hipotecas</t>
  </si>
  <si>
    <t xml:space="preserve">  Cartas de Créditos</t>
  </si>
  <si>
    <t xml:space="preserve">  Otros</t>
  </si>
  <si>
    <t>Obligaciones Emitidas/Acreeedores por Obligaciones Emitidas</t>
  </si>
  <si>
    <t>Cupones por Bonos Emitidos</t>
  </si>
  <si>
    <t>PYG</t>
  </si>
  <si>
    <t>Guaraní</t>
  </si>
  <si>
    <t>Dólar estadounidense</t>
  </si>
  <si>
    <t>Moneda Local</t>
  </si>
  <si>
    <t>Moneda Extranjera</t>
  </si>
  <si>
    <t>CREDITOS</t>
  </si>
  <si>
    <t>BIENES DE USO</t>
  </si>
  <si>
    <t>TOTAL</t>
  </si>
  <si>
    <t>Remuneración de Directores</t>
  </si>
  <si>
    <t>Las previsiones para desvalorización y deterioro de inventarios han sido estimadas tomando como base la valorización del stock deteriorado existente al cierre del ejercicio o de cada periodo informado. Ver Nota 7</t>
  </si>
  <si>
    <t xml:space="preserve">  </t>
  </si>
  <si>
    <t xml:space="preserve">En línea con las Normas de Información Financiera (NIF) emitidas por el Consejo de Contadores Públicos del Paraguay, la Sociedad expone las bases de preparación y aplicación de los Estados Financieros que a continuación se detalla:
 </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</si>
  <si>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amortización de los bienes en leasing es calculada por el método de línea recta, saldo decreciente, a partir del mes siguiente de su alta, dejando el valor residual establecido en el Decreto N° 3.182 y su Anexo del 30 de diciembre de 2019. Ver Nota 9.</t>
  </si>
  <si>
    <t>Otros:Leasing a realizar</t>
  </si>
  <si>
    <t>Otros: Leasing a Realizar</t>
  </si>
  <si>
    <t>Moneda Extranjera Dólares/Gs.</t>
  </si>
  <si>
    <r>
      <t xml:space="preserve">A partir de la promulgación de la Ley N° 1295/98 de Locación, Arrendamiento o Leasing Financiero o Mercantil, las operaciones de leasing son contabilizadas como leasing operativo y no como leasing financiero. </t>
    </r>
    <r>
      <rPr>
        <sz val="10"/>
        <rFont val="Arial"/>
        <family val="2"/>
      </rPr>
      <t>Ver Nota 5</t>
    </r>
  </si>
  <si>
    <t xml:space="preserve">Otros ingresos diferidos: Ventas a Realizar </t>
  </si>
  <si>
    <t>Cheques Diferidos Emitidos</t>
  </si>
  <si>
    <t>Remuneraciones y Sueldos a Pagar</t>
  </si>
  <si>
    <t>Honorarios Prof. de Ger.y Gestión y Otros</t>
  </si>
  <si>
    <t>Honorarios Prof. de Ger.y Gestión</t>
  </si>
  <si>
    <t>Diferencia</t>
  </si>
  <si>
    <t>Comerc</t>
  </si>
  <si>
    <t>Adm</t>
  </si>
  <si>
    <t>Movilidad y viáticos-Com</t>
  </si>
  <si>
    <t>Gastos de alquiler-Com</t>
  </si>
  <si>
    <t>Computación, redes e internet-Com</t>
  </si>
  <si>
    <t>Remuneración del Síndico-Com</t>
  </si>
  <si>
    <t>Honorarios Auditoría Externa-Com</t>
  </si>
  <si>
    <t>Honorarios profesionales y asesoramiento-Com</t>
  </si>
  <si>
    <t>Impuestos, Patentes y Tasas-Com</t>
  </si>
  <si>
    <t>Gastos de reparación y mantenimiento-Com</t>
  </si>
  <si>
    <t>Sueldos y Jornales-Com</t>
  </si>
  <si>
    <t>Movilidad y viáticos-ADM</t>
  </si>
  <si>
    <t>.</t>
  </si>
  <si>
    <t>Computación, redes e internet-Adm</t>
  </si>
  <si>
    <t>Honorarios profesionales de Gerencia y Gestión-com</t>
  </si>
  <si>
    <t>Honorarios profesionales de Gerencia y Gestión-Adm</t>
  </si>
  <si>
    <t>Remuneración del Síndico-Adm</t>
  </si>
  <si>
    <t>Honorarios por Servicios Contables-Adm</t>
  </si>
  <si>
    <t>Honorarios por Servicios Contables-com</t>
  </si>
  <si>
    <t>Honorarios Auditoría Externa-Adm</t>
  </si>
  <si>
    <t>Honorarios profesionales y asesoramiento-Adm</t>
  </si>
  <si>
    <t>Impuestos, Patentes y Tasas-Adm</t>
  </si>
  <si>
    <t>Gastos de reparación y mantenimiento-Adm</t>
  </si>
  <si>
    <t>Gastos del personal y capacitación-Adm</t>
  </si>
  <si>
    <t>Seguros pagados-adm</t>
  </si>
  <si>
    <t>Seguros pagados-com</t>
  </si>
  <si>
    <t>Directorio-Adm</t>
  </si>
  <si>
    <t>Directorio-Com</t>
  </si>
  <si>
    <t>Sueldos y Jornales-Adm</t>
  </si>
  <si>
    <t>Aguinaldos-Com</t>
  </si>
  <si>
    <t>Vacaciones e Indemnizaciones-Com</t>
  </si>
  <si>
    <t>Bonificación Familiar-Com</t>
  </si>
  <si>
    <t>Contribuciones Sociales: Aporte Patronal-Com</t>
  </si>
  <si>
    <t>Gastos de Publicidad y Propaganda-Com</t>
  </si>
  <si>
    <t>Gastos de Licitación-Com</t>
  </si>
  <si>
    <t>Aguinaldos-Adm</t>
  </si>
  <si>
    <t>Gastos Varios / Gastos Generales-Com</t>
  </si>
  <si>
    <t>Donaciones y Contribuciones-Com</t>
  </si>
  <si>
    <t>Vacaciones e Indemnizaciones-Adm</t>
  </si>
  <si>
    <t>Bonificación Familiar-Adm</t>
  </si>
  <si>
    <t>Contribuciones Sociales: Aporte Patronal-Adm</t>
  </si>
  <si>
    <t>Regalias-Com</t>
  </si>
  <si>
    <t>Gastos de Publicidad y Propaganda-Adm</t>
  </si>
  <si>
    <t>Gastos de Licitación-adm</t>
  </si>
  <si>
    <t>Donaciones y Contribuciones-adm</t>
  </si>
  <si>
    <t>Interes-adm</t>
  </si>
  <si>
    <t>Interes-Com</t>
  </si>
  <si>
    <t>Depreciación bienes de uso-adm</t>
  </si>
  <si>
    <t>Impresos y útiles.adm</t>
  </si>
  <si>
    <t>Luz, Agua y Teléfono-adm</t>
  </si>
  <si>
    <t>Luz, Agua y Teléfono-com</t>
  </si>
  <si>
    <t>Logistic.adm</t>
  </si>
  <si>
    <t>Logistic.com</t>
  </si>
  <si>
    <t>Gastos No Deducibles.adm</t>
  </si>
  <si>
    <t>Gastos No Deducibles.Com</t>
  </si>
  <si>
    <t>Gastos de Bolsa.adm</t>
  </si>
  <si>
    <t>IVA No com. Adm</t>
  </si>
  <si>
    <t>Gastos Varios / Gastos Generales-adm</t>
  </si>
  <si>
    <t>Menos amortización acumulada.</t>
  </si>
  <si>
    <t>Diferencia Cambiaria.</t>
  </si>
  <si>
    <t>Menos Previsiones.</t>
  </si>
  <si>
    <t>DepInstalaciones</t>
  </si>
  <si>
    <t>DepRodados</t>
  </si>
  <si>
    <t>DepEquipos de computación</t>
  </si>
  <si>
    <t>DepMuebles y útiles</t>
  </si>
  <si>
    <t>DepMaquinarias y herramientas</t>
  </si>
  <si>
    <t>DepObras en curso</t>
  </si>
  <si>
    <t>DepTerrenos (*)</t>
  </si>
  <si>
    <t>DepEdificios (*)</t>
  </si>
  <si>
    <t>DepBienes para Leasing</t>
  </si>
  <si>
    <t>Cargos Diferidos.</t>
  </si>
  <si>
    <t>a) -</t>
  </si>
  <si>
    <t>b) -</t>
  </si>
  <si>
    <t>(b) Obligaciones garantizadas por valor de guaraníes.</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</si>
  <si>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</si>
  <si>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NO APLICABLE PARA EL PERIODO-</t>
  </si>
  <si>
    <t>NO APLICABLE PARA EL PERIODO</t>
  </si>
  <si>
    <t>Fondos Mutuos - Moneda local Guaraníes</t>
  </si>
  <si>
    <t>Fondos Mutuos - Moneda extranjera Dólares</t>
  </si>
  <si>
    <t>Total efectivo y equivalentes de efectivo</t>
  </si>
  <si>
    <t xml:space="preserve">El detalle de efectivo y equivalentes de efectivo es el siguiente:
</t>
  </si>
  <si>
    <t>Inversiones en Títulos del Sistema Financiero Local - Moneda Local Guaraníes</t>
  </si>
  <si>
    <t>Inversiones en Títulos del Sistema Financiero Local - Moneda Extranjera Dólares</t>
  </si>
  <si>
    <t>Inversiones en Títulos del Sistema Financiero Local - Moneda Extranjera otros</t>
  </si>
  <si>
    <t>Inversiones en Mercado Bursátil Local - Moneda Local Guaraníes</t>
  </si>
  <si>
    <t>Inversiones en Mercado Bursátil Local - Moneda Extranjera Dólares</t>
  </si>
  <si>
    <t>Inversiones en Mercado Bursátil Extranjera - Moneda Extranjera Dólares</t>
  </si>
  <si>
    <t>Inversiones en Mercado Bursátil Extranjera - Moneda Extranjera otros</t>
  </si>
  <si>
    <t xml:space="preserve"> PROPIEDADES, PLANTA Y EQUIPO Y BIENES PARA LEASING</t>
  </si>
  <si>
    <t>Bienes</t>
  </si>
  <si>
    <t>El detalle de las cuentas por pagar comerciales es el siguiente:</t>
  </si>
  <si>
    <t>El detalle de las deudas financieras es el siguiente:</t>
  </si>
  <si>
    <t>CORRIENTE</t>
  </si>
  <si>
    <t>Entidades Financieras</t>
  </si>
  <si>
    <t>Bonos</t>
  </si>
  <si>
    <t>NO CORRIENTE</t>
  </si>
  <si>
    <t>Total Deudas Financieras Corriente</t>
  </si>
  <si>
    <t>Total Deudas Financieras NO Corriente</t>
  </si>
  <si>
    <t>Intereses a Devengas</t>
  </si>
  <si>
    <t>El detalle de las provisiones son los siguientes:</t>
  </si>
  <si>
    <t>El detalle de otros pasivos son los siguientes:</t>
  </si>
  <si>
    <t>Retencion de IVA a pagar.</t>
  </si>
  <si>
    <t>Total Corriente</t>
  </si>
  <si>
    <t>Total No Corriente</t>
  </si>
  <si>
    <t>El detalle de la composición del capital es el siguiente:</t>
  </si>
  <si>
    <t>Por Certificado de Registro N° 85_09062023 La Comisión Nacional de Valores y Resolución N° 2726/23 emitida por la Bolsa de Valores de Asunción fueron aprobadas las conversiones de acciones escriturales representadas por medio de anotaciones electrónicas en cuenta, por valor de Gs. 25.831.800 (en miles).</t>
  </si>
  <si>
    <t>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t>
  </si>
  <si>
    <t>Corresponde a los aumentos o disminuciones resultantes de las revalorizaciones, los cambios en los valores razonables de los elementos de propiedad, planta y equipo.</t>
  </si>
  <si>
    <t>Reservas a constituir de acuerdo a la determinación de los estatutos</t>
  </si>
  <si>
    <t>Corresponde a las reservas constituidas y aprobadas en Asambleas Ordinarias</t>
  </si>
  <si>
    <t>El detalle de las Reservas son los siguientes:</t>
  </si>
  <si>
    <t>El detalle es el siguiente:</t>
  </si>
  <si>
    <t>El detalle de los resultados acumulados en el Patrimonio Neto es el siguiente:</t>
  </si>
  <si>
    <t>Interés Minoritario</t>
  </si>
  <si>
    <t>Total ventas</t>
  </si>
  <si>
    <t>Ventas línea de negocio 1</t>
  </si>
  <si>
    <t>El detalle de costos de ventas es el siguiente:</t>
  </si>
  <si>
    <t>DESCRIPCION</t>
  </si>
  <si>
    <t>Descripción</t>
  </si>
  <si>
    <t>Total Otros ingresos</t>
  </si>
  <si>
    <t>Total Otros gastos</t>
  </si>
  <si>
    <t>Gastos</t>
  </si>
  <si>
    <t>El rubro está compuesto de la siguiente forma:</t>
  </si>
  <si>
    <t>El rubro está compuesto de la siguiente forma</t>
  </si>
  <si>
    <t>Resultado Extraordinario</t>
  </si>
  <si>
    <t xml:space="preserve">Importe </t>
  </si>
  <si>
    <t>La Composición de este rubro es el siguiente:</t>
  </si>
  <si>
    <t>Anticipo Pagos no Aplicados</t>
  </si>
  <si>
    <t>Clientes Leasing a Realizar CP</t>
  </si>
  <si>
    <t>(-) Leasing a Realizar CP</t>
  </si>
  <si>
    <t>Clientes Leasing a Realizar LP</t>
  </si>
  <si>
    <t>(-) Leasing a Realizar LP</t>
  </si>
  <si>
    <t>Intereses Bancarios o Financ.</t>
  </si>
  <si>
    <t>Firmas Autorizadas</t>
  </si>
  <si>
    <t xml:space="preserve">Clientes Leasing a Realizar </t>
  </si>
  <si>
    <t>Saldo AL 31 de Diciembre de 2023</t>
  </si>
  <si>
    <t xml:space="preserve">                             </t>
  </si>
  <si>
    <t>Denominación de la Cuenta:</t>
  </si>
  <si>
    <t>Número de Cuenta:</t>
  </si>
  <si>
    <t>DESCUBIERTOS EN</t>
  </si>
  <si>
    <t>CTAS. CTES.</t>
  </si>
  <si>
    <t>SALDO SEGÚN</t>
  </si>
  <si>
    <t>TIPO DE CUENTA</t>
  </si>
  <si>
    <t>US$</t>
  </si>
  <si>
    <t>NOMBRE DEL BANCO</t>
  </si>
  <si>
    <t>CTA. CTE.</t>
  </si>
  <si>
    <t>Guaraníes</t>
  </si>
  <si>
    <t>Equivalente Gs</t>
  </si>
  <si>
    <t>1) ITAU S.A. CTA. CTE. GS. 416539</t>
  </si>
  <si>
    <t>3) ITAU S.A. CAJA AH. US$ 15364593</t>
  </si>
  <si>
    <t>4) ITAU S.A. - CTA. CTE. GS. 81573</t>
  </si>
  <si>
    <t>SUB-TOTAL EN ITAU PY. S.A.</t>
  </si>
  <si>
    <t>5) BANCO CONTINENTAL S.A.E.C.A. - C/C GS. 32317101</t>
  </si>
  <si>
    <t>6) BANCO CONTINENTAL S.A.E.C.A. - C/A US$ 323171</t>
  </si>
  <si>
    <t>SUB-TOTAL EN CONTINENTAL S.A.</t>
  </si>
  <si>
    <t>7) SUDAMERIS BANK - C/C US$ 300699</t>
  </si>
  <si>
    <t>8) BANCO SUDAMERIS S.A  - C/A US$ 8031081</t>
  </si>
  <si>
    <t>SUB-TOTAL EN SUDAMERIS BANK</t>
  </si>
  <si>
    <t>9) BANCO ATLAS CAJA DE AHORRO USD 1460908</t>
  </si>
  <si>
    <t>10) BANCO ATLAS CTA CTE GS 1458382</t>
  </si>
  <si>
    <t>SUB-TOTAL EN BANCO ATLAS</t>
  </si>
  <si>
    <t>11) TU FINANCIERA CAJA DE AHORRO GS 26170169</t>
  </si>
  <si>
    <t>12) TU FINANCIERA CAJA DE AHORRO USD 26170445</t>
  </si>
  <si>
    <t>SUB-TOTAL EN TU FINANCIERA</t>
  </si>
  <si>
    <t>13) BANCO NACIONAL DE FOMENTO C/C GS. 819796</t>
  </si>
  <si>
    <t>14) BANCO GNB PARAGUAY - C/C US$ 12911353/001</t>
  </si>
  <si>
    <t>15) BANCO FAMILIAR S.A.E.C.A. - C/C GS. 1036554</t>
  </si>
  <si>
    <t>16) F.PyoJaponesa C/A GS 193487 - C/A USD193487</t>
  </si>
  <si>
    <t>17) BANCO SOLAR CTA CTE 201107986</t>
  </si>
  <si>
    <t>18) BANCO INTERFISA CTA CTE USD 231049559</t>
  </si>
  <si>
    <t>SUB-TOTAL OTROS BANCOS</t>
  </si>
  <si>
    <t>FONDOS</t>
  </si>
  <si>
    <t xml:space="preserve">19) Regional Casa de Bolsa </t>
  </si>
  <si>
    <t>SUB-TOTAL FONDOS</t>
  </si>
  <si>
    <t>TOTALES GENERALES</t>
  </si>
  <si>
    <t>TOTALES:</t>
  </si>
  <si>
    <t xml:space="preserve">TIPO DE CAMBIO COMPRADOR AL CIERRE: 1 US$ = Gs. </t>
  </si>
  <si>
    <t>RESUMEN POR MONEDA</t>
  </si>
  <si>
    <t xml:space="preserve">TIPO DE CAMBIO VENDEDOR AL CIERRE: 1 US$ = Gs. </t>
  </si>
  <si>
    <t>BANCOS GUARANIES</t>
  </si>
  <si>
    <t>BANCOS US$</t>
  </si>
  <si>
    <t>Guaranies</t>
  </si>
  <si>
    <t>Dolares</t>
  </si>
  <si>
    <t xml:space="preserve">Saldo S/ Balance </t>
  </si>
  <si>
    <t>Asistente de Contabilidad y Reporting</t>
  </si>
  <si>
    <t>Verificado por: Laura Capli</t>
  </si>
  <si>
    <t>Jefa de Contabilidad y Reporting</t>
  </si>
  <si>
    <t>d.3. Reservas Facultativas</t>
  </si>
  <si>
    <t>Timbrado</t>
  </si>
  <si>
    <t>CDC</t>
  </si>
  <si>
    <t>CH</t>
  </si>
  <si>
    <t>80049094-0</t>
  </si>
  <si>
    <t>15992465</t>
  </si>
  <si>
    <t>ECO EMPRENDIMIENTO S.A.</t>
  </si>
  <si>
    <t>80091340-0</t>
  </si>
  <si>
    <t>C.D.I. E.A.S</t>
  </si>
  <si>
    <t>80140151-8</t>
  </si>
  <si>
    <t>LOURDES PAMELA CUBILLA ALONSO</t>
  </si>
  <si>
    <t>4261146-6</t>
  </si>
  <si>
    <t>80005190-4</t>
  </si>
  <si>
    <t>INSTITUTO DE PREVISION SOCIAL</t>
  </si>
  <si>
    <t>80002269-6</t>
  </si>
  <si>
    <t>MUNICIPALIDAD DE LUQUE</t>
  </si>
  <si>
    <t>80008887-5</t>
  </si>
  <si>
    <t>PAOLA BEATRIZ GARCIA LLANES</t>
  </si>
  <si>
    <t>3637804-6</t>
  </si>
  <si>
    <t>Color Shop Digital S.A.</t>
  </si>
  <si>
    <t>80011225-3</t>
  </si>
  <si>
    <t>COOPERSANJUBA LTDA</t>
  </si>
  <si>
    <t>80021946-5</t>
  </si>
  <si>
    <t>NAD CONSTRUCTORA</t>
  </si>
  <si>
    <t>80095975-2</t>
  </si>
  <si>
    <t>3186685-9</t>
  </si>
  <si>
    <t>LICAN PARAGUAY SA</t>
  </si>
  <si>
    <t>80017620-0</t>
  </si>
  <si>
    <t>MAIARA NATALIE RAMIREZ CUEVAS</t>
  </si>
  <si>
    <t>4936046-9</t>
  </si>
  <si>
    <t>FACULTAD POLITECNICA - UNA</t>
  </si>
  <si>
    <t>80001181-3</t>
  </si>
  <si>
    <t>SERGIO GUSTAVO PEREZ BENITEZ</t>
  </si>
  <si>
    <t>394226-0</t>
  </si>
  <si>
    <t>MARCIAL LEITON</t>
  </si>
  <si>
    <t>509529-8</t>
  </si>
  <si>
    <t>JOSE MANUEL FLECHA COSP</t>
  </si>
  <si>
    <t>698987-0</t>
  </si>
  <si>
    <t>MARIA ALEJANDRA DOLDAN L.</t>
  </si>
  <si>
    <t>987787-8</t>
  </si>
  <si>
    <t>MARIA SILMA BARRETO DE CUENCA</t>
  </si>
  <si>
    <t>648454-9</t>
  </si>
  <si>
    <t>80000215-6</t>
  </si>
  <si>
    <t>SIN NOMBRE</t>
  </si>
  <si>
    <t>XX</t>
  </si>
  <si>
    <t>2322865-2</t>
  </si>
  <si>
    <t>DIEGO MARTIN GONZALEZ PONESSA</t>
  </si>
  <si>
    <t>2336838-1</t>
  </si>
  <si>
    <t>JULIO CESAR DUARTE VARGAS</t>
  </si>
  <si>
    <t>3796200-0</t>
  </si>
  <si>
    <t>TOMAS GUERRERO</t>
  </si>
  <si>
    <t>1351686-8</t>
  </si>
  <si>
    <t>HUGO RAMON VILLALBA ORTIZ</t>
  </si>
  <si>
    <t>3764671-0</t>
  </si>
  <si>
    <t>VICTOR EDUARDO MORA</t>
  </si>
  <si>
    <t>4840980</t>
  </si>
  <si>
    <t>VICTOR JOSE MARTINEZ  MARTINEZ</t>
  </si>
  <si>
    <t>3218268</t>
  </si>
  <si>
    <t>HECTOR UDELIO ALFONSO CORONEL</t>
  </si>
  <si>
    <t>4664730-9</t>
  </si>
  <si>
    <t>1370557</t>
  </si>
  <si>
    <t>3193810</t>
  </si>
  <si>
    <t>2597687-7</t>
  </si>
  <si>
    <t>DULCE INSFRAN ZIOMEK</t>
  </si>
  <si>
    <t>4178642-4</t>
  </si>
  <si>
    <t>ALBERTO FRANCO</t>
  </si>
  <si>
    <t>2422874-5</t>
  </si>
  <si>
    <t>RAFAELA TORRES VAZQUEZ</t>
  </si>
  <si>
    <t>1668870-8</t>
  </si>
  <si>
    <t>4758851</t>
  </si>
  <si>
    <t>SI IMPORTADOS SA</t>
  </si>
  <si>
    <t>80063687-2</t>
  </si>
  <si>
    <t>JORGE RICARDO PERONNI BORDON</t>
  </si>
  <si>
    <t>204889-2</t>
  </si>
  <si>
    <t>SAFUAN IBARRA, AMAL SALVADOR</t>
  </si>
  <si>
    <t>2501852-3</t>
  </si>
  <si>
    <t>ANDREA SILVERO WOOD</t>
  </si>
  <si>
    <t>3211390-0</t>
  </si>
  <si>
    <t>M&amp;M 1926 S.A</t>
  </si>
  <si>
    <t>80107026-0</t>
  </si>
  <si>
    <t>ELSA ELISABET CABRERA BENITEZ,</t>
  </si>
  <si>
    <t>1811295-1</t>
  </si>
  <si>
    <t>PETROSERVICE SRL</t>
  </si>
  <si>
    <t>80060989-1</t>
  </si>
  <si>
    <t>EDUARDO GUSTALE PORTILLO</t>
  </si>
  <si>
    <t>320345-0</t>
  </si>
  <si>
    <t>ESSAP SA</t>
  </si>
  <si>
    <t>80024191-6</t>
  </si>
  <si>
    <t>ANALIA DOLDAN DE MATEU</t>
  </si>
  <si>
    <t>914014-0</t>
  </si>
  <si>
    <t>80029651-6</t>
  </si>
  <si>
    <t>2853770-0</t>
  </si>
  <si>
    <t>LAURA RIQUELME ESTIGARRIBIA</t>
  </si>
  <si>
    <t>1860818-3</t>
  </si>
  <si>
    <t>DICOPAR SRL</t>
  </si>
  <si>
    <t>80017208-6</t>
  </si>
  <si>
    <t>RENPAR S.A</t>
  </si>
  <si>
    <t>80005865-8</t>
  </si>
  <si>
    <t>BARBARA JIMENA LEDESMA</t>
  </si>
  <si>
    <t>3950331-3</t>
  </si>
  <si>
    <t>2201560-4</t>
  </si>
  <si>
    <t>80002761-2</t>
  </si>
  <si>
    <t>80099058-7</t>
  </si>
  <si>
    <t>STARSOFT SRL</t>
  </si>
  <si>
    <t>80026041-4</t>
  </si>
  <si>
    <t>80126148-1</t>
  </si>
  <si>
    <t>PREVENCION SRL</t>
  </si>
  <si>
    <t>80024535-0</t>
  </si>
  <si>
    <t>MUNICIPALIDAD DE ASUNCION</t>
  </si>
  <si>
    <t>80002491-5</t>
  </si>
  <si>
    <t>SANDRA MARIA FARIÑA CASTAGNINO</t>
  </si>
  <si>
    <t>786666-6</t>
  </si>
  <si>
    <t>KUATIAPO S.A</t>
  </si>
  <si>
    <t>80018186-7</t>
  </si>
  <si>
    <t>RECTORADO - UNA</t>
  </si>
  <si>
    <t>80005563-2</t>
  </si>
  <si>
    <t>PLANTA INDUSTRIAL BELEN SA</t>
  </si>
  <si>
    <t>80101430-1</t>
  </si>
  <si>
    <t>E-MINER SA</t>
  </si>
  <si>
    <t>80130034-7</t>
  </si>
  <si>
    <t>CONSORCIO DE RESTAURACION</t>
  </si>
  <si>
    <t>80112695-9</t>
  </si>
  <si>
    <t>MARIA TERESA MARECOS</t>
  </si>
  <si>
    <t>2523475-7</t>
  </si>
  <si>
    <t>MEGA OFFICE SRL</t>
  </si>
  <si>
    <t>80066014-5</t>
  </si>
  <si>
    <t>COMPUPAR SRL</t>
  </si>
  <si>
    <t>80051128-0</t>
  </si>
  <si>
    <t>80031891-9</t>
  </si>
  <si>
    <t>JULIO ENRIQUE SILVA BENITEZ</t>
  </si>
  <si>
    <t>1121697-2</t>
  </si>
  <si>
    <t>SERVISYS SRL</t>
  </si>
  <si>
    <t>80003583-6</t>
  </si>
  <si>
    <t>SOL TINTAS SA</t>
  </si>
  <si>
    <t>80028509-3</t>
  </si>
  <si>
    <t>80000905-3</t>
  </si>
  <si>
    <t>FUNDACION JOSE KENTENICH</t>
  </si>
  <si>
    <t>80055406-0</t>
  </si>
  <si>
    <t>ARAMIS ROLANDO LOPEZ DAVALOS</t>
  </si>
  <si>
    <t>1874298-0</t>
  </si>
  <si>
    <t>PENGUIN INFRASTRUCTURE SA</t>
  </si>
  <si>
    <t>80114227-0</t>
  </si>
  <si>
    <t>SEBASTIANA OCAMPOS SEGOVIA</t>
  </si>
  <si>
    <t>1812275-2</t>
  </si>
  <si>
    <t>JOSE AUGUSTO GIMENEZ CANDADO</t>
  </si>
  <si>
    <t>2515913-5</t>
  </si>
  <si>
    <t>MONSANTO PARAGUAY SA</t>
  </si>
  <si>
    <t>80021677-6</t>
  </si>
  <si>
    <t>OSMAR ANIBAL AVILA FERNANDEZ</t>
  </si>
  <si>
    <t>4132720-9</t>
  </si>
  <si>
    <t>GH CONSULT SRL</t>
  </si>
  <si>
    <t>80007980-9</t>
  </si>
  <si>
    <t>TECNOCENTER INFORMATICA S.A</t>
  </si>
  <si>
    <t>80092974-8</t>
  </si>
  <si>
    <t>SHOPPING TODO HOGAR SA</t>
  </si>
  <si>
    <t>80044549-0</t>
  </si>
  <si>
    <t>ATK SA</t>
  </si>
  <si>
    <t>80113986-4</t>
  </si>
  <si>
    <t>ELECTROCAL SRL</t>
  </si>
  <si>
    <t>80005664-7</t>
  </si>
  <si>
    <t>MARIA EUGENIA LOPEZ ESPINOLA</t>
  </si>
  <si>
    <t>4201401-8</t>
  </si>
  <si>
    <t>TIT PARAGUAY SRL</t>
  </si>
  <si>
    <t>80097625-8</t>
  </si>
  <si>
    <t>GRUPO SEVIPAR S.A.</t>
  </si>
  <si>
    <t>80045670-0</t>
  </si>
  <si>
    <t>CARLOS LUIS MENDOZA PEÑA</t>
  </si>
  <si>
    <t>479695-0</t>
  </si>
  <si>
    <t>ALVARO NATANAEL RUSSI MACHUCA</t>
  </si>
  <si>
    <t>5623006-0</t>
  </si>
  <si>
    <t>TAMPO IMPORT SOCIEDAD ANONIMA</t>
  </si>
  <si>
    <t>80097165-5</t>
  </si>
  <si>
    <t>Distribución de dividendos s/Acta de Asamblea General Ordinaria  del 24/04/2024</t>
  </si>
  <si>
    <t>Constitución de Reservas Facultativas para Cobranzas</t>
  </si>
  <si>
    <t>Constitución de Reservas de Indemnizaciones para Despidos</t>
  </si>
  <si>
    <t>Constitución de Reservas para Desarrollos de Nuevos Negocios</t>
  </si>
  <si>
    <t>d.2. Reserva para Cobranzas</t>
  </si>
  <si>
    <t>Otros: Valores a Realizar</t>
  </si>
  <si>
    <t>Cheques Diferidos Emitidos LP</t>
  </si>
  <si>
    <t>Préstamos a largo plazo</t>
  </si>
  <si>
    <t>Otras Deudas LP</t>
  </si>
  <si>
    <t>Resultado complementario del año/periodo</t>
  </si>
  <si>
    <t>MAYOR AL 30/11/2024</t>
  </si>
  <si>
    <t>Cuenta Corriente</t>
  </si>
  <si>
    <t>2) ITAU S.A. CTA. CTE. US$ 5536</t>
  </si>
  <si>
    <t>Caja de Ahorro</t>
  </si>
  <si>
    <t>Fondo Mutuo</t>
  </si>
  <si>
    <t>20) Itau Invest 373 USD</t>
  </si>
  <si>
    <t>Volver</t>
  </si>
  <si>
    <t>Deudores por ventas locales: Clientes</t>
  </si>
  <si>
    <t>Deudores por ventas locales: Clientes ANC</t>
  </si>
  <si>
    <t>One S.A.</t>
  </si>
  <si>
    <t>80064041-1</t>
  </si>
  <si>
    <t>Cheques adelantados recibidos de clientes.</t>
  </si>
  <si>
    <t>Banco Atlas S.A.</t>
  </si>
  <si>
    <t>Guarani</t>
  </si>
  <si>
    <t xml:space="preserve"> A sola firma.</t>
  </si>
  <si>
    <t>Intereses a Devengar</t>
  </si>
  <si>
    <t>Deudores por ventas locales: Clientes ME</t>
  </si>
  <si>
    <t>FECHA</t>
  </si>
  <si>
    <t>N.ASTO</t>
  </si>
  <si>
    <t>TC</t>
  </si>
  <si>
    <t>N.COMPR.</t>
  </si>
  <si>
    <t>DEBITOS</t>
  </si>
  <si>
    <t>CONCEPTO</t>
  </si>
  <si>
    <t>TEXTO</t>
  </si>
  <si>
    <t>Gastos del personal y capacitación-VTA</t>
  </si>
  <si>
    <t>Valores a Realizar - One S.A.</t>
  </si>
  <si>
    <t>Inversiones en One S.A.</t>
  </si>
  <si>
    <t xml:space="preserve">Cuentas a Pagar </t>
  </si>
  <si>
    <t>NOTA 14 –  PRESTAMOS A LARGO PLAZO</t>
  </si>
  <si>
    <t>Intereses a Pagar LP</t>
  </si>
  <si>
    <t>DepMejorasenpredioajeno</t>
  </si>
  <si>
    <t>Mejoras en Predio Ajeno</t>
  </si>
  <si>
    <t>La sociedad cuenta con registros de pasivos correspondientes a préstamos bancarios a corto y largo plazo, los cuales se encuentran detallados en las cuentas por pagar relacionadas con instituciones financieras. Estos préstamos están sujetos a tasas de interés acordadas contractualmente y con vencimientos específicos en los próximos ejercicios. Adicionalmente, la empresa tiene cuentas por pagar comerciales derivadas de sus operaciones normales con proveedores y otros acreedores, las cuales se reconocen conforme a los términos y condiciones establecidos en los acuerdos comerciales. Estas cuentas por pagar están a su vez clasificadas según el plazo de vencimiento acordado, ya sea a corto o largo plazo.</t>
  </si>
  <si>
    <t>k. Porción Corriente de la deuda a largo plazo y Otros pasivos no corrientes: Préstamos y Cuentas a Pagar</t>
  </si>
  <si>
    <t xml:space="preserve">La Sociedad no contabiliza el impuesto a la renta por el método de lo diferido, método del pasivo. El mencionado método establece la determinación  de activos o pasivos </t>
  </si>
  <si>
    <t>Consolidado</t>
  </si>
  <si>
    <t>Deudas bursátiles/Bonos Emitidos</t>
  </si>
  <si>
    <t>La Sociedad no contabiliza el impuesto a la renta utilizando el método del pasivo. Este método de lo diferido establece la determinación de activos o pasivos impositivos diferidos netos, basados en las diferencias temporales y temporarias, con impacto en la línea de Impuesto a la renta del Estado de Resultados.</t>
  </si>
  <si>
    <t>DT</t>
  </si>
  <si>
    <t>FONDO M.</t>
  </si>
  <si>
    <t>*CAPITALIZACION ME CO0061</t>
  </si>
  <si>
    <t>310601005</t>
  </si>
  <si>
    <t>Saldo AL 31 de Diciembre de 2024</t>
  </si>
  <si>
    <t>Los presentes Estados Financieros por el Ejercicio fiscal terminado el 31 de marzo del 2025 que se presentan en forma comparativa con los Estados Financieros del
Ejercicio fiscal terminado el 31 de diciembre del 2024 para el Balance General y para los demás Estados con el periodo al 31 de marzo del 2024, han sido preparados de conformidad con las Normas Internacionales de Información Financiera (NIF), emitidas por el Consejo de Contadores Públicos del Paraguay.</t>
  </si>
  <si>
    <t>A la fecha de emisión de estos estados financieros, el tipo de cambio de la moneda extranjera en US$ no varió sustancialmente con respecto al vigente al 31 de diciembre del 2024.</t>
  </si>
  <si>
    <t xml:space="preserve">Las propiedades, planta y equipo incorporados hasta el 31 de marzo del 2025 y 2024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de adquisición ajustado por el coeficiente de revalúo emitido por la Autoridad Tributaria, menos la correspondiente depreciación acumulada. Los bienes para leasing  incorporados hasta hasta el 31 de marzo del 2025 y 2024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</si>
  <si>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Atendiendo que no se han suscitado en el Periodo Fiscal al 31 de marzo del 2025 y 2024 ninguna de las diferencias mencionadas, no se ha constituído al 31 de marzo del 2025 y 2024 monto alguno en concepto de impuesto diferido. Ver Estado de Resultados y Nota 38.</t>
  </si>
  <si>
    <t>INVENTARIO DE CUENTAS AL 31/03/2025</t>
  </si>
  <si>
    <t>Conforme a la decisión del Directorio, la sociedad ha constituido previsiones para malos créditos, cuyo importe acumulado al 31/03/2025, asciende Gs. 3.386.633 (expresado en miles de guaraníes).</t>
  </si>
  <si>
    <t>Otros ingresos diferidos: Ventas a Realizar.</t>
  </si>
  <si>
    <t>Al 31/03/2025,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</si>
  <si>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31/03/2025 la composición de este rubro es  la siguiente:</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</si>
  <si>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2025.</t>
  </si>
  <si>
    <t>112997</t>
  </si>
  <si>
    <t>CAPIT.MENSUAL  INTERESES01/25</t>
  </si>
  <si>
    <t>112998</t>
  </si>
  <si>
    <t>CAPIT.MENSUAL  INTERESES 01/25</t>
  </si>
  <si>
    <t>112999</t>
  </si>
  <si>
    <t>113000</t>
  </si>
  <si>
    <t>113954</t>
  </si>
  <si>
    <t>113955</t>
  </si>
  <si>
    <t>113956</t>
  </si>
  <si>
    <t>CAPIT.MENSUAL  INTERESES 02/25</t>
  </si>
  <si>
    <t>113957</t>
  </si>
  <si>
    <t>110968</t>
  </si>
  <si>
    <t>110969</t>
  </si>
  <si>
    <t>110972</t>
  </si>
  <si>
    <t>CAPIT.MENSUAL  INTERESES 03/25</t>
  </si>
  <si>
    <t>110974</t>
  </si>
  <si>
    <t>Fecha</t>
  </si>
  <si>
    <t>CI</t>
  </si>
  <si>
    <t>R.U.C.</t>
  </si>
  <si>
    <t>Razon Social</t>
  </si>
  <si>
    <t>Numero</t>
  </si>
  <si>
    <t>Importe Total</t>
  </si>
  <si>
    <t>Gravado al 10%</t>
  </si>
  <si>
    <t>Debito Fiscal al 10%</t>
  </si>
  <si>
    <t>Gravado al 5%</t>
  </si>
  <si>
    <t>Debito Fiscal al 5%</t>
  </si>
  <si>
    <t>Importe Exento u Otros</t>
  </si>
  <si>
    <t>RI</t>
  </si>
  <si>
    <t>2637423-4</t>
  </si>
  <si>
    <t>Jesús Leguizamón</t>
  </si>
  <si>
    <t>FC</t>
  </si>
  <si>
    <t>001-002-0019840</t>
  </si>
  <si>
    <t>01/11/2022</t>
  </si>
  <si>
    <t>01800138899001002001984022025010214611828508</t>
  </si>
  <si>
    <t>001-002-0019844</t>
  </si>
  <si>
    <t>01800138899001002001984422025010214811828641</t>
  </si>
  <si>
    <t>001-002-0019890</t>
  </si>
  <si>
    <t>01800138899001002001989022025010216711829479</t>
  </si>
  <si>
    <t>001-002-0019897</t>
  </si>
  <si>
    <t>01800138899001002001989722025010319311829642</t>
  </si>
  <si>
    <t>001-002-0019899</t>
  </si>
  <si>
    <t>01800138899001002001989922025010313811829670</t>
  </si>
  <si>
    <t>001-002-0019901</t>
  </si>
  <si>
    <t>01800138899001002001990122025010317911829726</t>
  </si>
  <si>
    <t>001-002-0019902</t>
  </si>
  <si>
    <t>01800138899001002001990222025010315611829788</t>
  </si>
  <si>
    <t>4182250-1</t>
  </si>
  <si>
    <t>CARLOS LUIS MENDOZA VELAZQUEZ</t>
  </si>
  <si>
    <t>001-002-0019929</t>
  </si>
  <si>
    <t>01800138899001002001992922025010318711830604</t>
  </si>
  <si>
    <t>001-002-0019986</t>
  </si>
  <si>
    <t>01800138899001002001998622025010611711831616</t>
  </si>
  <si>
    <t>001-002-0019987</t>
  </si>
  <si>
    <t>01800138899001002001998722025010619711831621</t>
  </si>
  <si>
    <t>80037091-0</t>
  </si>
  <si>
    <t>TOSONI PREDA INGENIERIA SA</t>
  </si>
  <si>
    <t>001-002-0020008</t>
  </si>
  <si>
    <t>01800138899001002002000822025010610511831988</t>
  </si>
  <si>
    <t>ROSANNA MABEL VILLAGRA DE GONZ</t>
  </si>
  <si>
    <t>001-002-0020036</t>
  </si>
  <si>
    <t>01800138899001002002003622025010615011832364</t>
  </si>
  <si>
    <t>001-002-0020037</t>
  </si>
  <si>
    <t>01800138899001002002003722025010715911832423</t>
  </si>
  <si>
    <t>ASOCIACION JAPONESA DE ASUNCIO</t>
  </si>
  <si>
    <t>001-002-0020047</t>
  </si>
  <si>
    <t>01800138899001002002004722025010713411832757</t>
  </si>
  <si>
    <t>001-002-0020175</t>
  </si>
  <si>
    <t>01800138899001002002017522025010815211834847</t>
  </si>
  <si>
    <t>001-002-0020200</t>
  </si>
  <si>
    <t>01800138899001002002020022025010816311835374</t>
  </si>
  <si>
    <t>001-002-0020233</t>
  </si>
  <si>
    <t>01800138899001002002023322025011016911836556</t>
  </si>
  <si>
    <t>001-002-0020299</t>
  </si>
  <si>
    <t>01800138899001002002029922025011310311837975</t>
  </si>
  <si>
    <t>001-002-0020303</t>
  </si>
  <si>
    <t>01800138899001002002030322025011310911838178</t>
  </si>
  <si>
    <t>FERNANDO FROILAN DE LLAMAS CAÑ</t>
  </si>
  <si>
    <t>001-002-0020311</t>
  </si>
  <si>
    <t>01800138899001002002031122025011418411838520</t>
  </si>
  <si>
    <t>001-002-0020312</t>
  </si>
  <si>
    <t>01800138899001002002031222025011418111838533</t>
  </si>
  <si>
    <t>SERENAJES FLUVIAL Y MARITIMOS</t>
  </si>
  <si>
    <t>001-002-0020317</t>
  </si>
  <si>
    <t>01800138899001002002031722025011410811838792</t>
  </si>
  <si>
    <t>001-002-0020318</t>
  </si>
  <si>
    <t>01800138899001002002031822025011412911838826</t>
  </si>
  <si>
    <t>001-002-0020328</t>
  </si>
  <si>
    <t>01800138899001002002032822025011512811839525</t>
  </si>
  <si>
    <t>80113044-1</t>
  </si>
  <si>
    <t>OFIMAX SRL</t>
  </si>
  <si>
    <t>001-002-0020329</t>
  </si>
  <si>
    <t>01800138899001002002032922025011513811839534</t>
  </si>
  <si>
    <t>001-002-0020338</t>
  </si>
  <si>
    <t>01800138899001002002033822025011518111839879</t>
  </si>
  <si>
    <t>80150619-0</t>
  </si>
  <si>
    <t>SILENT CAR E.A.S</t>
  </si>
  <si>
    <t>001-002-0020339</t>
  </si>
  <si>
    <t>01800138899001002002033922025011513111839920</t>
  </si>
  <si>
    <t>001-002-0020348</t>
  </si>
  <si>
    <t>01800138899001002002034822025011619311840282</t>
  </si>
  <si>
    <t>001-002-0020351</t>
  </si>
  <si>
    <t>01800138899001002002035122025011613911840626</t>
  </si>
  <si>
    <t>001-002-0020360</t>
  </si>
  <si>
    <t>01800138899001002002036022025011712111841127</t>
  </si>
  <si>
    <t>001-002-0020361</t>
  </si>
  <si>
    <t>01800138899001002002036122025011716311841132</t>
  </si>
  <si>
    <t>5169355-0</t>
  </si>
  <si>
    <t>LAURA CAROLINA CAPLI SURIAN</t>
  </si>
  <si>
    <t>001-002-0020362</t>
  </si>
  <si>
    <t>01800138899001002002036222025011712611841177</t>
  </si>
  <si>
    <t>4284075-9</t>
  </si>
  <si>
    <t>CARLOS ENRIQUE GAMEZ CASSERA</t>
  </si>
  <si>
    <t>001-002-0020363</t>
  </si>
  <si>
    <t>01800138899001002002036322025011718311841185</t>
  </si>
  <si>
    <t>001-002-0020364</t>
  </si>
  <si>
    <t>01800138899001002002036422025011717311841192</t>
  </si>
  <si>
    <t>001-002-0020365</t>
  </si>
  <si>
    <t>01800138899001002002036522025011718311841207</t>
  </si>
  <si>
    <t>001-002-0020368</t>
  </si>
  <si>
    <t>01800138899001002002036822025011717511841242</t>
  </si>
  <si>
    <t>001-002-0020372</t>
  </si>
  <si>
    <t>01800138899001002002037222025011712211841364</t>
  </si>
  <si>
    <t>3500901-2</t>
  </si>
  <si>
    <t>JORGE LABI OSORIO</t>
  </si>
  <si>
    <t>001-002-0020378</t>
  </si>
  <si>
    <t>01800138899001002002037822025011717311841620</t>
  </si>
  <si>
    <t>001-002-0020379</t>
  </si>
  <si>
    <t>01800138899001002002037922025011715611841631</t>
  </si>
  <si>
    <t>001-002-0020397</t>
  </si>
  <si>
    <t>01800138899001002002039722025012014211842067</t>
  </si>
  <si>
    <t>001-002-0020403</t>
  </si>
  <si>
    <t>01800138899001002002040322025012019211842332</t>
  </si>
  <si>
    <t>001-002-0020427</t>
  </si>
  <si>
    <t>01800138899001002002042722025012017611842806</t>
  </si>
  <si>
    <t>001-002-0020437</t>
  </si>
  <si>
    <t>01800138899001002002043722025012113911843045</t>
  </si>
  <si>
    <t>001-002-0020439</t>
  </si>
  <si>
    <t>01800138899001002002043922025012117111843249</t>
  </si>
  <si>
    <t>001-002-0020442</t>
  </si>
  <si>
    <t>01800138899001002002044222025012114111843570</t>
  </si>
  <si>
    <t>1058146-4</t>
  </si>
  <si>
    <t>CARLOS WASHINGTON BERNAL AÑAZC</t>
  </si>
  <si>
    <t>001-002-0020450</t>
  </si>
  <si>
    <t>01800138899001002002045022025012119711843701</t>
  </si>
  <si>
    <t>001-002-0020460</t>
  </si>
  <si>
    <t>01800138899001002002046022025012212211844121</t>
  </si>
  <si>
    <t>3814090-0</t>
  </si>
  <si>
    <t>FELIX ANDRES DOMINGUEZ MILTOS</t>
  </si>
  <si>
    <t>001-002-0020463</t>
  </si>
  <si>
    <t>01800138899001002002046322025012216711844183</t>
  </si>
  <si>
    <t>001-002-0020464</t>
  </si>
  <si>
    <t>01800138899001002002046422025012212011844195</t>
  </si>
  <si>
    <t>Fundación Operación Sonrisa Pa</t>
  </si>
  <si>
    <t>001-002-0020473</t>
  </si>
  <si>
    <t>01800138899001002002047322025012217511844430</t>
  </si>
  <si>
    <t>001-002-0020476</t>
  </si>
  <si>
    <t>01800138899001002002047622025012312911844546</t>
  </si>
  <si>
    <t>001-002-0020507</t>
  </si>
  <si>
    <t>01800138899001002002050722025012714311846054</t>
  </si>
  <si>
    <t>001-002-0020511</t>
  </si>
  <si>
    <t>01800138899001002002051122025012714711846149</t>
  </si>
  <si>
    <t>001-002-0020512</t>
  </si>
  <si>
    <t>01800138899001002002051222025012718911846154</t>
  </si>
  <si>
    <t>001-002-0020520</t>
  </si>
  <si>
    <t>01800138899001002002052022025012816211846555</t>
  </si>
  <si>
    <t>001-002-0020522</t>
  </si>
  <si>
    <t>01800138899001002002052222025012919511846845</t>
  </si>
  <si>
    <t>001-002-0020523</t>
  </si>
  <si>
    <t>01800138899001002002052322025012912111847007</t>
  </si>
  <si>
    <t>001-002-0020525</t>
  </si>
  <si>
    <t>01800138899001002002052522025012918111847070</t>
  </si>
  <si>
    <t>2207101-6</t>
  </si>
  <si>
    <t>FEDERICO HERNAN VARGAS PEÑA GI</t>
  </si>
  <si>
    <t>001-002-0020533</t>
  </si>
  <si>
    <t>01800138899001002002053322025013112411848050</t>
  </si>
  <si>
    <t>001-002-0020534</t>
  </si>
  <si>
    <t>01800138899001002002053422025013114411848248</t>
  </si>
  <si>
    <t>649436-6</t>
  </si>
  <si>
    <t>RUBEN DARIO RAMIREZ LOPEZ</t>
  </si>
  <si>
    <t>001-002-0020535</t>
  </si>
  <si>
    <t>01800138899001002002053522025013113411848590</t>
  </si>
  <si>
    <t>001-002-0020536</t>
  </si>
  <si>
    <t>01800138899001002002053622025013111411848628</t>
  </si>
  <si>
    <t>001-002-0020552</t>
  </si>
  <si>
    <t>01800138899001002002055222025020316711849451</t>
  </si>
  <si>
    <t>001-002-0020592</t>
  </si>
  <si>
    <t>01800138899001002002059222025020319511850311</t>
  </si>
  <si>
    <t>001-002-0020634</t>
  </si>
  <si>
    <t>01800138899001002002063422025020414111851061</t>
  </si>
  <si>
    <t>001-002-0020705</t>
  </si>
  <si>
    <t>01800138899001002002070522025020513811852303</t>
  </si>
  <si>
    <t>001-002-0020711</t>
  </si>
  <si>
    <t>01800138899001002002071122025020514811852507</t>
  </si>
  <si>
    <t>001-002-0020720</t>
  </si>
  <si>
    <t>01800138899001002002072022025020518911852667</t>
  </si>
  <si>
    <t>001-002-0020728</t>
  </si>
  <si>
    <t>01800138899001002002072822025020617811852859</t>
  </si>
  <si>
    <t>001-002-0020735</t>
  </si>
  <si>
    <t>01800138899001002002073522025020611311853077</t>
  </si>
  <si>
    <t>001-002-0020742</t>
  </si>
  <si>
    <t>01800138899001002002074222025020618211853690</t>
  </si>
  <si>
    <t>001-002-0020754</t>
  </si>
  <si>
    <t>01800138899001002002075422025020619011853989</t>
  </si>
  <si>
    <t>001-002-0020787</t>
  </si>
  <si>
    <t>01800138899001002002078722025021015011855875</t>
  </si>
  <si>
    <t>001-002-0020800</t>
  </si>
  <si>
    <t>01800138899001002002080022025021016211856029</t>
  </si>
  <si>
    <t>80006127-6</t>
  </si>
  <si>
    <t>COMANDO DE LA ARMADA - C.F.N.3</t>
  </si>
  <si>
    <t>001-002-0020881</t>
  </si>
  <si>
    <t>01800138899001002002088122025021110011857402</t>
  </si>
  <si>
    <t>001-002-0020909</t>
  </si>
  <si>
    <t>01800138899001002002090922025021112111857734</t>
  </si>
  <si>
    <t>001-002-0020915</t>
  </si>
  <si>
    <t>01800138899001002002091522025021115311857933</t>
  </si>
  <si>
    <t>001-002-0020918</t>
  </si>
  <si>
    <t>01800138899001002002091822025021114211858023</t>
  </si>
  <si>
    <t>PERLA ESPERANZA CUEVAS DE PATI</t>
  </si>
  <si>
    <t>001-002-0020919</t>
  </si>
  <si>
    <t>01800138899001002002091922025021118011858139</t>
  </si>
  <si>
    <t>001-003-0001019</t>
  </si>
  <si>
    <t>01800138899001003000101922025021116011856552</t>
  </si>
  <si>
    <t>001-002-0020925</t>
  </si>
  <si>
    <t>01800138899001002002092522025021219611858277</t>
  </si>
  <si>
    <t>80097352-6</t>
  </si>
  <si>
    <t>DAYNA S.A</t>
  </si>
  <si>
    <t>001-002-0020931</t>
  </si>
  <si>
    <t>01800138899001002002093122025021218411858440</t>
  </si>
  <si>
    <t>001-002-0020939</t>
  </si>
  <si>
    <t>01800138899001002002093922025021213311858886</t>
  </si>
  <si>
    <t>INSTITUTO MEDICINA TROPICAL MI</t>
  </si>
  <si>
    <t>001-002-0020944</t>
  </si>
  <si>
    <t>01800138899001002002094422025021316011859444</t>
  </si>
  <si>
    <t>582478-8</t>
  </si>
  <si>
    <t>FEDERICO COSP</t>
  </si>
  <si>
    <t>001-002-0020948</t>
  </si>
  <si>
    <t>01800138899001002002094822025021316511859702</t>
  </si>
  <si>
    <t>001-002-0020950</t>
  </si>
  <si>
    <t>01800138899001002002095022025021312211859752</t>
  </si>
  <si>
    <t>80078785-4</t>
  </si>
  <si>
    <t>HIGH TECH ENGINEERING CONSULTI</t>
  </si>
  <si>
    <t>001-002-0020957</t>
  </si>
  <si>
    <t>01800138899001002002095722025021319411860050</t>
  </si>
  <si>
    <t>IRMINA GRISELDA BENITEZ GONZAL</t>
  </si>
  <si>
    <t>001-002-0020967</t>
  </si>
  <si>
    <t>01800138899001002002096722025021319711860380</t>
  </si>
  <si>
    <t>001-002-0020969</t>
  </si>
  <si>
    <t>01800138899001002002096922025021316611860407</t>
  </si>
  <si>
    <t>001-002-0020970</t>
  </si>
  <si>
    <t>01800138899001002002097022025021314411860418</t>
  </si>
  <si>
    <t>001-002-0020972</t>
  </si>
  <si>
    <t>01800138899001002002097222025021315511860437</t>
  </si>
  <si>
    <t>001-002-0020973</t>
  </si>
  <si>
    <t>01800138899001002002097322025021313111860446</t>
  </si>
  <si>
    <t>001-002-0020975</t>
  </si>
  <si>
    <t>01800138899001002002097522025021318011860465</t>
  </si>
  <si>
    <t>001-002-0020976</t>
  </si>
  <si>
    <t>01800138899001002002097622025021319511860473</t>
  </si>
  <si>
    <t>001-002-0020977</t>
  </si>
  <si>
    <t>01800138899001002002097722025021319611860483</t>
  </si>
  <si>
    <t>001-002-0020978</t>
  </si>
  <si>
    <t>01800138899001002002097822025021319611860491</t>
  </si>
  <si>
    <t>001-002-0020979</t>
  </si>
  <si>
    <t>01800138899001002002097922025021319011860504</t>
  </si>
  <si>
    <t>SARA AZUCENA RODRIGUEZ SANTACR</t>
  </si>
  <si>
    <t>001-002-0020980</t>
  </si>
  <si>
    <t>01800138899001002002098022025021310911860519</t>
  </si>
  <si>
    <t>2831649-5</t>
  </si>
  <si>
    <t>RONALD AUGUSTO SERVIN</t>
  </si>
  <si>
    <t>001-002-0020981</t>
  </si>
  <si>
    <t>01800138899001002002098122025021313111860525</t>
  </si>
  <si>
    <t>4902352-7</t>
  </si>
  <si>
    <t>MARIA BELEN VENIALGO ARRUA</t>
  </si>
  <si>
    <t>001-002-0020982</t>
  </si>
  <si>
    <t>01800138899001002002098222025021318711860539</t>
  </si>
  <si>
    <t>EVELYM GLADYS MARIA ZARATE LEO</t>
  </si>
  <si>
    <t>001-002-0020983</t>
  </si>
  <si>
    <t>01800138899001002002098322025021317311860549</t>
  </si>
  <si>
    <t>001-002-0020984</t>
  </si>
  <si>
    <t>01800138899001002002098422025021317211860555</t>
  </si>
  <si>
    <t>ILBIS CONCEPCION INSFRAN AMAR</t>
  </si>
  <si>
    <t>001-002-0020985</t>
  </si>
  <si>
    <t>01800138899001002002098522025021312711860568</t>
  </si>
  <si>
    <t>001-002-0020986</t>
  </si>
  <si>
    <t>01800138899001002002098622025021318011860579</t>
  </si>
  <si>
    <t>4110654</t>
  </si>
  <si>
    <t>ROSANNA EVELYN OCAMPOS</t>
  </si>
  <si>
    <t>001-002-0020987</t>
  </si>
  <si>
    <t>01800138899001002002098722025021319711860580</t>
  </si>
  <si>
    <t>001-002-0020988</t>
  </si>
  <si>
    <t>01800138899001002002098822025021310411860595</t>
  </si>
  <si>
    <t>001-002-0020989</t>
  </si>
  <si>
    <t>01800138899001002002098922025021319111860610</t>
  </si>
  <si>
    <t>001-002-0020990</t>
  </si>
  <si>
    <t>01800138899001002002099022025021317611860623</t>
  </si>
  <si>
    <t>3999374</t>
  </si>
  <si>
    <t>LUIS GABRIEL GONZALEZ NEGRETE</t>
  </si>
  <si>
    <t>001-002-0020991</t>
  </si>
  <si>
    <t>01800138899001002002099122025021312111860646</t>
  </si>
  <si>
    <t>001-002-0020992</t>
  </si>
  <si>
    <t>01800138899001002002099222025021310111860652</t>
  </si>
  <si>
    <t>001-002-0020993</t>
  </si>
  <si>
    <t>01800138899001002002099322025021319411860664</t>
  </si>
  <si>
    <t>001-002-0020994</t>
  </si>
  <si>
    <t>01800138899001002002099422025021317611860674</t>
  </si>
  <si>
    <t>001-002-0020995</t>
  </si>
  <si>
    <t>01800138899001002002099522025021319911860680</t>
  </si>
  <si>
    <t>3630894-3</t>
  </si>
  <si>
    <t>PABLO DAVID PERALTA VENDEUVRE</t>
  </si>
  <si>
    <t>001-002-0020996</t>
  </si>
  <si>
    <t>01800138899001002002099622025021315311860693</t>
  </si>
  <si>
    <t>3944811</t>
  </si>
  <si>
    <t>CHRISTIAN ANTONIO VILLASBOA BE</t>
  </si>
  <si>
    <t>001-002-0020997</t>
  </si>
  <si>
    <t>01800138899001002002099722025021319411860702</t>
  </si>
  <si>
    <t>001-002-0020998</t>
  </si>
  <si>
    <t>01800138899001002002099822025021316111860712</t>
  </si>
  <si>
    <t>001-002-0020999</t>
  </si>
  <si>
    <t>01800138899001002002099922025021316111860720</t>
  </si>
  <si>
    <t>4268325-4</t>
  </si>
  <si>
    <t>CHRISTIAN DAVID PATIÑO RODRIGU</t>
  </si>
  <si>
    <t>001-002-0021001</t>
  </si>
  <si>
    <t>01800138899001002002100122025021417211861040</t>
  </si>
  <si>
    <t>001-002-0021003</t>
  </si>
  <si>
    <t>01800138899001002002100322025021413511861069</t>
  </si>
  <si>
    <t>001-002-0021004</t>
  </si>
  <si>
    <t>01800138899001002002100422025021418511861071</t>
  </si>
  <si>
    <t>001-002-0021005</t>
  </si>
  <si>
    <t>01800138899001002002100522025021418611861081</t>
  </si>
  <si>
    <t>2252753-2</t>
  </si>
  <si>
    <t>MARIA DENICE RAMOND GONZALEZ</t>
  </si>
  <si>
    <t>001-002-0021006</t>
  </si>
  <si>
    <t>01800138899001002002100622025021415111861098</t>
  </si>
  <si>
    <t>001-002-0021007</t>
  </si>
  <si>
    <t>01800138899001002002100722025021414411861106</t>
  </si>
  <si>
    <t>001-002-0021008</t>
  </si>
  <si>
    <t>01800138899001002002100822025021417411861117</t>
  </si>
  <si>
    <t>001-002-0021009</t>
  </si>
  <si>
    <t>01800138899001002002100922025021418011861129</t>
  </si>
  <si>
    <t>ALCIDES NICOLAS GONZALEZ VERA</t>
  </si>
  <si>
    <t>001-002-0021010</t>
  </si>
  <si>
    <t>01800138899001002002101022025021412811861134</t>
  </si>
  <si>
    <t>001-002-0021011</t>
  </si>
  <si>
    <t>01800138899001002002101122025021412111861158</t>
  </si>
  <si>
    <t>GREEN CAPITAL CASA DE BOLSA S.</t>
  </si>
  <si>
    <t>001-002-0021013</t>
  </si>
  <si>
    <t>01800138899001002002101322025021415211861691</t>
  </si>
  <si>
    <t>001-002-0021019</t>
  </si>
  <si>
    <t>01800138899001002002101922025021715911862024</t>
  </si>
  <si>
    <t>001-002-0021022</t>
  </si>
  <si>
    <t>01800138899001002002102222025021710011862285</t>
  </si>
  <si>
    <t>001-002-0021046</t>
  </si>
  <si>
    <t>01800138899001002002104622025021815711862910</t>
  </si>
  <si>
    <t>001-002-0021047</t>
  </si>
  <si>
    <t>01800138899001002002104722025021814711862928</t>
  </si>
  <si>
    <t>001-002-0021048</t>
  </si>
  <si>
    <t>01800138899001002002104822025021816711862938</t>
  </si>
  <si>
    <t>001-002-0021049</t>
  </si>
  <si>
    <t>01800138899001002002104922025021819811862940</t>
  </si>
  <si>
    <t>001-002-0021050</t>
  </si>
  <si>
    <t>01800138899001002002105022025021813711862968</t>
  </si>
  <si>
    <t>001-002-0021051</t>
  </si>
  <si>
    <t>01800138899001002002105122025021815811862988</t>
  </si>
  <si>
    <t>516404-4</t>
  </si>
  <si>
    <t>LUIS ALBERTO GOMEZ ESTIEN</t>
  </si>
  <si>
    <t>001-002-0021058</t>
  </si>
  <si>
    <t>01800138899001002002105822025021813311863525</t>
  </si>
  <si>
    <t>001-002-0021082</t>
  </si>
  <si>
    <t>01800138899001002002108222025021915311864836</t>
  </si>
  <si>
    <t>5110671-0</t>
  </si>
  <si>
    <t>Nancy Haydee Barreto Núñez</t>
  </si>
  <si>
    <t>001-002-0021097</t>
  </si>
  <si>
    <t>01800138899001002002109722025022016911865534</t>
  </si>
  <si>
    <t>001-002-0021118</t>
  </si>
  <si>
    <t>01800138899001002002111822025022018811865935</t>
  </si>
  <si>
    <t>001-002-0021124</t>
  </si>
  <si>
    <t>01800138899001002002112422025022018211866076</t>
  </si>
  <si>
    <t>001-002-0021136</t>
  </si>
  <si>
    <t>01800138899001002002113622025022115611866425</t>
  </si>
  <si>
    <t>001-002-0021152</t>
  </si>
  <si>
    <t>01800138899001002002115222025022113611866691</t>
  </si>
  <si>
    <t>001-002-0021161</t>
  </si>
  <si>
    <t>01800138899001002002116122025022115611866861</t>
  </si>
  <si>
    <t>001-002-0021162</t>
  </si>
  <si>
    <t>01800138899001002002116222025022117711866873</t>
  </si>
  <si>
    <t>001-002-0021170</t>
  </si>
  <si>
    <t>01800138899001002002117022025022115811866979</t>
  </si>
  <si>
    <t>001-002-0021187</t>
  </si>
  <si>
    <t>01800138899001002002118722025022517711867917</t>
  </si>
  <si>
    <t>3335557-6</t>
  </si>
  <si>
    <t>JESSICA ADRIANA MIRANDA LEZCAN</t>
  </si>
  <si>
    <t>001-002-0021189</t>
  </si>
  <si>
    <t>01800138899001002002118922025022510611867951</t>
  </si>
  <si>
    <t>001-002-0021199</t>
  </si>
  <si>
    <t>01800138899001002002119922025022512311868243</t>
  </si>
  <si>
    <t>001-002-0021215</t>
  </si>
  <si>
    <t>01800138899001002002121522025022616311868905</t>
  </si>
  <si>
    <t>80005590-0</t>
  </si>
  <si>
    <t>COMINCO SRL</t>
  </si>
  <si>
    <t>001-002-0021222</t>
  </si>
  <si>
    <t>01800138899001002002122222025022719111869192</t>
  </si>
  <si>
    <t>001-002-0021225</t>
  </si>
  <si>
    <t>01800138899001002002122522025022813111870010</t>
  </si>
  <si>
    <t>001-002-0021231</t>
  </si>
  <si>
    <t>01800138899001002002123122025022815111870517</t>
  </si>
  <si>
    <t>001-002-0021237</t>
  </si>
  <si>
    <t>01800138899001002002123722025022810911871114</t>
  </si>
  <si>
    <t>001-002-0021224</t>
  </si>
  <si>
    <t>01800138899001002002122422025030417211869980</t>
  </si>
  <si>
    <t>909212-9</t>
  </si>
  <si>
    <t>ISAIAS DAVID ESCOBAR VAZQUEZ</t>
  </si>
  <si>
    <t>001-002-0021255</t>
  </si>
  <si>
    <t>01800138899001002002125522025030419111872381</t>
  </si>
  <si>
    <t>001-002-0021256</t>
  </si>
  <si>
    <t>01800138899001002002125622025030410211872407</t>
  </si>
  <si>
    <t>SERVICIO NACIONAL DE CALIDAD Y</t>
  </si>
  <si>
    <t>001-002-0021308</t>
  </si>
  <si>
    <t>01800138899001002002130822025030415011873397</t>
  </si>
  <si>
    <t>001-003-0001039</t>
  </si>
  <si>
    <t>01800138899001003000103922025030419311870588</t>
  </si>
  <si>
    <t>6004577-9</t>
  </si>
  <si>
    <t>CATHERINE DAHIANA VALENZUELA</t>
  </si>
  <si>
    <t>001-002-0021315</t>
  </si>
  <si>
    <t>01800138899001002002131522025030514011873660</t>
  </si>
  <si>
    <t>001-002-0021316</t>
  </si>
  <si>
    <t>01800138899001002002131622025030519211873676</t>
  </si>
  <si>
    <t>001-002-0021368</t>
  </si>
  <si>
    <t>01800138899001002002136822025030514611874579</t>
  </si>
  <si>
    <t>001-002-0021387</t>
  </si>
  <si>
    <t>01800138899001002002138722025030613711875082</t>
  </si>
  <si>
    <t>001-002-0021391</t>
  </si>
  <si>
    <t>01800138899001002002139122025030613911875254</t>
  </si>
  <si>
    <t>001-002-0021392</t>
  </si>
  <si>
    <t>01800138899001002002139222025030610411875260</t>
  </si>
  <si>
    <t>80002596-2</t>
  </si>
  <si>
    <t>EXIMPAR S.R.L.</t>
  </si>
  <si>
    <t>001-002-0021403</t>
  </si>
  <si>
    <t>01800138899001002002140322025030619111875836</t>
  </si>
  <si>
    <t>001-002-0021422</t>
  </si>
  <si>
    <t>01800138899001002002142222025030717711876364</t>
  </si>
  <si>
    <t>001-002-0021424</t>
  </si>
  <si>
    <t>01800138899001002002142422025030717411876431</t>
  </si>
  <si>
    <t>001-002-0021425</t>
  </si>
  <si>
    <t>01800138899001002002142522025030711111876449</t>
  </si>
  <si>
    <t>001-002-0021426</t>
  </si>
  <si>
    <t>01800138899001002002142622025030717711876453</t>
  </si>
  <si>
    <t>001-002-0021427</t>
  </si>
  <si>
    <t>01800138899001002002142722025030718611876460</t>
  </si>
  <si>
    <t>001-002-0021428</t>
  </si>
  <si>
    <t>01800138899001002002142822025030711511876470</t>
  </si>
  <si>
    <t>001-002-0021429</t>
  </si>
  <si>
    <t>01800138899001002002142922025030719811876481</t>
  </si>
  <si>
    <t>001-002-0021430</t>
  </si>
  <si>
    <t>01800138899001002002143022025030716011876504</t>
  </si>
  <si>
    <t>001-002-0021431</t>
  </si>
  <si>
    <t>01800138899001002002143122025030716711876523</t>
  </si>
  <si>
    <t>80146229-0</t>
  </si>
  <si>
    <t>VALENGI  S.A</t>
  </si>
  <si>
    <t>001-002-0021500</t>
  </si>
  <si>
    <t>01800138899001002002150022025030710611877452</t>
  </si>
  <si>
    <t>001-002-0021589</t>
  </si>
  <si>
    <t>01800138899001002002158922025031017211879352</t>
  </si>
  <si>
    <t>001-002-0021642</t>
  </si>
  <si>
    <t>01800138899001002002164222025031119011881030</t>
  </si>
  <si>
    <t>001-002-0021657</t>
  </si>
  <si>
    <t>01800138899001002002165722025031119211881678</t>
  </si>
  <si>
    <t>001-002-0021658</t>
  </si>
  <si>
    <t>01800138899001002002165822025031117711881683</t>
  </si>
  <si>
    <t>001-002-0021660</t>
  </si>
  <si>
    <t>01800138899001002002166022025031119511881701</t>
  </si>
  <si>
    <t>80079059-6</t>
  </si>
  <si>
    <t>PATCO INGENIERIA S.R.L.</t>
  </si>
  <si>
    <t>001-002-0021675</t>
  </si>
  <si>
    <t>01800138899001002002167522025031214111882486</t>
  </si>
  <si>
    <t>001-002-0021678</t>
  </si>
  <si>
    <t>01800138899001002002167822025031213011882637</t>
  </si>
  <si>
    <t>001-002-0021715</t>
  </si>
  <si>
    <t>01800138899001002002171522025031315911883808</t>
  </si>
  <si>
    <t>001-002-0021725</t>
  </si>
  <si>
    <t>01800138899001002002172522025031311711884473</t>
  </si>
  <si>
    <t>80001180-5</t>
  </si>
  <si>
    <t>FACULTAD DE CIENCIAS MEDICAS -</t>
  </si>
  <si>
    <t>001-003-0001070</t>
  </si>
  <si>
    <t>01800138899001003000107022025031411411883684</t>
  </si>
  <si>
    <t>001-003-0001073</t>
  </si>
  <si>
    <t>01800138899001003000107322025031413011884375</t>
  </si>
  <si>
    <t>001-003-0001074</t>
  </si>
  <si>
    <t>01800138899001003000107422025031417511884386</t>
  </si>
  <si>
    <t>001-002-0021781</t>
  </si>
  <si>
    <t>01800138899001002002178122025031718911886753</t>
  </si>
  <si>
    <t>001-002-0021782</t>
  </si>
  <si>
    <t>01800138899001002002178222025031717611886765</t>
  </si>
  <si>
    <t>4376377-4</t>
  </si>
  <si>
    <t>EVA NOEMI LARA VILLALBA</t>
  </si>
  <si>
    <t>001-002-0021799</t>
  </si>
  <si>
    <t>01800138899001002002179922025031719911887120</t>
  </si>
  <si>
    <t>001-002-0021833</t>
  </si>
  <si>
    <t>01800138899001002002183322025031813611888149</t>
  </si>
  <si>
    <t>001-002-0021837</t>
  </si>
  <si>
    <t>01800138899001002002183722025031819411888400</t>
  </si>
  <si>
    <t>001-002-0021839</t>
  </si>
  <si>
    <t>01800138899001002002183922025031817611888681</t>
  </si>
  <si>
    <t>001-002-0021840</t>
  </si>
  <si>
    <t>01800138899001002002184022025031819211888692</t>
  </si>
  <si>
    <t>3800899-8</t>
  </si>
  <si>
    <t>FERNANDO ALEXIS BERNAL ACOSTA</t>
  </si>
  <si>
    <t>001-002-0021841</t>
  </si>
  <si>
    <t>01800138899001002002184122025031816411888707</t>
  </si>
  <si>
    <t>001-002-0021842</t>
  </si>
  <si>
    <t>01800138899001002002184222025031815411888714</t>
  </si>
  <si>
    <t>001-002-0021843</t>
  </si>
  <si>
    <t>01800138899001002002184322025031812111888724</t>
  </si>
  <si>
    <t>001-002-0021844</t>
  </si>
  <si>
    <t>01800138899001002002184422025031813811888736</t>
  </si>
  <si>
    <t>001-002-0021845</t>
  </si>
  <si>
    <t>01800138899001002002184522025031817011888743</t>
  </si>
  <si>
    <t>001-002-0021846</t>
  </si>
  <si>
    <t>01800138899001002002184622025031817211888755</t>
  </si>
  <si>
    <t>001-002-0021847</t>
  </si>
  <si>
    <t>01800138899001002002184722025031813411888771</t>
  </si>
  <si>
    <t>001-002-0021848</t>
  </si>
  <si>
    <t>01800138899001002002184822025031817911888782</t>
  </si>
  <si>
    <t>001-002-0021849</t>
  </si>
  <si>
    <t>01800138899001002002184922025031814411888799</t>
  </si>
  <si>
    <t>001-002-0021850</t>
  </si>
  <si>
    <t>01800138899001002002185022025031813411888800</t>
  </si>
  <si>
    <t>001-002-0021851</t>
  </si>
  <si>
    <t>01800138899001002002185122025031815611888813</t>
  </si>
  <si>
    <t>001-002-0021852</t>
  </si>
  <si>
    <t>01800138899001002002185222025031815411888828</t>
  </si>
  <si>
    <t>001-002-0021853</t>
  </si>
  <si>
    <t>01800138899001002002185322025031819011888832</t>
  </si>
  <si>
    <t>001-002-0021854</t>
  </si>
  <si>
    <t>01800138899001002002185422025031814511888845</t>
  </si>
  <si>
    <t>001-002-0021855</t>
  </si>
  <si>
    <t>01800138899001002002185522025031814511888853</t>
  </si>
  <si>
    <t>001-002-0021856</t>
  </si>
  <si>
    <t>01800138899001002002185622025031812711888863</t>
  </si>
  <si>
    <t>001-002-0021857</t>
  </si>
  <si>
    <t>01800138899001002002185722025031818511888911</t>
  </si>
  <si>
    <t>001-002-0021858</t>
  </si>
  <si>
    <t>01800138899001002002185822025031813111888928</t>
  </si>
  <si>
    <t>001-002-0021859</t>
  </si>
  <si>
    <t>01800138899001002002185922025031816111888939</t>
  </si>
  <si>
    <t>001-002-0021860</t>
  </si>
  <si>
    <t>01800138899001002002186022025031817211888948</t>
  </si>
  <si>
    <t>001-002-0021861</t>
  </si>
  <si>
    <t>01800138899001002002186122025031812011888958</t>
  </si>
  <si>
    <t>001-002-0021862</t>
  </si>
  <si>
    <t>01800138899001002002186222025031812311888961</t>
  </si>
  <si>
    <t>001-002-0021863</t>
  </si>
  <si>
    <t>01800138899001002002186322025031813611888976</t>
  </si>
  <si>
    <t>001-002-0021864</t>
  </si>
  <si>
    <t>01800138899001002002186422025031817711888980</t>
  </si>
  <si>
    <t>001-002-0021865</t>
  </si>
  <si>
    <t>01800138899001002002186522025031818711888999</t>
  </si>
  <si>
    <t>001-002-0021866</t>
  </si>
  <si>
    <t>01800138899001002002186622025031811311889002</t>
  </si>
  <si>
    <t>001-002-0021867</t>
  </si>
  <si>
    <t>01800138899001002002186722025031812211889010</t>
  </si>
  <si>
    <t>001-002-0021868</t>
  </si>
  <si>
    <t>01800138899001002002186822025031817011889029</t>
  </si>
  <si>
    <t>8494159-6</t>
  </si>
  <si>
    <t>HUGO DANIEL GALEANO FERNANDEZ</t>
  </si>
  <si>
    <t>001-002-0021869</t>
  </si>
  <si>
    <t>01800138899001002002186922025031818511889037</t>
  </si>
  <si>
    <t>001-002-0021870</t>
  </si>
  <si>
    <t>01800138899001002002187022025031819611889046</t>
  </si>
  <si>
    <t>001-002-0021871</t>
  </si>
  <si>
    <t>01800138899001002002187122025031810611889056</t>
  </si>
  <si>
    <t>001-002-0021872</t>
  </si>
  <si>
    <t>01800138899001002002187222025031813211889078</t>
  </si>
  <si>
    <t>001-002-0021873</t>
  </si>
  <si>
    <t>01800138899001002002187322025031811011889080</t>
  </si>
  <si>
    <t>001-002-0021874</t>
  </si>
  <si>
    <t>01800138899001002002187422025031814911889098</t>
  </si>
  <si>
    <t>001-002-0021875</t>
  </si>
  <si>
    <t>01800138899001002002187522025031818411889106</t>
  </si>
  <si>
    <t>001-002-0021876</t>
  </si>
  <si>
    <t>01800138899001002002187622025031819211889111</t>
  </si>
  <si>
    <t>001-002-0021877</t>
  </si>
  <si>
    <t>01800138899001002002187722025031813411889128</t>
  </si>
  <si>
    <t>001-002-0021878</t>
  </si>
  <si>
    <t>01800138899001002002187822025031816611889132</t>
  </si>
  <si>
    <t>001-002-0021879</t>
  </si>
  <si>
    <t>01800138899001002002187922025031817411889156</t>
  </si>
  <si>
    <t>001-002-0021881</t>
  </si>
  <si>
    <t>01800138899001002002188122025031811111889250</t>
  </si>
  <si>
    <t>001-003-0001075</t>
  </si>
  <si>
    <t>01800138899001003000107522025031817011886978</t>
  </si>
  <si>
    <t>4891227</t>
  </si>
  <si>
    <t>ROMAN RIVAROLA, ISIDRO ISMAEL</t>
  </si>
  <si>
    <t>001-002-0021886</t>
  </si>
  <si>
    <t>01800138899001002002188622025031918311889410</t>
  </si>
  <si>
    <t>001-002-0021887</t>
  </si>
  <si>
    <t>01800138899001002002188722025031911911889423</t>
  </si>
  <si>
    <t>001-002-0021893</t>
  </si>
  <si>
    <t>01800138899001002002189322025031913911889679</t>
  </si>
  <si>
    <t>001-002-0021896</t>
  </si>
  <si>
    <t>01800138899001002002189622025031917411889738</t>
  </si>
  <si>
    <t>001-002-0021897</t>
  </si>
  <si>
    <t>01800138899001002002189722025031913911890065</t>
  </si>
  <si>
    <t>COLEGIO NACIONAL EMD STMA TRIN</t>
  </si>
  <si>
    <t>001-002-0021899</t>
  </si>
  <si>
    <t>01800138899001002002189922025031917611890420</t>
  </si>
  <si>
    <t>1716979-8</t>
  </si>
  <si>
    <t>GLORIA MARIA MORAI DE MORINIGO</t>
  </si>
  <si>
    <t>001-002-0021900</t>
  </si>
  <si>
    <t>01800138899001002002190022025031918211890508</t>
  </si>
  <si>
    <t>80010191-0</t>
  </si>
  <si>
    <t>PROCURADURIA GRAL. DE LA REPUB</t>
  </si>
  <si>
    <t>001-002-0021901</t>
  </si>
  <si>
    <t>01800138899001002002190122025032011111890805</t>
  </si>
  <si>
    <t>001-002-0021902</t>
  </si>
  <si>
    <t>01800138899001002002190222025032012711890815</t>
  </si>
  <si>
    <t>001-002-0021905</t>
  </si>
  <si>
    <t>01800138899001002002190522025032018511891066</t>
  </si>
  <si>
    <t>INSTITUTO NACIONAL DE ESTADIST</t>
  </si>
  <si>
    <t>001-002-0021906</t>
  </si>
  <si>
    <t>01800138899001002002190622025032014911891086</t>
  </si>
  <si>
    <t>001-002-0021908</t>
  </si>
  <si>
    <t>01800138899001002002190822025032018511891104</t>
  </si>
  <si>
    <t>DESARROLLO Y NEGOCIOS SUSTENTA</t>
  </si>
  <si>
    <t>001-002-0021917</t>
  </si>
  <si>
    <t>01800138899001002002191722025032018311891400</t>
  </si>
  <si>
    <t>3195878-8</t>
  </si>
  <si>
    <t>JOSE SOLJANCI</t>
  </si>
  <si>
    <t>001-002-0021941</t>
  </si>
  <si>
    <t>01800138899001002002194122025032119911892045</t>
  </si>
  <si>
    <t>001-002-0021944</t>
  </si>
  <si>
    <t>01800138899001002002194422025032118411892088</t>
  </si>
  <si>
    <t>001-002-0021946</t>
  </si>
  <si>
    <t>01800138899001002002194622025032115111892110</t>
  </si>
  <si>
    <t>001-002-0021958</t>
  </si>
  <si>
    <t>01800138899001002002195822025032119411892257</t>
  </si>
  <si>
    <t>001-002-0021960</t>
  </si>
  <si>
    <t>01800138899001002002196022025032112611892279</t>
  </si>
  <si>
    <t>001-002-0021965</t>
  </si>
  <si>
    <t>01800138899001002002196522025032119511892338</t>
  </si>
  <si>
    <t>001-002-0021966</t>
  </si>
  <si>
    <t>01800138899001002002196622025032110511892364</t>
  </si>
  <si>
    <t>1778075-6</t>
  </si>
  <si>
    <t>RODRIGUEZ CHAVEZ, JUAN AGUSTIN</t>
  </si>
  <si>
    <t>001-002-0021989</t>
  </si>
  <si>
    <t>01800138899001002002198922025032114611893044</t>
  </si>
  <si>
    <t>001-002-0021991</t>
  </si>
  <si>
    <t>01800138899001002002199122025032411511893190</t>
  </si>
  <si>
    <t>001-002-0021992</t>
  </si>
  <si>
    <t>01800138899001002002199222025032418111893386</t>
  </si>
  <si>
    <t>001-002-0021993</t>
  </si>
  <si>
    <t>01800138899001002002199322025032419811893398</t>
  </si>
  <si>
    <t>1266558-4</t>
  </si>
  <si>
    <t>HECTOR DEJESUS RIOS CASCO</t>
  </si>
  <si>
    <t>001-002-0021998</t>
  </si>
  <si>
    <t>01800138899001002002199822025032417711893483</t>
  </si>
  <si>
    <t>2387215-2</t>
  </si>
  <si>
    <t>JOSE MARIA BRITOS VAZQUEZ</t>
  </si>
  <si>
    <t>001-002-0022011</t>
  </si>
  <si>
    <t>01800138899001002002201122025032510411893949</t>
  </si>
  <si>
    <t>001-002-0022012</t>
  </si>
  <si>
    <t>01800138899001002002201222025032515511893996</t>
  </si>
  <si>
    <t>001-002-0022016</t>
  </si>
  <si>
    <t>01800138899001002002201622025032512311894180</t>
  </si>
  <si>
    <t>001-002-0022021</t>
  </si>
  <si>
    <t>01800138899001002002202122025032515511894427</t>
  </si>
  <si>
    <t>1047962-7</t>
  </si>
  <si>
    <t>PEDRO MARTIN BENITEZ ALMIRON</t>
  </si>
  <si>
    <t>001-002-0022024</t>
  </si>
  <si>
    <t>01800138899001002002202422025032510911894578</t>
  </si>
  <si>
    <t>001-002-0022028</t>
  </si>
  <si>
    <t>01800138899001002002202822025032611511894685</t>
  </si>
  <si>
    <t>80034052-3</t>
  </si>
  <si>
    <t>COPIADORAS DEL PARAGUAY SA</t>
  </si>
  <si>
    <t>001-002-0022030</t>
  </si>
  <si>
    <t>01800138899001002002203022025032610711894821</t>
  </si>
  <si>
    <t>001-002-0022031</t>
  </si>
  <si>
    <t>01800138899001002002203122025032610411894834</t>
  </si>
  <si>
    <t>001-002-0022034</t>
  </si>
  <si>
    <t>01800138899001002002203422025032613111894998</t>
  </si>
  <si>
    <t>001-002-0022036</t>
  </si>
  <si>
    <t>01800138899001002002203622025032617511895030</t>
  </si>
  <si>
    <t>001-002-0022039</t>
  </si>
  <si>
    <t>01800138899001002002203922025032719411895268</t>
  </si>
  <si>
    <t>80080021-4</t>
  </si>
  <si>
    <t>MIRADOR SA</t>
  </si>
  <si>
    <t>001-002-0022047</t>
  </si>
  <si>
    <t>01800138899001002002204722025032719411895410</t>
  </si>
  <si>
    <t>001-003-0001076</t>
  </si>
  <si>
    <t>01800138899001003000107622025032716611894880</t>
  </si>
  <si>
    <t>001-002-0022052</t>
  </si>
  <si>
    <t>01800138899001002002205222025032810011895798</t>
  </si>
  <si>
    <t>80113690-3</t>
  </si>
  <si>
    <t>ESTUDIO ARQUETIPO SRL</t>
  </si>
  <si>
    <t>001-002-0022055</t>
  </si>
  <si>
    <t>01800138899001002002205522025032813811896392</t>
  </si>
  <si>
    <t>001-002-0022056</t>
  </si>
  <si>
    <t>01800138899001002002205622025032812111896402</t>
  </si>
  <si>
    <t>001-002-0022057</t>
  </si>
  <si>
    <t>01800138899001002002205722025032811011896752</t>
  </si>
  <si>
    <t>001-002-0022060</t>
  </si>
  <si>
    <t>01800138899001002002206022025033112711897351</t>
  </si>
  <si>
    <t>001-002-0022061</t>
  </si>
  <si>
    <t>01800138899001002002206122025033115211897517</t>
  </si>
  <si>
    <t>TOTAL GENERAL</t>
  </si>
  <si>
    <t>Operacion</t>
  </si>
  <si>
    <t>Tasa</t>
  </si>
  <si>
    <t>Condicion Impuestos</t>
  </si>
  <si>
    <t>Neto Gravado</t>
  </si>
  <si>
    <t>Exento/No Gravado</t>
  </si>
  <si>
    <t>I.V.A.</t>
  </si>
  <si>
    <t>00 - A DEFINIR</t>
  </si>
  <si>
    <t>10</t>
  </si>
  <si>
    <t>RI IVA 10%</t>
  </si>
  <si>
    <t>02 - Vta Eq.Wintel</t>
  </si>
  <si>
    <t>03 - Vta Eq.de Oficina</t>
  </si>
  <si>
    <t>05 - Vta de Consumibles</t>
  </si>
  <si>
    <t>07 - Alquiler de Equipos</t>
  </si>
  <si>
    <t>09 - Serv.de Reparación</t>
  </si>
  <si>
    <t>13 - Recupero de Gastos</t>
  </si>
  <si>
    <t>19 - Vta de Software</t>
  </si>
  <si>
    <t>21 - Vtas Scanner</t>
  </si>
  <si>
    <t>23 - Vta Drones y Accesor</t>
  </si>
  <si>
    <t>25 - Vta Scooter Electric</t>
  </si>
  <si>
    <t>91 - Varios</t>
  </si>
  <si>
    <t>Tipo</t>
  </si>
  <si>
    <t>Codigo</t>
  </si>
  <si>
    <t>Exento</t>
  </si>
  <si>
    <t>==&gt;</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</si>
  <si>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 Ver Estado de Resultados.</t>
  </si>
  <si>
    <r>
      <t xml:space="preserve">El </t>
    </r>
    <r>
      <rPr>
        <b/>
        <sz val="11"/>
        <color indexed="63"/>
        <rFont val="Calibri"/>
        <family val="2"/>
        <charset val="1"/>
      </rPr>
      <t>goodwill</t>
    </r>
    <r>
      <rPr>
        <sz val="11"/>
        <color rgb="FF000000"/>
        <rFont val="Calibri"/>
        <family val="2"/>
        <charset val="1"/>
      </rPr>
      <t xml:space="preserve"> representa el exceso del costo de adquisición sobre el valor razonable de los activos netos identificables adquiridos en una combinación de negocios. Este valor adicional refleja elementos intangibles como la reputación de la marca, la lealtad de los clientes, las relaciones comerciales y el talento del personal, entre otros .</t>
    </r>
  </si>
  <si>
    <t>Según la NIF 13, el goodwill no debe ser amortizado. En su lugar, debe someterse a pruebas de deterioro anuales. Si se determina que el valor recuperable del goodwill es menor que su valor en libros, se debe reconocer una pérdida por deterioro, la cual se reflejará en el estado de resultados .</t>
  </si>
  <si>
    <t>Cambio en política contable.</t>
  </si>
  <si>
    <t>Reducción del capital social s/Acta de Asamblea General Ordinaria.</t>
  </si>
  <si>
    <t>Distribución de dividendos s/Acta de Asamblea General Ordinaria.</t>
  </si>
  <si>
    <t>Total General</t>
  </si>
  <si>
    <t>Los saldos al 31 de marzo de 2025 comparativo con el ejercicio anterior, se expone en el cuadro siguiente</t>
  </si>
  <si>
    <t>Al 31 de Diciembre de 2024</t>
  </si>
  <si>
    <t>Al 31 de Marzo de 2025</t>
  </si>
  <si>
    <t>Saldo al 31 de Marzo de 2025</t>
  </si>
  <si>
    <t>Al 31 de Marzo de 2024</t>
  </si>
  <si>
    <t/>
  </si>
  <si>
    <t>Los principales contratos suscriptos por la Sociedad, vigentes al  31 de Marzo de 2025 son:</t>
  </si>
  <si>
    <t>Al  31 de Marzo de 2025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</si>
</sst>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2" formatCode="* #,##0.00\ ;* \-#,##0.00\ ;* \-#\ ;@\ "/>
    <numFmt numFmtId="173" formatCode="* #,##0.00&quot;    &quot;;\-* #,##0.00&quot;    &quot;;* \-#&quot;    &quot;;@\ "/>
    <numFmt numFmtId="174" formatCode="&quot;Gs &quot;#,##0\ ;&quot;(Gs &quot;#,##0\)"/>
    <numFmt numFmtId="175" formatCode="* #,##0.00\ ;* \(#,##0.00\);* \-#\ ;@\ "/>
    <numFmt numFmtId="176" formatCode="* #,##0\ ;* \(#,##0\);* &quot;- &quot;;@\ "/>
    <numFmt numFmtId="177" formatCode="#,##0_ ;\-#,##0\ "/>
    <numFmt numFmtId="178" formatCode="* #,##0.00\ ;* \(#,##0.00\);* &quot;- &quot;;@\ "/>
  </numFmts>
  <fonts count="104">
    <font>
      <sz val="11"/>
      <color rgb="FF000000"/>
      <name val="Calibri"/>
      <family val="2"/>
      <charset val="1"/>
    </font>
    <font>
      <b/>
      <sz val="10"/>
      <name val="Arial"/>
      <family val="2"/>
      <charset val="1"/>
    </font>
    <font>
      <sz val="10"/>
      <name val="Arial"/>
      <family val="2"/>
      <charset val="1"/>
    </font>
    <font>
      <sz val="10"/>
      <name val="Arial Black"/>
      <family val="2"/>
      <charset val="1"/>
    </font>
    <font>
      <b/>
      <sz val="9"/>
      <name val="Arial"/>
      <family val="2"/>
      <charset val="1"/>
    </font>
    <font>
      <b/>
      <sz val="11"/>
      <name val="Arial"/>
      <family val="2"/>
      <charset val="1"/>
    </font>
    <font>
      <sz val="11"/>
      <name val="Arial"/>
      <family val="2"/>
      <charset val="1"/>
    </font>
    <font>
      <sz val="9"/>
      <name val="Arial"/>
      <family val="2"/>
      <charset val="1"/>
    </font>
    <font>
      <b/>
      <sz val="11"/>
      <name val="Calibri"/>
      <family val="2"/>
      <charset val="1"/>
    </font>
    <font>
      <b/>
      <u val="double"/>
      <sz val="11"/>
      <name val="Calibri"/>
      <family val="2"/>
      <charset val="1"/>
    </font>
    <font>
      <i/>
      <sz val="9"/>
      <name val="Calibri"/>
      <family val="2"/>
      <charset val="1"/>
    </font>
    <font>
      <sz val="11"/>
      <name val="Calibri"/>
      <family val="2"/>
      <charset val="1"/>
    </font>
    <font>
      <sz val="9"/>
      <name val="Calibri"/>
      <family val="2"/>
      <charset val="1"/>
    </font>
    <font>
      <sz val="10"/>
      <name val="Arial"/>
      <family val="2"/>
    </font>
    <font>
      <sz val="10"/>
      <color indexed="9"/>
      <name val="Mangal"/>
      <family val="2"/>
    </font>
    <font>
      <sz val="10"/>
      <color indexed="8"/>
      <name val="Mangal"/>
      <family val="2"/>
    </font>
    <font>
      <sz val="10"/>
      <color indexed="16"/>
      <name val="Mangal"/>
      <family val="2"/>
    </font>
    <font>
      <sz val="10"/>
      <color indexed="23"/>
      <name val="Mangal"/>
      <family val="2"/>
    </font>
    <font>
      <sz val="10"/>
      <color indexed="17"/>
      <name val="Mangal"/>
      <family val="2"/>
    </font>
    <font>
      <sz val="10"/>
      <name val="Mangal"/>
      <family val="2"/>
    </font>
    <font>
      <sz val="10"/>
      <color indexed="19"/>
      <name val="Mangal"/>
      <family val="2"/>
    </font>
    <font>
      <sz val="11"/>
      <color indexed="8"/>
      <name val="Calibri"/>
      <family val="2"/>
    </font>
    <font>
      <sz val="10"/>
      <color indexed="8"/>
      <name val="Arial"/>
      <family val="2"/>
    </font>
    <font>
      <sz val="10"/>
      <color indexed="63"/>
      <name val="Mangal"/>
      <family val="2"/>
    </font>
    <font>
      <b/>
      <sz val="9"/>
      <name val="Arial"/>
      <family val="2"/>
    </font>
    <font>
      <b/>
      <sz val="12"/>
      <name val="Arial"/>
      <family val="2"/>
      <charset val="1"/>
    </font>
    <font>
      <b/>
      <sz val="12"/>
      <name val="Calibri"/>
      <family val="2"/>
    </font>
    <font>
      <sz val="9"/>
      <name val="Arial"/>
      <family val="2"/>
    </font>
    <font>
      <b/>
      <sz val="11"/>
      <name val="Calibri"/>
      <family val="2"/>
    </font>
    <font>
      <sz val="11"/>
      <name val="Times New Roman"/>
      <family val="1"/>
    </font>
    <font>
      <b/>
      <sz val="11"/>
      <name val="Times New Roman"/>
      <family val="1"/>
    </font>
    <font>
      <sz val="10"/>
      <name val="Times New Roman"/>
      <family val="1"/>
    </font>
    <font>
      <b/>
      <sz val="10"/>
      <name val="Times New Roman"/>
      <family val="1"/>
    </font>
    <font>
      <b/>
      <sz val="10"/>
      <name val="Arial"/>
      <family val="2"/>
    </font>
    <font>
      <b/>
      <sz val="10"/>
      <name val="Mangal"/>
      <family val="2"/>
    </font>
    <font>
      <b/>
      <sz val="11"/>
      <color indexed="63"/>
      <name val="Calibri"/>
      <family val="2"/>
      <charset val="1"/>
    </font>
    <font>
      <sz val="11"/>
      <color rgb="FF000000"/>
      <name val="Calibri"/>
      <family val="2"/>
      <charset val="1"/>
    </font>
    <font>
      <sz val="11"/>
      <color theme="1"/>
      <name val="Calibri"/>
      <family val="2"/>
      <scheme val="minor"/>
    </font>
    <font>
      <u/>
      <sz val="11"/>
      <color rgb="FF0563C1"/>
      <name val="Calibri"/>
      <family val="2"/>
      <charset val="1"/>
    </font>
    <font>
      <sz val="10"/>
      <color rgb="FF000000"/>
      <name val="Arial"/>
      <family val="2"/>
      <charset val="1"/>
    </font>
    <font>
      <b/>
      <sz val="10"/>
      <color rgb="FF000000"/>
      <name val="Arial"/>
      <family val="2"/>
      <charset val="1"/>
    </font>
    <font>
      <sz val="8"/>
      <color rgb="FF000000"/>
      <name val="Arial"/>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0000"/>
      <name val="Arial"/>
      <family val="2"/>
      <charset val="1"/>
    </font>
    <font>
      <sz val="10"/>
      <color rgb="FFFFFFFF"/>
      <name val="Arial Black"/>
      <family val="2"/>
      <charset val="1"/>
    </font>
    <font>
      <b/>
      <sz val="11"/>
      <color rgb="FF000000"/>
      <name val="Calibri"/>
      <family val="2"/>
      <charset val="1"/>
    </font>
    <font>
      <b/>
      <sz val="10"/>
      <color rgb="FFFFFFFF"/>
      <name val="Arial"/>
      <family val="2"/>
      <charset val="1"/>
    </font>
    <font>
      <sz val="10"/>
      <color rgb="FFFF0000"/>
      <name val="Arial"/>
      <family val="2"/>
      <charset val="1"/>
    </font>
    <font>
      <b/>
      <sz val="11"/>
      <color rgb="FFFFFFFF"/>
      <name val="Arial"/>
      <family val="2"/>
      <charset val="1"/>
    </font>
    <font>
      <i/>
      <sz val="11"/>
      <color rgb="FF000000"/>
      <name val="Arial"/>
      <family val="2"/>
      <charset val="1"/>
    </font>
    <font>
      <sz val="11"/>
      <color rgb="FFFF0000"/>
      <name val="Arial"/>
      <family val="2"/>
      <charset val="1"/>
    </font>
    <font>
      <sz val="11"/>
      <color rgb="FFFF0000"/>
      <name val="Calibri"/>
      <family val="2"/>
      <charset val="1"/>
    </font>
    <font>
      <i/>
      <sz val="9"/>
      <color rgb="FF000000"/>
      <name val="Calibri"/>
      <family val="2"/>
      <charset val="1"/>
    </font>
    <font>
      <sz val="9"/>
      <color rgb="FF000000"/>
      <name val="Calibri"/>
      <family val="2"/>
      <charset val="1"/>
    </font>
    <font>
      <i/>
      <sz val="10"/>
      <color rgb="FF000000"/>
      <name val="Arial"/>
      <family val="2"/>
      <charset val="1"/>
    </font>
    <font>
      <u/>
      <sz val="10"/>
      <color rgb="FF000000"/>
      <name val="Arial"/>
      <family val="2"/>
      <charset val="1"/>
    </font>
    <font>
      <sz val="10"/>
      <color rgb="FF000000"/>
      <name val="Calibri"/>
      <family val="2"/>
      <charset val="1"/>
    </font>
    <font>
      <sz val="9"/>
      <color rgb="FF000000"/>
      <name val="Book Antiqua"/>
      <family val="1"/>
      <charset val="1"/>
    </font>
    <font>
      <sz val="9"/>
      <color rgb="FFFFFFFF"/>
      <name val="Arial"/>
      <family val="2"/>
      <charset val="1"/>
    </font>
    <font>
      <b/>
      <sz val="9"/>
      <color rgb="FFFFFFFF"/>
      <name val="Arial"/>
      <family val="2"/>
      <charset val="1"/>
    </font>
    <font>
      <b/>
      <sz val="14"/>
      <color rgb="FF000000"/>
      <name val="Calibri"/>
      <family val="2"/>
      <charset val="1"/>
    </font>
    <font>
      <i/>
      <sz val="11"/>
      <color rgb="FF000000"/>
      <name val="Calibri"/>
      <family val="2"/>
      <charset val="1"/>
    </font>
    <font>
      <b/>
      <sz val="11"/>
      <color rgb="FFFFFFFF"/>
      <name val="Calibri"/>
      <family val="2"/>
      <charset val="1"/>
    </font>
    <font>
      <i/>
      <sz val="9"/>
      <color rgb="FF000000"/>
      <name val="Arial"/>
      <family val="2"/>
      <charset val="1"/>
    </font>
    <font>
      <sz val="12"/>
      <color rgb="FF000000"/>
      <name val="Calibri"/>
      <family val="2"/>
      <charset val="1"/>
    </font>
    <font>
      <b/>
      <sz val="12"/>
      <color rgb="FFFFFFFF"/>
      <name val="Calibri"/>
      <family val="2"/>
      <charset val="1"/>
    </font>
    <font>
      <sz val="12"/>
      <color rgb="FFFFFFFF"/>
      <name val="Calibri"/>
      <family val="2"/>
      <charset val="1"/>
    </font>
    <font>
      <b/>
      <sz val="10"/>
      <color rgb="FFCE181E"/>
      <name val="Arial"/>
      <family val="2"/>
      <charset val="1"/>
    </font>
    <font>
      <sz val="8"/>
      <color theme="1"/>
      <name val="Calibri"/>
      <family val="2"/>
      <scheme val="minor"/>
    </font>
    <font>
      <b/>
      <sz val="11"/>
      <color rgb="FF000000"/>
      <name val="Calibri"/>
      <family val="2"/>
    </font>
    <font>
      <b/>
      <sz val="8"/>
      <color theme="1"/>
      <name val="Calibri"/>
      <family val="2"/>
      <scheme val="minor"/>
    </font>
    <font>
      <b/>
      <sz val="10"/>
      <color rgb="FF000000"/>
      <name val="Arial"/>
      <family val="2"/>
    </font>
    <font>
      <sz val="10"/>
      <color rgb="FF000000"/>
      <name val="Arial"/>
      <family val="2"/>
    </font>
    <font>
      <b/>
      <sz val="9"/>
      <color rgb="FF000000"/>
      <name val="Arial"/>
      <family val="2"/>
    </font>
    <font>
      <b/>
      <sz val="8"/>
      <color rgb="FF000000"/>
      <name val="Arial"/>
      <family val="2"/>
    </font>
    <font>
      <b/>
      <sz val="18"/>
      <color rgb="FF000000"/>
      <name val="Calibri"/>
      <family val="2"/>
      <charset val="1"/>
    </font>
    <font>
      <sz val="11"/>
      <color rgb="FF000000"/>
      <name val="Calibri"/>
      <family val="2"/>
    </font>
    <font>
      <b/>
      <sz val="10"/>
      <color theme="0"/>
      <name val="Arial"/>
      <family val="2"/>
      <charset val="1"/>
    </font>
    <font>
      <b/>
      <sz val="11"/>
      <color theme="0"/>
      <name val="Arial"/>
      <family val="2"/>
    </font>
    <font>
      <b/>
      <sz val="10"/>
      <color theme="0"/>
      <name val="Arial"/>
      <family val="2"/>
    </font>
    <font>
      <b/>
      <sz val="11"/>
      <color theme="0"/>
      <name val="Calibri"/>
      <family val="2"/>
    </font>
    <font>
      <b/>
      <sz val="9"/>
      <color theme="0"/>
      <name val="Arial"/>
      <family val="2"/>
      <charset val="1"/>
    </font>
    <font>
      <b/>
      <sz val="11"/>
      <color theme="0"/>
      <name val="Calibri"/>
      <family val="2"/>
      <charset val="1"/>
    </font>
    <font>
      <sz val="11"/>
      <color theme="0"/>
      <name val="Calibri"/>
      <family val="2"/>
      <charset val="1"/>
    </font>
    <font>
      <sz val="10"/>
      <color theme="0"/>
      <name val="Arial"/>
      <family val="2"/>
      <charset val="1"/>
    </font>
    <font>
      <sz val="11"/>
      <color rgb="FF000000"/>
      <name val="Times New Roman"/>
      <family val="1"/>
    </font>
    <font>
      <b/>
      <i/>
      <sz val="11"/>
      <color rgb="FF000000"/>
      <name val="Calibri"/>
      <family val="2"/>
    </font>
    <font>
      <sz val="12"/>
      <color theme="0"/>
      <name val="Calibri"/>
      <family val="2"/>
      <charset val="1"/>
    </font>
    <font>
      <sz val="8"/>
      <color theme="1"/>
      <name val="Times New Roman"/>
      <family val="1"/>
    </font>
    <font>
      <u/>
      <sz val="11"/>
      <color theme="0"/>
      <name val="Calibri"/>
      <family val="2"/>
      <scheme val="minor"/>
    </font>
    <font>
      <i/>
      <sz val="8"/>
      <color rgb="FFFF0000"/>
      <name val="Arial"/>
      <family val="2"/>
    </font>
    <font>
      <b/>
      <sz val="8"/>
      <color rgb="FFFFFFFF"/>
      <name val="Calibri"/>
      <family val="2"/>
      <scheme val="minor"/>
    </font>
    <font>
      <b/>
      <sz val="11"/>
      <color rgb="FFFFFFFF"/>
      <name val="Arial Black"/>
      <family val="2"/>
      <charset val="1"/>
    </font>
    <font>
      <b/>
      <sz val="18"/>
      <color rgb="FF000000"/>
      <name val="Calibri"/>
      <family val="2"/>
    </font>
    <font>
      <sz val="11"/>
      <color rgb="FF000000"/>
      <name val="Arial"/>
      <family val="2"/>
    </font>
    <font>
      <b/>
      <sz val="9"/>
      <color theme="0"/>
      <name val="Arial"/>
      <family val="2"/>
    </font>
  </fonts>
  <fills count="24">
    <fill>
      <patternFill patternType="none"/>
    </fill>
    <fill>
      <patternFill patternType="gray125"/>
    </fill>
    <fill>
      <patternFill patternType="solid">
        <fgColor indexed="8"/>
        <bgColor indexed="58"/>
      </patternFill>
    </fill>
    <fill>
      <patternFill patternType="solid">
        <fgColor indexed="23"/>
        <bgColor indexed="54"/>
      </patternFill>
    </fill>
    <fill>
      <patternFill patternType="solid">
        <fgColor indexed="27"/>
        <bgColor indexed="44"/>
      </patternFill>
    </fill>
    <fill>
      <patternFill patternType="solid">
        <fgColor indexed="45"/>
        <bgColor indexed="47"/>
      </patternFill>
    </fill>
    <fill>
      <patternFill patternType="solid">
        <fgColor indexed="16"/>
        <bgColor indexed="60"/>
      </patternFill>
    </fill>
    <fill>
      <patternFill patternType="solid">
        <fgColor indexed="42"/>
        <bgColor indexed="41"/>
      </patternFill>
    </fill>
    <fill>
      <patternFill patternType="solid">
        <fgColor indexed="26"/>
        <bgColor indexed="9"/>
      </patternFill>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002060"/>
        <bgColor rgb="FFFFFFCC"/>
      </patternFill>
    </fill>
    <fill>
      <patternFill patternType="solid">
        <fgColor rgb="FF002060"/>
        <bgColor indexed="64"/>
      </patternFill>
    </fill>
    <fill>
      <patternFill patternType="solid">
        <fgColor rgb="FF002060"/>
        <bgColor rgb="FF203764"/>
      </patternFill>
    </fill>
    <fill>
      <patternFill patternType="solid">
        <fgColor theme="4" tint="-0.249977111117893"/>
        <bgColor rgb="FF808080"/>
      </patternFill>
    </fill>
    <fill>
      <patternFill patternType="solid">
        <fgColor rgb="FF002060"/>
        <bgColor rgb="FF2038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0000FF"/>
        <bgColor indexed="64"/>
      </patternFill>
    </fill>
    <fill>
      <patternFill patternType="solid">
        <fgColor rgb="FF8FAADC"/>
        <bgColor rgb="FFADC5E7"/>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thin">
        <color rgb="FFFFFFFF"/>
      </top>
      <bottom/>
      <diagonal/>
    </border>
    <border>
      <left style="medium">
        <color rgb="FFFFFFFF"/>
      </left>
      <right style="medium">
        <color rgb="FFFFFFFF"/>
      </right>
      <top style="medium">
        <color rgb="FFFFFFFF"/>
      </top>
      <bottom style="medium">
        <color rgb="FFFFFFFF"/>
      </bottom>
      <diagonal/>
    </border>
    <border>
      <left/>
      <right style="thin">
        <color rgb="FFFFFFFF"/>
      </right>
      <top style="thin">
        <color rgb="FFFFFFFF"/>
      </top>
      <bottom/>
      <diagonal/>
    </border>
    <border>
      <left style="thin">
        <color rgb="FFFFFFFF"/>
      </left>
      <right/>
      <top style="thin">
        <color rgb="FFFFFFFF"/>
      </top>
      <bottom/>
      <diagonal/>
    </border>
    <border>
      <left style="thin">
        <color rgb="FFFFFFFF"/>
      </left>
      <right/>
      <top/>
      <bottom/>
      <diagonal/>
    </border>
    <border>
      <left/>
      <right style="thin">
        <color rgb="FFFFFFFF"/>
      </right>
      <top/>
      <bottom/>
      <diagonal/>
    </border>
    <border>
      <left style="thin">
        <color rgb="FFFFFFFF"/>
      </left>
      <right/>
      <top style="thin">
        <color rgb="FFFFFFFF"/>
      </top>
      <bottom style="thin">
        <color indexed="64"/>
      </bottom>
      <diagonal/>
    </border>
    <border>
      <left/>
      <right style="thin">
        <color rgb="FFFFFFFF"/>
      </right>
      <top style="thin">
        <color rgb="FFFFFFFF"/>
      </top>
      <bottom style="thin">
        <color indexed="64"/>
      </bottom>
      <diagonal/>
    </border>
    <border>
      <left style="thin">
        <color indexed="64"/>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s>
  <cellStyleXfs count="94">
    <xf numFmtId="0" fontId="0" fillId="0" borderId="0"/>
    <xf numFmtId="0" fontId="14"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4" fillId="6" borderId="0" applyNumberFormat="0" applyBorder="0" applyAlignment="0" applyProtection="0"/>
    <xf numFmtId="176" fontId="19" fillId="0" borderId="0" applyFill="0" applyBorder="0" applyAlignment="0" applyProtection="0"/>
    <xf numFmtId="0" fontId="13" fillId="0" borderId="0"/>
    <xf numFmtId="0" fontId="17" fillId="0" borderId="0" applyNumberFormat="0" applyFill="0" applyBorder="0" applyAlignment="0" applyProtection="0"/>
    <xf numFmtId="0" fontId="18" fillId="7"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8" fillId="0" borderId="0" applyBorder="0" applyProtection="0"/>
    <xf numFmtId="165" fontId="36" fillId="0" borderId="0" applyBorder="0" applyProtection="0"/>
    <xf numFmtId="41" fontId="36"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76" fontId="19" fillId="0" borderId="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76" fontId="19" fillId="0" borderId="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76" fontId="19" fillId="0" borderId="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172" fontId="19" fillId="0" borderId="0" applyFill="0" applyBorder="0" applyAlignment="0" applyProtection="0"/>
    <xf numFmtId="173" fontId="19" fillId="0" borderId="0" applyFill="0" applyBorder="0" applyAlignment="0" applyProtection="0"/>
    <xf numFmtId="173" fontId="19" fillId="0" borderId="0" applyFill="0" applyBorder="0" applyAlignment="0" applyProtection="0"/>
    <xf numFmtId="175" fontId="19" fillId="0" borderId="0" applyFill="0" applyBorder="0" applyAlignment="0" applyProtection="0"/>
    <xf numFmtId="172" fontId="19" fillId="0" borderId="0" applyFill="0" applyBorder="0" applyAlignment="0" applyProtection="0"/>
    <xf numFmtId="174" fontId="19" fillId="0" borderId="0" applyFill="0" applyBorder="0" applyAlignment="0" applyProtection="0"/>
    <xf numFmtId="172"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175" fontId="19" fillId="0" borderId="0" applyFill="0" applyBorder="0" applyAlignment="0" applyProtection="0"/>
    <xf numFmtId="43" fontId="21" fillId="0" borderId="0" applyFont="0" applyFill="0" applyBorder="0" applyAlignment="0" applyProtection="0"/>
    <xf numFmtId="0" fontId="20" fillId="8" borderId="0" applyNumberFormat="0" applyBorder="0" applyAlignment="0" applyProtection="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21" fillId="0" borderId="0"/>
    <xf numFmtId="0" fontId="21"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 fillId="0" borderId="0"/>
    <xf numFmtId="0" fontId="13" fillId="0" borderId="0"/>
    <xf numFmtId="0" fontId="21" fillId="0" borderId="0"/>
    <xf numFmtId="0" fontId="22" fillId="0" borderId="0"/>
    <xf numFmtId="0" fontId="13" fillId="0" borderId="0"/>
    <xf numFmtId="0" fontId="13" fillId="0" borderId="0"/>
    <xf numFmtId="0" fontId="21" fillId="0" borderId="0"/>
    <xf numFmtId="0" fontId="21" fillId="0" borderId="0"/>
    <xf numFmtId="0" fontId="21" fillId="0" borderId="0"/>
    <xf numFmtId="0" fontId="13" fillId="0" borderId="0"/>
    <xf numFmtId="0" fontId="21" fillId="0" borderId="0"/>
    <xf numFmtId="0" fontId="37" fillId="0" borderId="0"/>
    <xf numFmtId="0" fontId="23" fillId="8" borderId="1" applyNumberFormat="0" applyAlignment="0" applyProtection="0"/>
    <xf numFmtId="171" fontId="36" fillId="0" borderId="0" applyBorder="0" applyProtection="0"/>
    <xf numFmtId="0" fontId="19" fillId="0" borderId="0" applyNumberFormat="0" applyFill="0" applyBorder="0" applyAlignment="0" applyProtection="0"/>
    <xf numFmtId="0" fontId="19" fillId="0" borderId="0" applyNumberFormat="0" applyFill="0" applyBorder="0" applyAlignment="0" applyProtection="0"/>
    <xf numFmtId="164" fontId="36" fillId="0" borderId="0" applyBorder="0" applyProtection="0"/>
    <xf numFmtId="0" fontId="16" fillId="0" borderId="0" applyNumberFormat="0" applyFill="0" applyBorder="0" applyAlignment="0" applyProtection="0"/>
  </cellStyleXfs>
  <cellXfs count="811">
    <xf numFmtId="0" fontId="0" fillId="0" borderId="0" xfId="0"/>
    <xf numFmtId="0" fontId="39" fillId="0" borderId="0" xfId="0" applyFont="1"/>
    <xf numFmtId="0" fontId="39" fillId="0" borderId="0" xfId="0" applyFont="1" applyAlignment="1">
      <alignment horizontal="left"/>
    </xf>
    <xf numFmtId="0" fontId="40" fillId="0" borderId="0" xfId="0" applyFont="1" applyAlignment="1">
      <alignment horizontal="right"/>
    </xf>
    <xf numFmtId="0" fontId="1" fillId="0" borderId="0" xfId="0" applyFont="1"/>
    <xf numFmtId="14" fontId="2" fillId="0" borderId="0" xfId="0" applyNumberFormat="1" applyFont="1"/>
    <xf numFmtId="0" fontId="39" fillId="9" borderId="0" xfId="0" applyFont="1" applyFill="1"/>
    <xf numFmtId="0" fontId="39" fillId="9" borderId="0" xfId="0" applyFont="1" applyFill="1" applyAlignment="1">
      <alignment horizontal="left"/>
    </xf>
    <xf numFmtId="0" fontId="41" fillId="0" borderId="0" xfId="0" applyFont="1" applyAlignment="1">
      <alignment horizontal="center" vertical="center"/>
    </xf>
    <xf numFmtId="0" fontId="39" fillId="0" borderId="2" xfId="0" applyFont="1" applyBorder="1"/>
    <xf numFmtId="0" fontId="1" fillId="10" borderId="3" xfId="0" applyFont="1" applyFill="1" applyBorder="1" applyAlignment="1">
      <alignment horizontal="center" vertical="center"/>
    </xf>
    <xf numFmtId="0" fontId="40" fillId="0" borderId="4" xfId="0" applyFont="1" applyBorder="1" applyAlignment="1">
      <alignment horizontal="center" vertical="center"/>
    </xf>
    <xf numFmtId="0" fontId="1" fillId="10" borderId="5" xfId="0" applyFont="1" applyFill="1" applyBorder="1" applyAlignment="1">
      <alignment vertical="center"/>
    </xf>
    <xf numFmtId="0" fontId="1" fillId="10" borderId="0" xfId="0" applyFont="1" applyFill="1" applyAlignment="1">
      <alignment vertical="center"/>
    </xf>
    <xf numFmtId="0" fontId="40" fillId="0" borderId="6" xfId="0" applyFont="1" applyBorder="1" applyAlignment="1">
      <alignment horizontal="center" vertical="center"/>
    </xf>
    <xf numFmtId="0" fontId="39" fillId="0" borderId="5" xfId="0" applyFont="1" applyBorder="1"/>
    <xf numFmtId="0" fontId="38" fillId="0" borderId="6" xfId="13" applyBorder="1" applyAlignment="1" applyProtection="1">
      <alignment horizontal="center"/>
    </xf>
    <xf numFmtId="0" fontId="42" fillId="0" borderId="6" xfId="13" applyFont="1" applyBorder="1" applyAlignment="1" applyProtection="1">
      <alignment horizontal="center"/>
    </xf>
    <xf numFmtId="0" fontId="39" fillId="0" borderId="7" xfId="0" applyFont="1" applyBorder="1"/>
    <xf numFmtId="0" fontId="39" fillId="0" borderId="8" xfId="0" applyFont="1" applyBorder="1"/>
    <xf numFmtId="0" fontId="39" fillId="0" borderId="9" xfId="0" applyFont="1" applyBorder="1"/>
    <xf numFmtId="0" fontId="41" fillId="0" borderId="0" xfId="0" applyFont="1"/>
    <xf numFmtId="0" fontId="41" fillId="10" borderId="0" xfId="0" applyFont="1" applyFill="1"/>
    <xf numFmtId="0" fontId="43" fillId="0" borderId="0" xfId="0" applyFont="1"/>
    <xf numFmtId="0" fontId="38" fillId="10" borderId="0" xfId="13" applyFill="1" applyBorder="1" applyAlignment="1" applyProtection="1">
      <alignment horizontal="center" vertical="center"/>
    </xf>
    <xf numFmtId="0" fontId="44" fillId="0" borderId="0" xfId="0" applyFont="1"/>
    <xf numFmtId="164" fontId="41" fillId="0" borderId="0" xfId="0" applyNumberFormat="1" applyFont="1"/>
    <xf numFmtId="0" fontId="45" fillId="0" borderId="0" xfId="0" applyFont="1"/>
    <xf numFmtId="0" fontId="45" fillId="10" borderId="0" xfId="0" applyFont="1" applyFill="1"/>
    <xf numFmtId="0" fontId="46" fillId="10" borderId="0" xfId="0" applyFont="1" applyFill="1" applyAlignment="1">
      <alignment horizontal="center" vertical="center"/>
    </xf>
    <xf numFmtId="0" fontId="47" fillId="0" borderId="0" xfId="0" applyFont="1" applyAlignment="1">
      <alignment horizontal="center"/>
    </xf>
    <xf numFmtId="0" fontId="39" fillId="10" borderId="0" xfId="0" applyFont="1" applyFill="1" applyAlignment="1">
      <alignment horizontal="center" vertical="center"/>
    </xf>
    <xf numFmtId="166" fontId="39" fillId="0" borderId="0" xfId="14" applyNumberFormat="1" applyFont="1" applyBorder="1" applyProtection="1"/>
    <xf numFmtId="0" fontId="38" fillId="0" borderId="0" xfId="13" applyBorder="1" applyAlignment="1" applyProtection="1">
      <alignment horizontal="center"/>
    </xf>
    <xf numFmtId="164" fontId="39" fillId="0" borderId="0" xfId="92" applyFont="1" applyBorder="1" applyProtection="1"/>
    <xf numFmtId="166" fontId="45" fillId="0" borderId="0" xfId="0" applyNumberFormat="1" applyFont="1"/>
    <xf numFmtId="166" fontId="1" fillId="0" borderId="10" xfId="14" applyNumberFormat="1" applyFont="1" applyBorder="1" applyProtection="1"/>
    <xf numFmtId="166" fontId="2" fillId="0" borderId="0" xfId="14" applyNumberFormat="1" applyFont="1" applyBorder="1" applyProtection="1"/>
    <xf numFmtId="0" fontId="48" fillId="10" borderId="0" xfId="0" applyFont="1" applyFill="1" applyAlignment="1">
      <alignment horizontal="center" vertical="center"/>
    </xf>
    <xf numFmtId="167" fontId="49" fillId="10" borderId="0" xfId="14" applyNumberFormat="1" applyFont="1" applyFill="1" applyBorder="1" applyAlignment="1" applyProtection="1">
      <alignment horizontal="center"/>
    </xf>
    <xf numFmtId="0" fontId="50" fillId="0" borderId="0" xfId="0" applyFont="1"/>
    <xf numFmtId="166" fontId="39" fillId="0" borderId="0" xfId="0" applyNumberFormat="1" applyFont="1"/>
    <xf numFmtId="166" fontId="39" fillId="10" borderId="0" xfId="0" applyNumberFormat="1" applyFont="1" applyFill="1" applyAlignment="1">
      <alignment horizontal="center" vertical="center"/>
    </xf>
    <xf numFmtId="0" fontId="1" fillId="10" borderId="0" xfId="0" applyFont="1" applyFill="1" applyAlignment="1">
      <alignment horizontal="center" vertical="center"/>
    </xf>
    <xf numFmtId="0" fontId="3" fillId="10" borderId="0" xfId="0" applyFont="1" applyFill="1" applyAlignment="1">
      <alignment horizontal="center" vertical="center"/>
    </xf>
    <xf numFmtId="166" fontId="41" fillId="0" borderId="0" xfId="0" applyNumberFormat="1" applyFont="1"/>
    <xf numFmtId="166" fontId="51" fillId="0" borderId="0" xfId="0" applyNumberFormat="1" applyFont="1"/>
    <xf numFmtId="0" fontId="4" fillId="0" borderId="0" xfId="0" applyFont="1"/>
    <xf numFmtId="0" fontId="45" fillId="10" borderId="0" xfId="0" applyFont="1" applyFill="1" applyAlignment="1">
      <alignment horizontal="center" vertical="center"/>
    </xf>
    <xf numFmtId="3" fontId="39" fillId="0" borderId="0" xfId="0" applyNumberFormat="1" applyFont="1" applyAlignment="1">
      <alignment horizontal="center"/>
    </xf>
    <xf numFmtId="3" fontId="1" fillId="0" borderId="0" xfId="0" applyNumberFormat="1" applyFont="1" applyAlignment="1">
      <alignment horizontal="center"/>
    </xf>
    <xf numFmtId="165" fontId="39" fillId="0" borderId="0" xfId="14" applyFont="1" applyBorder="1" applyProtection="1"/>
    <xf numFmtId="165" fontId="39" fillId="10" borderId="0" xfId="14" applyFont="1" applyFill="1" applyBorder="1" applyAlignment="1" applyProtection="1">
      <alignment horizontal="center" vertical="center"/>
    </xf>
    <xf numFmtId="3" fontId="39" fillId="0" borderId="0" xfId="14" applyNumberFormat="1" applyFont="1" applyBorder="1" applyAlignment="1" applyProtection="1">
      <alignment horizontal="center"/>
    </xf>
    <xf numFmtId="166" fontId="52" fillId="11" borderId="0" xfId="0" applyNumberFormat="1" applyFont="1" applyFill="1" applyAlignment="1">
      <alignment horizontal="center" vertical="center"/>
    </xf>
    <xf numFmtId="167" fontId="46" fillId="11" borderId="0" xfId="14" applyNumberFormat="1" applyFont="1" applyFill="1" applyBorder="1" applyAlignment="1" applyProtection="1">
      <alignment horizontal="center" vertical="center"/>
    </xf>
    <xf numFmtId="3" fontId="39" fillId="0" borderId="0" xfId="92" applyNumberFormat="1" applyFont="1" applyBorder="1" applyAlignment="1" applyProtection="1">
      <alignment horizontal="center"/>
    </xf>
    <xf numFmtId="0" fontId="40" fillId="0" borderId="0" xfId="0" applyFont="1"/>
    <xf numFmtId="3" fontId="40" fillId="0" borderId="0" xfId="14" applyNumberFormat="1" applyFont="1" applyBorder="1" applyAlignment="1" applyProtection="1">
      <alignment horizontal="center"/>
    </xf>
    <xf numFmtId="0" fontId="1" fillId="0" borderId="0" xfId="0" applyFont="1" applyAlignment="1">
      <alignment wrapText="1"/>
    </xf>
    <xf numFmtId="0" fontId="53" fillId="0" borderId="0" xfId="0" applyFont="1"/>
    <xf numFmtId="3" fontId="40" fillId="0" borderId="0" xfId="0" applyNumberFormat="1" applyFont="1" applyAlignment="1">
      <alignment horizontal="center"/>
    </xf>
    <xf numFmtId="166" fontId="50" fillId="0" borderId="0" xfId="14" applyNumberFormat="1" applyFont="1" applyBorder="1" applyProtection="1"/>
    <xf numFmtId="166" fontId="38" fillId="0" borderId="0" xfId="13" applyNumberFormat="1" applyBorder="1" applyAlignment="1" applyProtection="1">
      <alignment horizontal="center" vertical="center"/>
    </xf>
    <xf numFmtId="0" fontId="5" fillId="0" borderId="0" xfId="0" applyFont="1"/>
    <xf numFmtId="0" fontId="43" fillId="0" borderId="0" xfId="0" applyFont="1" applyAlignment="1">
      <alignment horizontal="center"/>
    </xf>
    <xf numFmtId="166" fontId="39" fillId="0" borderId="0" xfId="14" applyNumberFormat="1" applyFont="1" applyBorder="1" applyAlignment="1" applyProtection="1">
      <alignment horizontal="center"/>
    </xf>
    <xf numFmtId="0" fontId="54" fillId="12" borderId="0" xfId="0" applyFont="1" applyFill="1" applyAlignment="1">
      <alignment vertical="center"/>
    </xf>
    <xf numFmtId="166" fontId="54" fillId="12" borderId="0" xfId="14" applyNumberFormat="1" applyFont="1" applyFill="1" applyBorder="1" applyProtection="1"/>
    <xf numFmtId="0" fontId="39" fillId="0" borderId="0" xfId="0" applyFont="1" applyAlignment="1">
      <alignment wrapText="1"/>
    </xf>
    <xf numFmtId="168" fontId="2" fillId="0" borderId="0" xfId="14" applyNumberFormat="1" applyFont="1" applyBorder="1" applyProtection="1"/>
    <xf numFmtId="169" fontId="2" fillId="0" borderId="0" xfId="92" applyNumberFormat="1" applyFont="1" applyBorder="1" applyAlignment="1" applyProtection="1">
      <alignment horizontal="left"/>
    </xf>
    <xf numFmtId="166" fontId="55" fillId="0" borderId="0" xfId="14" applyNumberFormat="1" applyFont="1" applyBorder="1" applyProtection="1"/>
    <xf numFmtId="166" fontId="54" fillId="12" borderId="0" xfId="14" applyNumberFormat="1" applyFont="1" applyFill="1" applyBorder="1" applyAlignment="1" applyProtection="1">
      <alignment vertical="center"/>
    </xf>
    <xf numFmtId="166" fontId="1" fillId="0" borderId="11" xfId="14" applyNumberFormat="1" applyFont="1" applyBorder="1" applyProtection="1"/>
    <xf numFmtId="166" fontId="1" fillId="0" borderId="0" xfId="14" applyNumberFormat="1" applyFont="1" applyBorder="1" applyProtection="1"/>
    <xf numFmtId="166" fontId="55" fillId="0" borderId="0" xfId="0" applyNumberFormat="1" applyFont="1"/>
    <xf numFmtId="0" fontId="2" fillId="0" borderId="0" xfId="92" applyNumberFormat="1" applyFont="1" applyBorder="1" applyProtection="1"/>
    <xf numFmtId="166" fontId="50" fillId="0" borderId="0" xfId="0" applyNumberFormat="1" applyFont="1"/>
    <xf numFmtId="166" fontId="43" fillId="0" borderId="0" xfId="14" applyNumberFormat="1" applyFont="1" applyBorder="1" applyProtection="1"/>
    <xf numFmtId="0" fontId="6" fillId="0" borderId="0" xfId="0" applyFont="1"/>
    <xf numFmtId="166" fontId="6" fillId="0" borderId="0" xfId="14" applyNumberFormat="1" applyFont="1" applyBorder="1" applyProtection="1"/>
    <xf numFmtId="0" fontId="6" fillId="0" borderId="0" xfId="0" applyFont="1" applyAlignment="1">
      <alignment horizontal="center"/>
    </xf>
    <xf numFmtId="166" fontId="43" fillId="0" borderId="0" xfId="14" applyNumberFormat="1" applyFont="1" applyBorder="1" applyAlignment="1" applyProtection="1">
      <alignment horizontal="center"/>
    </xf>
    <xf numFmtId="0" fontId="56" fillId="0" borderId="0" xfId="0" applyFont="1"/>
    <xf numFmtId="168" fontId="56" fillId="0" borderId="0" xfId="14" applyNumberFormat="1" applyFont="1" applyBorder="1" applyProtection="1"/>
    <xf numFmtId="0" fontId="57" fillId="0" borderId="0" xfId="0" applyFont="1"/>
    <xf numFmtId="166" fontId="58" fillId="0" borderId="0" xfId="14" applyNumberFormat="1" applyFont="1" applyBorder="1" applyProtection="1"/>
    <xf numFmtId="0" fontId="38" fillId="0" borderId="0" xfId="13" applyBorder="1" applyProtection="1"/>
    <xf numFmtId="0" fontId="54" fillId="11" borderId="0" xfId="0" applyFont="1" applyFill="1" applyAlignment="1">
      <alignment vertical="center"/>
    </xf>
    <xf numFmtId="0" fontId="40" fillId="0" borderId="0" xfId="0" applyFont="1" applyAlignment="1">
      <alignment vertical="center"/>
    </xf>
    <xf numFmtId="0" fontId="39" fillId="0" borderId="0" xfId="0" applyFont="1" applyAlignment="1">
      <alignment vertical="center"/>
    </xf>
    <xf numFmtId="0" fontId="43" fillId="0" borderId="5" xfId="0" applyFont="1" applyBorder="1"/>
    <xf numFmtId="0" fontId="43" fillId="0" borderId="7" xfId="0" applyFont="1" applyBorder="1"/>
    <xf numFmtId="0" fontId="43" fillId="0" borderId="8" xfId="0" applyFont="1" applyBorder="1"/>
    <xf numFmtId="0" fontId="43" fillId="0" borderId="9" xfId="0" applyFont="1" applyBorder="1"/>
    <xf numFmtId="0" fontId="43" fillId="0" borderId="12" xfId="0" applyFont="1" applyBorder="1"/>
    <xf numFmtId="0" fontId="39" fillId="0" borderId="13" xfId="0" applyFont="1" applyBorder="1"/>
    <xf numFmtId="0" fontId="39" fillId="0" borderId="14" xfId="0" applyFont="1" applyBorder="1"/>
    <xf numFmtId="0" fontId="39" fillId="0" borderId="13" xfId="0" applyFont="1" applyBorder="1" applyAlignment="1">
      <alignment horizontal="left" wrapText="1"/>
    </xf>
    <xf numFmtId="0" fontId="39" fillId="0" borderId="0" xfId="0" applyFont="1" applyAlignment="1">
      <alignment horizontal="left" wrapText="1"/>
    </xf>
    <xf numFmtId="0" fontId="39" fillId="0" borderId="14" xfId="0" applyFont="1" applyBorder="1" applyAlignment="1">
      <alignment horizontal="left" wrapText="1"/>
    </xf>
    <xf numFmtId="0" fontId="0" fillId="10" borderId="13" xfId="0" applyFill="1" applyBorder="1"/>
    <xf numFmtId="0" fontId="0" fillId="10" borderId="0" xfId="0" applyFill="1"/>
    <xf numFmtId="0" fontId="0" fillId="10" borderId="14" xfId="0" applyFill="1" applyBorder="1"/>
    <xf numFmtId="0" fontId="53" fillId="10" borderId="9" xfId="0" applyFont="1" applyFill="1" applyBorder="1" applyAlignment="1">
      <alignment horizontal="center"/>
    </xf>
    <xf numFmtId="0" fontId="8" fillId="0" borderId="9" xfId="0" applyFont="1" applyBorder="1" applyAlignment="1">
      <alignment horizontal="center" wrapText="1"/>
    </xf>
    <xf numFmtId="0" fontId="40" fillId="0" borderId="9" xfId="0" applyFont="1" applyBorder="1"/>
    <xf numFmtId="0" fontId="40" fillId="0" borderId="15" xfId="0" applyFont="1" applyBorder="1"/>
    <xf numFmtId="3" fontId="0" fillId="10" borderId="0" xfId="0" applyNumberFormat="1" applyFill="1"/>
    <xf numFmtId="0" fontId="59" fillId="10" borderId="0" xfId="0" applyFont="1" applyFill="1"/>
    <xf numFmtId="0" fontId="0" fillId="0" borderId="13" xfId="0" applyBorder="1"/>
    <xf numFmtId="0" fontId="0" fillId="0" borderId="0" xfId="0" applyAlignment="1">
      <alignment horizontal="center"/>
    </xf>
    <xf numFmtId="3" fontId="0" fillId="0" borderId="0" xfId="0" applyNumberFormat="1"/>
    <xf numFmtId="0" fontId="0" fillId="0" borderId="0" xfId="0" applyAlignment="1">
      <alignment wrapText="1"/>
    </xf>
    <xf numFmtId="0" fontId="45" fillId="0" borderId="13" xfId="0" applyFont="1" applyBorder="1" applyAlignment="1">
      <alignment horizontal="justify" wrapText="1"/>
    </xf>
    <xf numFmtId="0" fontId="45" fillId="0" borderId="0" xfId="0" applyFont="1" applyAlignment="1">
      <alignment horizontal="justify" wrapText="1"/>
    </xf>
    <xf numFmtId="0" fontId="45" fillId="0" borderId="14" xfId="0" applyFont="1" applyBorder="1" applyAlignment="1">
      <alignment horizontal="justify" wrapText="1"/>
    </xf>
    <xf numFmtId="0" fontId="40" fillId="0" borderId="13" xfId="0" applyFont="1" applyBorder="1" applyAlignment="1">
      <alignment horizontal="left" wrapText="1"/>
    </xf>
    <xf numFmtId="0" fontId="40" fillId="0" borderId="0" xfId="0" applyFont="1" applyAlignment="1">
      <alignment horizontal="left" wrapText="1"/>
    </xf>
    <xf numFmtId="0" fontId="40" fillId="0" borderId="14" xfId="0" applyFont="1" applyBorder="1" applyAlignment="1">
      <alignment horizontal="left" wrapText="1"/>
    </xf>
    <xf numFmtId="0" fontId="39" fillId="0" borderId="13" xfId="0" applyFont="1" applyBorder="1" applyAlignment="1">
      <alignment horizontal="justify" wrapText="1"/>
    </xf>
    <xf numFmtId="0" fontId="39" fillId="0" borderId="0" xfId="0" applyFont="1" applyAlignment="1">
      <alignment horizontal="justify" wrapText="1"/>
    </xf>
    <xf numFmtId="0" fontId="39" fillId="0" borderId="14" xfId="0" applyFont="1" applyBorder="1" applyAlignment="1">
      <alignment horizontal="justify" wrapText="1"/>
    </xf>
    <xf numFmtId="0" fontId="2" fillId="0" borderId="0" xfId="0" applyFont="1" applyAlignment="1">
      <alignment horizontal="left" wrapText="1"/>
    </xf>
    <xf numFmtId="0" fontId="2" fillId="0" borderId="0" xfId="0" applyFont="1"/>
    <xf numFmtId="0" fontId="60" fillId="0" borderId="13" xfId="0" applyFont="1" applyBorder="1"/>
    <xf numFmtId="0" fontId="61" fillId="0" borderId="0" xfId="0" applyFont="1"/>
    <xf numFmtId="0" fontId="61" fillId="0" borderId="14" xfId="0" applyFont="1" applyBorder="1"/>
    <xf numFmtId="0" fontId="61" fillId="10" borderId="0" xfId="0" applyFont="1" applyFill="1"/>
    <xf numFmtId="0" fontId="60" fillId="10" borderId="13" xfId="0" applyFont="1" applyFill="1" applyBorder="1"/>
    <xf numFmtId="0" fontId="61" fillId="10" borderId="14" xfId="0" applyFont="1" applyFill="1" applyBorder="1"/>
    <xf numFmtId="0" fontId="54" fillId="11" borderId="0" xfId="0" applyFont="1" applyFill="1"/>
    <xf numFmtId="0" fontId="2" fillId="10" borderId="0" xfId="92" applyNumberFormat="1" applyFont="1" applyFill="1" applyBorder="1" applyProtection="1"/>
    <xf numFmtId="3" fontId="45" fillId="0" borderId="0" xfId="0" applyNumberFormat="1" applyFont="1"/>
    <xf numFmtId="0" fontId="39" fillId="10" borderId="0" xfId="0" applyFont="1" applyFill="1"/>
    <xf numFmtId="3" fontId="2" fillId="10" borderId="0" xfId="92" applyNumberFormat="1" applyFont="1" applyFill="1" applyBorder="1" applyProtection="1"/>
    <xf numFmtId="0" fontId="1" fillId="10" borderId="0" xfId="92" applyNumberFormat="1" applyFont="1" applyFill="1" applyBorder="1" applyProtection="1"/>
    <xf numFmtId="0" fontId="38" fillId="10" borderId="0" xfId="13" applyFill="1" applyBorder="1" applyProtection="1"/>
    <xf numFmtId="0" fontId="39" fillId="10" borderId="0" xfId="0" applyFont="1" applyFill="1" applyAlignment="1">
      <alignment vertical="center"/>
    </xf>
    <xf numFmtId="0" fontId="40" fillId="10" borderId="0" xfId="0" applyFont="1" applyFill="1"/>
    <xf numFmtId="0" fontId="2" fillId="10" borderId="0" xfId="0" applyFont="1" applyFill="1"/>
    <xf numFmtId="0" fontId="55" fillId="10" borderId="0" xfId="0" applyFont="1" applyFill="1"/>
    <xf numFmtId="0" fontId="54" fillId="0" borderId="0" xfId="0" applyFont="1" applyAlignment="1">
      <alignment vertical="center"/>
    </xf>
    <xf numFmtId="0" fontId="40" fillId="10" borderId="0" xfId="0" applyFont="1" applyFill="1" applyAlignment="1">
      <alignment vertical="center"/>
    </xf>
    <xf numFmtId="0" fontId="39" fillId="10" borderId="16" xfId="0" applyFont="1" applyFill="1" applyBorder="1"/>
    <xf numFmtId="3" fontId="39" fillId="10" borderId="16" xfId="0" applyNumberFormat="1" applyFont="1" applyFill="1" applyBorder="1"/>
    <xf numFmtId="0" fontId="40" fillId="10" borderId="2" xfId="0" applyFont="1" applyFill="1" applyBorder="1" applyAlignment="1">
      <alignment vertical="center"/>
    </xf>
    <xf numFmtId="0" fontId="40" fillId="10" borderId="16" xfId="0" applyFont="1" applyFill="1" applyBorder="1" applyAlignment="1">
      <alignment horizontal="center" vertical="center" wrapText="1"/>
    </xf>
    <xf numFmtId="0" fontId="39" fillId="10" borderId="17" xfId="0" applyFont="1" applyFill="1" applyBorder="1"/>
    <xf numFmtId="170" fontId="39" fillId="0" borderId="18" xfId="14" applyNumberFormat="1" applyFont="1" applyBorder="1" applyProtection="1"/>
    <xf numFmtId="171" fontId="39" fillId="0" borderId="12" xfId="89" applyFont="1" applyBorder="1" applyAlignment="1" applyProtection="1">
      <alignment horizontal="center"/>
    </xf>
    <xf numFmtId="0" fontId="39" fillId="10" borderId="4" xfId="0" applyFont="1" applyFill="1" applyBorder="1"/>
    <xf numFmtId="170" fontId="39" fillId="0" borderId="16" xfId="14" applyNumberFormat="1" applyFont="1" applyBorder="1" applyProtection="1"/>
    <xf numFmtId="171" fontId="39" fillId="0" borderId="19" xfId="89" applyFont="1" applyBorder="1" applyAlignment="1" applyProtection="1">
      <alignment horizontal="center"/>
    </xf>
    <xf numFmtId="0" fontId="62" fillId="10" borderId="17" xfId="0" applyFont="1" applyFill="1" applyBorder="1"/>
    <xf numFmtId="170" fontId="39" fillId="10" borderId="10" xfId="14" applyNumberFormat="1" applyFont="1" applyFill="1" applyBorder="1" applyProtection="1"/>
    <xf numFmtId="170" fontId="39" fillId="10" borderId="19" xfId="14" applyNumberFormat="1" applyFont="1" applyFill="1" applyBorder="1" applyProtection="1"/>
    <xf numFmtId="0" fontId="39" fillId="10" borderId="16" xfId="0" applyFont="1" applyFill="1" applyBorder="1" applyAlignment="1">
      <alignment wrapText="1"/>
    </xf>
    <xf numFmtId="170" fontId="39" fillId="10" borderId="16" xfId="14" applyNumberFormat="1" applyFont="1" applyFill="1" applyBorder="1" applyProtection="1"/>
    <xf numFmtId="170" fontId="39" fillId="10" borderId="12" xfId="14" applyNumberFormat="1" applyFont="1" applyFill="1" applyBorder="1" applyProtection="1"/>
    <xf numFmtId="0" fontId="2" fillId="10" borderId="16" xfId="0" applyFont="1" applyFill="1" applyBorder="1"/>
    <xf numFmtId="168" fontId="2" fillId="10" borderId="16" xfId="14" applyNumberFormat="1" applyFont="1" applyFill="1" applyBorder="1" applyProtection="1"/>
    <xf numFmtId="171" fontId="39" fillId="10" borderId="12" xfId="89" applyFont="1" applyFill="1" applyBorder="1" applyAlignment="1" applyProtection="1">
      <alignment horizontal="center"/>
    </xf>
    <xf numFmtId="0" fontId="39" fillId="10" borderId="10" xfId="0" applyFont="1" applyFill="1" applyBorder="1"/>
    <xf numFmtId="0" fontId="39" fillId="10" borderId="19" xfId="0" applyFont="1" applyFill="1" applyBorder="1"/>
    <xf numFmtId="0" fontId="39" fillId="10" borderId="3" xfId="0" applyFont="1" applyFill="1" applyBorder="1"/>
    <xf numFmtId="0" fontId="40" fillId="10" borderId="16" xfId="0" applyFont="1" applyFill="1" applyBorder="1"/>
    <xf numFmtId="0" fontId="63" fillId="10" borderId="16" xfId="0" applyFont="1" applyFill="1" applyBorder="1"/>
    <xf numFmtId="0" fontId="39" fillId="0" borderId="16" xfId="0" applyFont="1" applyBorder="1" applyAlignment="1">
      <alignment horizontal="center"/>
    </xf>
    <xf numFmtId="0" fontId="39" fillId="10" borderId="16" xfId="0" applyFont="1" applyFill="1" applyBorder="1" applyAlignment="1">
      <alignment horizontal="center"/>
    </xf>
    <xf numFmtId="0" fontId="41" fillId="10" borderId="16" xfId="0" applyFont="1" applyFill="1" applyBorder="1" applyAlignment="1">
      <alignment horizontal="center"/>
    </xf>
    <xf numFmtId="0" fontId="64" fillId="10" borderId="0" xfId="0" applyFont="1" applyFill="1"/>
    <xf numFmtId="166" fontId="39" fillId="10" borderId="0" xfId="0" applyNumberFormat="1" applyFont="1" applyFill="1"/>
    <xf numFmtId="0" fontId="64" fillId="10" borderId="0" xfId="0" applyFont="1" applyFill="1" applyAlignment="1">
      <alignment horizontal="center"/>
    </xf>
    <xf numFmtId="168" fontId="2" fillId="10" borderId="0" xfId="92" applyNumberFormat="1" applyFont="1" applyFill="1" applyBorder="1" applyProtection="1"/>
    <xf numFmtId="168" fontId="2" fillId="10" borderId="0" xfId="14" applyNumberFormat="1" applyFont="1" applyFill="1" applyBorder="1" applyProtection="1"/>
    <xf numFmtId="168" fontId="1" fillId="10" borderId="0" xfId="14" applyNumberFormat="1" applyFont="1" applyFill="1" applyBorder="1" applyProtection="1"/>
    <xf numFmtId="166" fontId="1" fillId="10" borderId="0" xfId="92" applyNumberFormat="1" applyFont="1" applyFill="1" applyBorder="1" applyProtection="1"/>
    <xf numFmtId="0" fontId="2" fillId="10" borderId="0" xfId="92" applyNumberFormat="1" applyFont="1" applyFill="1" applyBorder="1" applyAlignment="1" applyProtection="1">
      <alignment horizontal="left"/>
    </xf>
    <xf numFmtId="0" fontId="54" fillId="10" borderId="0" xfId="0" applyFont="1" applyFill="1" applyAlignment="1">
      <alignment horizontal="left" vertical="center"/>
    </xf>
    <xf numFmtId="0" fontId="11" fillId="10" borderId="0" xfId="0" applyFont="1" applyFill="1" applyAlignment="1">
      <alignment horizontal="center"/>
    </xf>
    <xf numFmtId="0" fontId="65" fillId="0" borderId="16" xfId="0" applyFont="1" applyBorder="1" applyAlignment="1">
      <alignment horizontal="center" vertical="center" wrapText="1"/>
    </xf>
    <xf numFmtId="0" fontId="0" fillId="10" borderId="16" xfId="0" applyFill="1" applyBorder="1"/>
    <xf numFmtId="0" fontId="53" fillId="10" borderId="0" xfId="0" applyFont="1" applyFill="1"/>
    <xf numFmtId="0" fontId="7" fillId="10" borderId="0" xfId="92" applyNumberFormat="1" applyFont="1" applyFill="1" applyBorder="1" applyProtection="1"/>
    <xf numFmtId="0" fontId="7" fillId="10" borderId="49" xfId="92" applyNumberFormat="1" applyFont="1" applyFill="1" applyBorder="1" applyAlignment="1" applyProtection="1">
      <alignment vertical="center"/>
    </xf>
    <xf numFmtId="0" fontId="66" fillId="10" borderId="0" xfId="92" applyNumberFormat="1" applyFont="1" applyFill="1" applyBorder="1" applyProtection="1"/>
    <xf numFmtId="0" fontId="67" fillId="10" borderId="49" xfId="92" applyNumberFormat="1" applyFont="1" applyFill="1" applyBorder="1" applyAlignment="1" applyProtection="1">
      <alignment vertical="center"/>
    </xf>
    <xf numFmtId="0" fontId="0" fillId="12" borderId="0" xfId="0" applyFill="1"/>
    <xf numFmtId="0" fontId="7" fillId="10" borderId="5" xfId="0" applyFont="1" applyFill="1" applyBorder="1"/>
    <xf numFmtId="3" fontId="7" fillId="10" borderId="6" xfId="0" applyNumberFormat="1" applyFont="1" applyFill="1" applyBorder="1"/>
    <xf numFmtId="168" fontId="7" fillId="10" borderId="0" xfId="92" applyNumberFormat="1" applyFont="1" applyFill="1" applyBorder="1" applyProtection="1"/>
    <xf numFmtId="0" fontId="4" fillId="13" borderId="16" xfId="0" applyFont="1" applyFill="1" applyBorder="1"/>
    <xf numFmtId="0" fontId="40" fillId="0" borderId="0" xfId="0" applyFont="1" applyAlignment="1">
      <alignment horizontal="left"/>
    </xf>
    <xf numFmtId="0" fontId="40" fillId="0" borderId="0" xfId="0" applyFont="1" applyAlignment="1">
      <alignment horizontal="left" vertical="top" wrapText="1"/>
    </xf>
    <xf numFmtId="0" fontId="39" fillId="0" borderId="0" xfId="0" applyFont="1" applyAlignment="1">
      <alignment horizontal="left" vertical="top" wrapText="1"/>
    </xf>
    <xf numFmtId="0" fontId="39" fillId="0" borderId="0" xfId="0" applyFont="1" applyAlignment="1">
      <alignment vertical="top" wrapText="1"/>
    </xf>
    <xf numFmtId="0" fontId="40" fillId="0" borderId="0" xfId="0" applyFont="1" applyAlignment="1">
      <alignment vertical="top" wrapText="1"/>
    </xf>
    <xf numFmtId="164" fontId="39" fillId="0" borderId="3" xfId="92" applyFont="1" applyBorder="1" applyAlignment="1" applyProtection="1">
      <alignment vertical="top" wrapText="1"/>
    </xf>
    <xf numFmtId="164" fontId="36" fillId="0" borderId="3" xfId="92" applyFont="1" applyBorder="1" applyProtection="1"/>
    <xf numFmtId="0" fontId="39" fillId="10" borderId="0" xfId="0" applyFont="1" applyFill="1" applyAlignment="1">
      <alignment horizontal="left" vertical="top" wrapText="1"/>
    </xf>
    <xf numFmtId="0" fontId="39" fillId="10" borderId="0" xfId="0" applyFont="1" applyFill="1" applyAlignment="1">
      <alignment vertical="top" wrapText="1"/>
    </xf>
    <xf numFmtId="166" fontId="36" fillId="10" borderId="0" xfId="14" applyNumberFormat="1" applyFont="1" applyFill="1" applyBorder="1" applyProtection="1"/>
    <xf numFmtId="0" fontId="40" fillId="10" borderId="0" xfId="0" applyFont="1" applyFill="1" applyAlignment="1">
      <alignment vertical="top" wrapText="1"/>
    </xf>
    <xf numFmtId="0" fontId="40" fillId="10" borderId="0" xfId="0" applyFont="1" applyFill="1" applyAlignment="1">
      <alignment horizontal="center" vertical="center" wrapText="1"/>
    </xf>
    <xf numFmtId="0" fontId="68" fillId="10" borderId="0" xfId="0" applyFont="1" applyFill="1" applyAlignment="1">
      <alignment horizontal="center" vertical="center"/>
    </xf>
    <xf numFmtId="0" fontId="38" fillId="0" borderId="0" xfId="13" applyBorder="1" applyAlignment="1" applyProtection="1">
      <alignment horizontal="right"/>
    </xf>
    <xf numFmtId="0" fontId="2" fillId="10" borderId="0" xfId="92" applyNumberFormat="1" applyFont="1" applyFill="1" applyBorder="1" applyAlignment="1" applyProtection="1">
      <alignment horizontal="center"/>
    </xf>
    <xf numFmtId="166" fontId="36" fillId="0" borderId="0" xfId="14" applyNumberFormat="1" applyFont="1" applyBorder="1" applyProtection="1"/>
    <xf numFmtId="0" fontId="62" fillId="10" borderId="0" xfId="0" applyFont="1" applyFill="1"/>
    <xf numFmtId="0" fontId="56" fillId="11" borderId="0" xfId="0" applyFont="1" applyFill="1" applyAlignment="1">
      <alignment vertical="center"/>
    </xf>
    <xf numFmtId="0" fontId="53" fillId="0" borderId="9" xfId="0" applyFont="1" applyBorder="1" applyAlignment="1">
      <alignment horizontal="center"/>
    </xf>
    <xf numFmtId="0" fontId="53" fillId="0" borderId="9" xfId="0" applyFont="1" applyBorder="1" applyAlignment="1">
      <alignment horizontal="center" vertical="center"/>
    </xf>
    <xf numFmtId="0" fontId="1" fillId="10" borderId="9" xfId="92" applyNumberFormat="1" applyFont="1" applyFill="1" applyBorder="1" applyAlignment="1" applyProtection="1">
      <alignment horizontal="center"/>
    </xf>
    <xf numFmtId="0" fontId="69" fillId="0" borderId="0" xfId="0" applyFont="1"/>
    <xf numFmtId="0" fontId="0" fillId="0" borderId="9" xfId="0" applyBorder="1"/>
    <xf numFmtId="0" fontId="0" fillId="0" borderId="9" xfId="0" applyBorder="1" applyAlignment="1">
      <alignment horizontal="center"/>
    </xf>
    <xf numFmtId="0" fontId="62" fillId="10" borderId="0" xfId="0" applyFont="1" applyFill="1" applyAlignment="1">
      <alignment horizontal="left" vertical="top" wrapText="1"/>
    </xf>
    <xf numFmtId="0" fontId="0" fillId="10" borderId="0" xfId="0" applyFill="1" applyAlignment="1">
      <alignment horizontal="left" vertical="center"/>
    </xf>
    <xf numFmtId="164" fontId="39" fillId="10" borderId="0" xfId="92" applyFont="1" applyFill="1" applyBorder="1" applyProtection="1"/>
    <xf numFmtId="164" fontId="40" fillId="10" borderId="0" xfId="0" applyNumberFormat="1" applyFont="1" applyFill="1"/>
    <xf numFmtId="0" fontId="54" fillId="10" borderId="0" xfId="0" applyFont="1" applyFill="1" applyAlignment="1">
      <alignment vertical="center"/>
    </xf>
    <xf numFmtId="0" fontId="53" fillId="10" borderId="9" xfId="0" applyFont="1" applyFill="1" applyBorder="1"/>
    <xf numFmtId="0" fontId="70" fillId="0" borderId="0" xfId="0" applyFont="1" applyAlignment="1">
      <alignment horizontal="center" vertical="center"/>
    </xf>
    <xf numFmtId="0" fontId="69" fillId="10" borderId="0" xfId="0" applyFont="1" applyFill="1"/>
    <xf numFmtId="0" fontId="11" fillId="10" borderId="0" xfId="0" applyFont="1" applyFill="1"/>
    <xf numFmtId="0" fontId="11" fillId="0" borderId="0" xfId="0" applyFont="1"/>
    <xf numFmtId="0" fontId="7" fillId="10" borderId="0" xfId="0" applyFont="1" applyFill="1" applyAlignment="1">
      <alignment vertical="center" wrapText="1"/>
    </xf>
    <xf numFmtId="0" fontId="67" fillId="11" borderId="50" xfId="0" applyFont="1" applyFill="1" applyBorder="1" applyAlignment="1">
      <alignment horizontal="center" vertical="center" wrapText="1"/>
    </xf>
    <xf numFmtId="0" fontId="7" fillId="0" borderId="20" xfId="0" applyFont="1" applyBorder="1" applyAlignment="1">
      <alignment vertical="center" wrapText="1"/>
    </xf>
    <xf numFmtId="3" fontId="7" fillId="0" borderId="21" xfId="0" applyNumberFormat="1" applyFont="1" applyBorder="1" applyAlignment="1">
      <alignment horizontal="center" vertical="center" wrapText="1"/>
    </xf>
    <xf numFmtId="3" fontId="7" fillId="0" borderId="22" xfId="0" applyNumberFormat="1" applyFont="1" applyBorder="1" applyAlignment="1">
      <alignment horizontal="center" vertical="center" wrapText="1"/>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3" fontId="7" fillId="0" borderId="24" xfId="0" applyNumberFormat="1" applyFont="1" applyBorder="1" applyAlignment="1">
      <alignment horizontal="center" vertical="center" wrapText="1"/>
    </xf>
    <xf numFmtId="0" fontId="7" fillId="0" borderId="25" xfId="0" applyFont="1" applyBorder="1" applyAlignment="1">
      <alignment vertical="center" wrapText="1"/>
    </xf>
    <xf numFmtId="3" fontId="39" fillId="10" borderId="0" xfId="0" applyNumberFormat="1" applyFont="1" applyFill="1"/>
    <xf numFmtId="171" fontId="39" fillId="10" borderId="0" xfId="89" applyFont="1" applyFill="1" applyBorder="1" applyProtection="1"/>
    <xf numFmtId="168" fontId="39" fillId="10" borderId="0" xfId="92" applyNumberFormat="1" applyFont="1" applyFill="1" applyBorder="1" applyProtection="1"/>
    <xf numFmtId="171" fontId="45" fillId="10" borderId="0" xfId="89" applyFont="1" applyFill="1" applyBorder="1" applyProtection="1"/>
    <xf numFmtId="0" fontId="61" fillId="10" borderId="0" xfId="0" applyFont="1" applyFill="1" applyAlignment="1">
      <alignment horizontal="center"/>
    </xf>
    <xf numFmtId="171" fontId="71" fillId="10" borderId="0" xfId="89" applyFont="1" applyFill="1" applyBorder="1" applyProtection="1"/>
    <xf numFmtId="0" fontId="54" fillId="10" borderId="0" xfId="0" applyFont="1" applyFill="1" applyAlignment="1">
      <alignment horizontal="left"/>
    </xf>
    <xf numFmtId="3" fontId="11" fillId="10" borderId="0" xfId="0" applyNumberFormat="1" applyFont="1" applyFill="1" applyAlignment="1">
      <alignment horizontal="center" wrapText="1"/>
    </xf>
    <xf numFmtId="0" fontId="59" fillId="10" borderId="0" xfId="0" applyFont="1" applyFill="1" applyAlignment="1">
      <alignment wrapText="1"/>
    </xf>
    <xf numFmtId="0" fontId="54" fillId="0" borderId="0" xfId="0" applyFont="1"/>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11" fillId="10" borderId="28" xfId="0" applyFont="1" applyFill="1" applyBorder="1" applyAlignment="1">
      <alignment vertical="top" wrapText="1"/>
    </xf>
    <xf numFmtId="0" fontId="11" fillId="10" borderId="29" xfId="0" applyFont="1" applyFill="1" applyBorder="1" applyAlignment="1">
      <alignment vertical="top" wrapText="1"/>
    </xf>
    <xf numFmtId="0" fontId="12" fillId="0" borderId="30" xfId="0" applyFont="1" applyBorder="1" applyAlignment="1">
      <alignment horizontal="center" vertical="center" wrapText="1"/>
    </xf>
    <xf numFmtId="0" fontId="12" fillId="0" borderId="31" xfId="0" applyFont="1" applyBorder="1" applyAlignment="1">
      <alignment vertical="center" wrapText="1"/>
    </xf>
    <xf numFmtId="0" fontId="12" fillId="0" borderId="30" xfId="0" applyFont="1" applyBorder="1" applyAlignment="1">
      <alignment vertical="center" wrapText="1"/>
    </xf>
    <xf numFmtId="0" fontId="11" fillId="10" borderId="32" xfId="0" applyFont="1" applyFill="1" applyBorder="1"/>
    <xf numFmtId="0" fontId="11" fillId="10" borderId="33" xfId="0" applyFont="1" applyFill="1" applyBorder="1" applyAlignment="1">
      <alignment vertical="top" wrapText="1"/>
    </xf>
    <xf numFmtId="0" fontId="12" fillId="0" borderId="31" xfId="0" applyFont="1" applyBorder="1" applyAlignment="1">
      <alignment horizontal="center" vertical="center" wrapText="1"/>
    </xf>
    <xf numFmtId="0" fontId="60" fillId="10" borderId="0" xfId="0" applyFont="1" applyFill="1"/>
    <xf numFmtId="0" fontId="72" fillId="10" borderId="0" xfId="0" applyFont="1" applyFill="1" applyAlignment="1">
      <alignment vertical="center" wrapText="1"/>
    </xf>
    <xf numFmtId="0" fontId="72" fillId="10" borderId="0" xfId="0" applyFont="1" applyFill="1" applyAlignment="1">
      <alignment vertical="center"/>
    </xf>
    <xf numFmtId="0" fontId="72" fillId="0" borderId="16" xfId="0" applyFont="1" applyBorder="1" applyAlignment="1">
      <alignment horizontal="justify" vertical="center" wrapText="1"/>
    </xf>
    <xf numFmtId="0" fontId="72" fillId="0" borderId="16" xfId="0" applyFont="1" applyBorder="1" applyAlignment="1">
      <alignment horizontal="center" vertical="center" wrapText="1"/>
    </xf>
    <xf numFmtId="0" fontId="72" fillId="0" borderId="16" xfId="0" applyFont="1" applyBorder="1" applyAlignment="1">
      <alignment horizontal="right" vertical="center" wrapText="1"/>
    </xf>
    <xf numFmtId="0" fontId="73" fillId="11" borderId="16" xfId="0" applyFont="1" applyFill="1" applyBorder="1" applyAlignment="1">
      <alignment horizontal="justify" vertical="center" wrapText="1"/>
    </xf>
    <xf numFmtId="0" fontId="74" fillId="11" borderId="16" xfId="0" applyFont="1" applyFill="1" applyBorder="1" applyAlignment="1">
      <alignment horizontal="right" vertical="center" wrapText="1"/>
    </xf>
    <xf numFmtId="0" fontId="74" fillId="11" borderId="16" xfId="0" applyFont="1" applyFill="1" applyBorder="1" applyAlignment="1">
      <alignment horizontal="center" vertical="center" wrapText="1"/>
    </xf>
    <xf numFmtId="0" fontId="12" fillId="10" borderId="0" xfId="0" applyFont="1" applyFill="1"/>
    <xf numFmtId="0" fontId="12" fillId="0" borderId="0" xfId="0" applyFont="1"/>
    <xf numFmtId="0" fontId="10" fillId="10" borderId="0" xfId="0" applyFont="1" applyFill="1" applyAlignment="1">
      <alignment horizontal="left" wrapText="1"/>
    </xf>
    <xf numFmtId="0" fontId="38" fillId="0" borderId="0" xfId="13" applyBorder="1" applyAlignment="1" applyProtection="1">
      <alignment horizontal="center" vertical="center"/>
    </xf>
    <xf numFmtId="0" fontId="54" fillId="10" borderId="0" xfId="0" applyFont="1" applyFill="1"/>
    <xf numFmtId="0" fontId="53" fillId="10" borderId="16" xfId="0" applyFont="1" applyFill="1" applyBorder="1"/>
    <xf numFmtId="0" fontId="0" fillId="0" borderId="16" xfId="0" applyBorder="1"/>
    <xf numFmtId="3" fontId="0" fillId="0" borderId="16" xfId="0" applyNumberFormat="1" applyBorder="1"/>
    <xf numFmtId="3" fontId="0" fillId="0" borderId="34" xfId="0" applyNumberFormat="1" applyBorder="1"/>
    <xf numFmtId="0" fontId="8" fillId="10" borderId="0" xfId="0" applyFont="1" applyFill="1"/>
    <xf numFmtId="3" fontId="53" fillId="10" borderId="16" xfId="0" applyNumberFormat="1" applyFont="1" applyFill="1" applyBorder="1"/>
    <xf numFmtId="3" fontId="0" fillId="0" borderId="4" xfId="0" applyNumberFormat="1" applyBorder="1"/>
    <xf numFmtId="3" fontId="53" fillId="0" borderId="16" xfId="0" applyNumberFormat="1" applyFont="1" applyBorder="1"/>
    <xf numFmtId="0" fontId="11" fillId="0" borderId="16" xfId="0" applyFont="1" applyBorder="1"/>
    <xf numFmtId="3" fontId="0" fillId="10" borderId="16" xfId="0" applyNumberFormat="1" applyFill="1" applyBorder="1"/>
    <xf numFmtId="0" fontId="75" fillId="0" borderId="0" xfId="0" applyFont="1"/>
    <xf numFmtId="168" fontId="2" fillId="0" borderId="0" xfId="92" applyNumberFormat="1" applyFont="1" applyBorder="1" applyProtection="1"/>
    <xf numFmtId="166" fontId="39" fillId="0" borderId="0" xfId="14" applyNumberFormat="1" applyFont="1" applyBorder="1" applyAlignment="1" applyProtection="1">
      <alignment horizontal="left" vertical="top" wrapText="1"/>
    </xf>
    <xf numFmtId="3" fontId="39" fillId="0" borderId="0" xfId="0" applyNumberFormat="1" applyFont="1"/>
    <xf numFmtId="3" fontId="39" fillId="0" borderId="16" xfId="0" applyNumberFormat="1" applyFont="1" applyBorder="1"/>
    <xf numFmtId="166" fontId="39" fillId="0" borderId="0" xfId="14" applyNumberFormat="1" applyFont="1" applyBorder="1" applyAlignment="1" applyProtection="1">
      <alignment horizontal="left" vertical="center" wrapText="1"/>
    </xf>
    <xf numFmtId="166" fontId="39" fillId="10" borderId="0" xfId="14" applyNumberFormat="1" applyFont="1" applyFill="1" applyBorder="1" applyAlignment="1" applyProtection="1">
      <alignment horizontal="left" vertical="center" wrapText="1"/>
    </xf>
    <xf numFmtId="41" fontId="11" fillId="0" borderId="16" xfId="15" applyFont="1" applyBorder="1"/>
    <xf numFmtId="14" fontId="1" fillId="10" borderId="0" xfId="0" applyNumberFormat="1" applyFont="1" applyFill="1" applyAlignment="1">
      <alignment horizontal="center" vertical="center"/>
    </xf>
    <xf numFmtId="14" fontId="41" fillId="0" borderId="0" xfId="0" applyNumberFormat="1" applyFont="1"/>
    <xf numFmtId="41" fontId="11" fillId="0" borderId="34" xfId="15" applyFont="1" applyBorder="1"/>
    <xf numFmtId="0" fontId="38" fillId="0" borderId="18" xfId="13" applyBorder="1" applyAlignment="1" applyProtection="1">
      <alignment horizontal="center"/>
    </xf>
    <xf numFmtId="41" fontId="0" fillId="0" borderId="0" xfId="0" applyNumberFormat="1"/>
    <xf numFmtId="0" fontId="7" fillId="0" borderId="5" xfId="0" applyFont="1" applyFill="1" applyBorder="1"/>
    <xf numFmtId="3" fontId="7" fillId="0" borderId="6" xfId="0" applyNumberFormat="1" applyFont="1" applyFill="1" applyBorder="1"/>
    <xf numFmtId="0" fontId="7" fillId="0" borderId="0" xfId="92" applyNumberFormat="1" applyFont="1" applyFill="1" applyBorder="1" applyProtection="1"/>
    <xf numFmtId="0" fontId="0" fillId="0" borderId="0" xfId="0" applyFill="1"/>
    <xf numFmtId="0" fontId="39" fillId="0" borderId="16" xfId="0" applyFont="1" applyFill="1" applyBorder="1"/>
    <xf numFmtId="164" fontId="39" fillId="0" borderId="0" xfId="92" applyFont="1" applyFill="1" applyBorder="1" applyProtection="1"/>
    <xf numFmtId="166" fontId="39" fillId="0" borderId="0" xfId="14" applyNumberFormat="1" applyFont="1" applyFill="1" applyBorder="1" applyProtection="1"/>
    <xf numFmtId="3" fontId="0" fillId="0" borderId="0" xfId="0" applyNumberFormat="1" applyFill="1"/>
    <xf numFmtId="3" fontId="39" fillId="0" borderId="0" xfId="92" applyNumberFormat="1" applyFont="1" applyFill="1" applyBorder="1" applyAlignment="1" applyProtection="1">
      <alignment horizontal="center"/>
    </xf>
    <xf numFmtId="49" fontId="76" fillId="0" borderId="0" xfId="0" applyNumberFormat="1" applyFont="1" applyFill="1"/>
    <xf numFmtId="0" fontId="0" fillId="0" borderId="0" xfId="0"/>
    <xf numFmtId="4" fontId="0" fillId="10" borderId="0" xfId="0" applyNumberFormat="1" applyFill="1" applyBorder="1"/>
    <xf numFmtId="0" fontId="0" fillId="10" borderId="0" xfId="0" applyFont="1" applyFill="1" applyBorder="1" applyAlignment="1">
      <alignment horizontal="center"/>
    </xf>
    <xf numFmtId="3" fontId="0" fillId="10" borderId="0" xfId="0" applyNumberFormat="1" applyFill="1" applyBorder="1"/>
    <xf numFmtId="4" fontId="0" fillId="10" borderId="35" xfId="0" applyNumberFormat="1" applyFill="1" applyBorder="1" applyAlignment="1">
      <alignment horizontal="center"/>
    </xf>
    <xf numFmtId="4" fontId="0" fillId="0" borderId="0" xfId="0" applyNumberFormat="1" applyBorder="1"/>
    <xf numFmtId="0" fontId="0" fillId="0" borderId="0" xfId="0" applyFont="1" applyBorder="1" applyAlignment="1">
      <alignment horizontal="center"/>
    </xf>
    <xf numFmtId="4" fontId="0" fillId="0" borderId="7" xfId="0" applyNumberFormat="1" applyBorder="1" applyAlignment="1">
      <alignment horizontal="center"/>
    </xf>
    <xf numFmtId="3" fontId="2" fillId="0" borderId="0" xfId="14" applyNumberFormat="1" applyFont="1" applyBorder="1" applyProtection="1"/>
    <xf numFmtId="3" fontId="2" fillId="10" borderId="0" xfId="14" applyNumberFormat="1" applyFont="1" applyFill="1" applyBorder="1" applyProtection="1"/>
    <xf numFmtId="3" fontId="7" fillId="0" borderId="7" xfId="0" applyNumberFormat="1" applyFont="1" applyFill="1" applyBorder="1"/>
    <xf numFmtId="3" fontId="4" fillId="10" borderId="7" xfId="0" applyNumberFormat="1" applyFont="1" applyFill="1" applyBorder="1"/>
    <xf numFmtId="3" fontId="4" fillId="13" borderId="16" xfId="0" applyNumberFormat="1" applyFont="1" applyFill="1" applyBorder="1"/>
    <xf numFmtId="3" fontId="7" fillId="10" borderId="7" xfId="0" applyNumberFormat="1" applyFont="1" applyFill="1" applyBorder="1"/>
    <xf numFmtId="0" fontId="0" fillId="0" borderId="0" xfId="0"/>
    <xf numFmtId="0" fontId="0" fillId="10" borderId="16" xfId="0" applyFont="1" applyFill="1" applyBorder="1"/>
    <xf numFmtId="167" fontId="46" fillId="11" borderId="0" xfId="14" applyNumberFormat="1" applyFont="1" applyFill="1" applyBorder="1" applyAlignment="1" applyProtection="1">
      <alignment horizontal="center"/>
    </xf>
    <xf numFmtId="0" fontId="0" fillId="0" borderId="0" xfId="0"/>
    <xf numFmtId="0" fontId="76" fillId="0" borderId="0" xfId="0" applyFont="1" applyFill="1"/>
    <xf numFmtId="41" fontId="76" fillId="0" borderId="0" xfId="30" applyFont="1" applyAlignment="1">
      <alignment horizontal="left" vertical="center"/>
    </xf>
    <xf numFmtId="0" fontId="77" fillId="0" borderId="0" xfId="0" applyFont="1"/>
    <xf numFmtId="41" fontId="78" fillId="0" borderId="0" xfId="30" applyFont="1" applyAlignment="1">
      <alignment horizontal="left" vertical="center"/>
    </xf>
    <xf numFmtId="0" fontId="0" fillId="0" borderId="0" xfId="0" applyAlignment="1"/>
    <xf numFmtId="0" fontId="11" fillId="0" borderId="0" xfId="0" applyFont="1" applyAlignment="1"/>
    <xf numFmtId="0" fontId="67" fillId="11" borderId="50" xfId="0" applyFont="1" applyFill="1" applyBorder="1" applyAlignment="1">
      <alignment horizontal="center" vertical="center"/>
    </xf>
    <xf numFmtId="0" fontId="8" fillId="0" borderId="0" xfId="0" applyFont="1" applyAlignment="1"/>
    <xf numFmtId="0" fontId="8" fillId="0" borderId="0" xfId="0" applyFont="1"/>
    <xf numFmtId="41" fontId="36" fillId="0" borderId="0" xfId="15" applyFont="1"/>
    <xf numFmtId="41" fontId="36" fillId="10" borderId="0" xfId="15" applyFont="1" applyFill="1"/>
    <xf numFmtId="0" fontId="77" fillId="10" borderId="0" xfId="0" applyFont="1" applyFill="1"/>
    <xf numFmtId="3" fontId="2" fillId="0" borderId="0" xfId="14" applyNumberFormat="1" applyFont="1" applyBorder="1" applyAlignment="1" applyProtection="1">
      <alignment horizontal="center"/>
    </xf>
    <xf numFmtId="0" fontId="0" fillId="0" borderId="0" xfId="0"/>
    <xf numFmtId="3" fontId="77" fillId="10" borderId="9" xfId="0" applyNumberFormat="1" applyFont="1" applyFill="1" applyBorder="1"/>
    <xf numFmtId="168" fontId="40" fillId="10" borderId="0" xfId="92" applyNumberFormat="1" applyFont="1" applyFill="1" applyBorder="1" applyAlignment="1" applyProtection="1">
      <alignment horizontal="center"/>
    </xf>
    <xf numFmtId="41" fontId="36" fillId="10" borderId="0" xfId="15" applyFont="1" applyFill="1"/>
    <xf numFmtId="168" fontId="40" fillId="10" borderId="0" xfId="92" applyNumberFormat="1" applyFont="1" applyFill="1" applyBorder="1" applyProtection="1"/>
    <xf numFmtId="3" fontId="40" fillId="10" borderId="0" xfId="0" applyNumberFormat="1" applyFont="1" applyFill="1"/>
    <xf numFmtId="3" fontId="11" fillId="10" borderId="0" xfId="0" applyNumberFormat="1" applyFont="1" applyFill="1"/>
    <xf numFmtId="41" fontId="0" fillId="10" borderId="0" xfId="0" applyNumberFormat="1" applyFill="1"/>
    <xf numFmtId="164" fontId="79" fillId="0" borderId="0" xfId="92" applyFont="1" applyBorder="1" applyProtection="1"/>
    <xf numFmtId="164" fontId="80" fillId="0" borderId="0" xfId="92" applyFont="1" applyBorder="1" applyProtection="1"/>
    <xf numFmtId="0" fontId="81" fillId="0" borderId="0" xfId="0" applyFont="1"/>
    <xf numFmtId="0" fontId="79" fillId="0" borderId="0" xfId="0" applyFont="1"/>
    <xf numFmtId="0" fontId="79" fillId="10" borderId="0" xfId="0" applyFont="1" applyFill="1" applyAlignment="1">
      <alignment horizontal="center" vertical="center"/>
    </xf>
    <xf numFmtId="0" fontId="82" fillId="0" borderId="0" xfId="0" applyFont="1"/>
    <xf numFmtId="0" fontId="79" fillId="10" borderId="0" xfId="0" applyFont="1" applyFill="1"/>
    <xf numFmtId="41" fontId="7" fillId="0" borderId="0" xfId="92" applyNumberFormat="1" applyFont="1" applyFill="1" applyBorder="1" applyProtection="1"/>
    <xf numFmtId="3" fontId="24" fillId="0" borderId="6" xfId="0" applyNumberFormat="1" applyFont="1" applyFill="1" applyBorder="1"/>
    <xf numFmtId="41" fontId="41" fillId="0" borderId="0" xfId="15" applyFont="1"/>
    <xf numFmtId="164" fontId="2" fillId="0" borderId="0" xfId="92" applyFont="1" applyFill="1" applyBorder="1" applyProtection="1"/>
    <xf numFmtId="165" fontId="41" fillId="0" borderId="0" xfId="0" applyNumberFormat="1" applyFont="1"/>
    <xf numFmtId="3" fontId="45" fillId="0" borderId="0" xfId="0" applyNumberFormat="1" applyFont="1" applyFill="1"/>
    <xf numFmtId="41" fontId="39" fillId="0" borderId="0" xfId="15" applyFont="1" applyAlignment="1">
      <alignment horizontal="center"/>
    </xf>
    <xf numFmtId="0" fontId="0" fillId="0" borderId="0" xfId="0"/>
    <xf numFmtId="0" fontId="11" fillId="10" borderId="0" xfId="0" applyFont="1" applyFill="1" applyAlignment="1">
      <alignment horizontal="left" vertical="center" wrapText="1"/>
    </xf>
    <xf numFmtId="171" fontId="36" fillId="0" borderId="0" xfId="89"/>
    <xf numFmtId="0" fontId="77" fillId="0" borderId="0" xfId="0" applyFont="1" applyAlignment="1">
      <alignment horizontal="center"/>
    </xf>
    <xf numFmtId="0" fontId="0" fillId="0" borderId="16" xfId="0" applyFont="1" applyFill="1" applyBorder="1"/>
    <xf numFmtId="0" fontId="83" fillId="10" borderId="0" xfId="0" applyFont="1" applyFill="1" applyAlignment="1">
      <alignment vertical="center"/>
    </xf>
    <xf numFmtId="0" fontId="77" fillId="10" borderId="4" xfId="0" applyFont="1" applyFill="1" applyBorder="1" applyAlignment="1">
      <alignment vertical="center" wrapText="1"/>
    </xf>
    <xf numFmtId="0" fontId="77" fillId="10" borderId="4" xfId="0" applyFont="1" applyFill="1" applyBorder="1" applyAlignment="1">
      <alignment horizontal="center" vertical="center" wrapText="1"/>
    </xf>
    <xf numFmtId="0" fontId="77" fillId="10" borderId="16" xfId="0" applyFont="1" applyFill="1" applyBorder="1" applyAlignment="1">
      <alignment vertical="center" wrapText="1"/>
    </xf>
    <xf numFmtId="0" fontId="61" fillId="10" borderId="0" xfId="0" applyFont="1" applyFill="1" applyBorder="1"/>
    <xf numFmtId="0" fontId="54" fillId="10" borderId="0" xfId="0" applyFont="1" applyFill="1" applyBorder="1" applyAlignment="1">
      <alignment horizontal="left" vertical="center"/>
    </xf>
    <xf numFmtId="0" fontId="81" fillId="10" borderId="0" xfId="0" applyFont="1" applyFill="1"/>
    <xf numFmtId="0" fontId="64" fillId="0" borderId="0" xfId="0" applyFont="1"/>
    <xf numFmtId="3" fontId="43" fillId="10" borderId="0" xfId="0" applyNumberFormat="1" applyFont="1" applyFill="1"/>
    <xf numFmtId="168" fontId="43" fillId="10" borderId="0" xfId="92" applyNumberFormat="1" applyFont="1" applyFill="1" applyBorder="1" applyProtection="1"/>
    <xf numFmtId="0" fontId="0" fillId="10" borderId="0" xfId="0" applyFont="1" applyFill="1"/>
    <xf numFmtId="0" fontId="0" fillId="0" borderId="0" xfId="0" applyFont="1"/>
    <xf numFmtId="0" fontId="43" fillId="10" borderId="0" xfId="0" applyFont="1" applyFill="1"/>
    <xf numFmtId="0" fontId="53" fillId="10" borderId="0" xfId="0" applyFont="1" applyFill="1" applyAlignment="1">
      <alignment vertical="center"/>
    </xf>
    <xf numFmtId="0" fontId="11" fillId="10" borderId="0" xfId="0" applyFont="1" applyFill="1" applyAlignment="1">
      <alignment vertical="center"/>
    </xf>
    <xf numFmtId="0" fontId="72" fillId="0" borderId="0" xfId="0" applyFont="1" applyAlignment="1">
      <alignment vertical="center"/>
    </xf>
    <xf numFmtId="166" fontId="2" fillId="0" borderId="0" xfId="14" applyNumberFormat="1" applyFont="1" applyFill="1" applyBorder="1" applyProtection="1"/>
    <xf numFmtId="166" fontId="1" fillId="0" borderId="10" xfId="14" applyNumberFormat="1" applyFont="1" applyFill="1" applyBorder="1" applyProtection="1"/>
    <xf numFmtId="0" fontId="39" fillId="0" borderId="0" xfId="0" applyFont="1" applyFill="1"/>
    <xf numFmtId="0" fontId="0" fillId="0" borderId="0" xfId="0"/>
    <xf numFmtId="3" fontId="7" fillId="10" borderId="0" xfId="92" applyNumberFormat="1" applyFont="1" applyFill="1" applyBorder="1" applyProtection="1"/>
    <xf numFmtId="168" fontId="43" fillId="0" borderId="0" xfId="14" applyNumberFormat="1" applyFont="1" applyFill="1" applyBorder="1" applyProtection="1"/>
    <xf numFmtId="0" fontId="55" fillId="0" borderId="0" xfId="0" applyFont="1"/>
    <xf numFmtId="3" fontId="84" fillId="0" borderId="0" xfId="0" applyNumberFormat="1" applyFont="1"/>
    <xf numFmtId="3" fontId="2" fillId="0" borderId="0" xfId="92" applyNumberFormat="1" applyFont="1" applyBorder="1" applyAlignment="1" applyProtection="1">
      <alignment horizontal="center"/>
    </xf>
    <xf numFmtId="3" fontId="24" fillId="10" borderId="6" xfId="0" applyNumberFormat="1" applyFont="1" applyFill="1" applyBorder="1"/>
    <xf numFmtId="41" fontId="11" fillId="0" borderId="16" xfId="15" applyFont="1" applyFill="1" applyBorder="1"/>
    <xf numFmtId="3" fontId="0" fillId="0" borderId="16" xfId="0" applyNumberFormat="1" applyFill="1" applyBorder="1"/>
    <xf numFmtId="0" fontId="76" fillId="0" borderId="0" xfId="0" applyNumberFormat="1" applyFont="1" applyFill="1"/>
    <xf numFmtId="41" fontId="36" fillId="0" borderId="0" xfId="15" applyFont="1" applyFill="1"/>
    <xf numFmtId="41" fontId="36" fillId="10" borderId="16" xfId="15" applyFont="1" applyFill="1" applyBorder="1"/>
    <xf numFmtId="0" fontId="53" fillId="0" borderId="16" xfId="0" applyFont="1" applyFill="1" applyBorder="1"/>
    <xf numFmtId="0" fontId="0" fillId="0" borderId="18" xfId="0" applyFill="1" applyBorder="1" applyAlignment="1">
      <alignment horizontal="center"/>
    </xf>
    <xf numFmtId="3" fontId="84" fillId="0" borderId="16" xfId="0" applyNumberFormat="1" applyFont="1" applyFill="1" applyBorder="1"/>
    <xf numFmtId="0" fontId="4" fillId="10" borderId="0" xfId="0" applyFont="1" applyFill="1" applyAlignment="1">
      <alignment vertical="center" wrapText="1"/>
    </xf>
    <xf numFmtId="0" fontId="4" fillId="10" borderId="0" xfId="0" applyFont="1" applyFill="1" applyAlignment="1">
      <alignment horizontal="center" vertical="center" wrapText="1"/>
    </xf>
    <xf numFmtId="3" fontId="27" fillId="0" borderId="21" xfId="0" applyNumberFormat="1" applyFont="1" applyBorder="1" applyAlignment="1">
      <alignment horizontal="center" vertical="center" wrapText="1"/>
    </xf>
    <xf numFmtId="3" fontId="7" fillId="0" borderId="21" xfId="0" applyNumberFormat="1" applyFont="1" applyFill="1" applyBorder="1" applyAlignment="1">
      <alignment horizontal="center" vertical="center" wrapText="1"/>
    </xf>
    <xf numFmtId="3" fontId="11" fillId="0" borderId="0" xfId="0" applyNumberFormat="1" applyFont="1" applyFill="1"/>
    <xf numFmtId="168" fontId="2" fillId="0" borderId="0" xfId="92" applyNumberFormat="1" applyFont="1" applyFill="1" applyBorder="1" applyProtection="1"/>
    <xf numFmtId="0" fontId="40" fillId="0" borderId="0" xfId="0" applyFont="1" applyFill="1"/>
    <xf numFmtId="168" fontId="1" fillId="0" borderId="0" xfId="14" applyNumberFormat="1" applyFont="1" applyFill="1" applyBorder="1" applyProtection="1"/>
    <xf numFmtId="0" fontId="0" fillId="0" borderId="0" xfId="0" applyFill="1" applyAlignment="1">
      <alignment horizontal="center"/>
    </xf>
    <xf numFmtId="3" fontId="0" fillId="0" borderId="0" xfId="0" applyNumberFormat="1" applyFill="1" applyAlignment="1">
      <alignment wrapText="1"/>
    </xf>
    <xf numFmtId="4" fontId="0" fillId="0" borderId="35" xfId="0" applyNumberFormat="1" applyFill="1" applyBorder="1" applyAlignment="1">
      <alignment horizontal="center"/>
    </xf>
    <xf numFmtId="4" fontId="0" fillId="0" borderId="7" xfId="0" applyNumberFormat="1" applyFill="1" applyBorder="1" applyAlignment="1">
      <alignment horizontal="center"/>
    </xf>
    <xf numFmtId="0" fontId="0" fillId="0" borderId="0" xfId="0"/>
    <xf numFmtId="0" fontId="0" fillId="10" borderId="0" xfId="0" applyFill="1" applyAlignment="1">
      <alignment horizontal="center"/>
    </xf>
    <xf numFmtId="0" fontId="85" fillId="14" borderId="0" xfId="92" applyNumberFormat="1" applyFont="1" applyFill="1" applyBorder="1" applyProtection="1"/>
    <xf numFmtId="166" fontId="85" fillId="15" borderId="11" xfId="92" applyNumberFormat="1" applyFont="1" applyFill="1" applyBorder="1" applyProtection="1"/>
    <xf numFmtId="166" fontId="85" fillId="14" borderId="11" xfId="92" applyNumberFormat="1" applyFont="1" applyFill="1" applyBorder="1" applyProtection="1"/>
    <xf numFmtId="0" fontId="85" fillId="14" borderId="9" xfId="92" applyNumberFormat="1" applyFont="1" applyFill="1" applyBorder="1" applyAlignment="1" applyProtection="1">
      <alignment horizontal="left"/>
    </xf>
    <xf numFmtId="167" fontId="54" fillId="16" borderId="16" xfId="0" applyNumberFormat="1" applyFont="1" applyFill="1" applyBorder="1" applyAlignment="1">
      <alignment horizontal="center" vertical="center"/>
    </xf>
    <xf numFmtId="0" fontId="85" fillId="14" borderId="9" xfId="92" applyNumberFormat="1" applyFont="1" applyFill="1" applyBorder="1" applyAlignment="1" applyProtection="1">
      <alignment horizontal="left"/>
    </xf>
    <xf numFmtId="3" fontId="86" fillId="15" borderId="16" xfId="14" applyNumberFormat="1" applyFont="1" applyFill="1" applyBorder="1" applyProtection="1"/>
    <xf numFmtId="166" fontId="86" fillId="14" borderId="16" xfId="14" applyNumberFormat="1" applyFont="1" applyFill="1" applyBorder="1" applyProtection="1"/>
    <xf numFmtId="167" fontId="85" fillId="16" borderId="16" xfId="0" applyNumberFormat="1" applyFont="1" applyFill="1" applyBorder="1" applyAlignment="1">
      <alignment horizontal="center" vertical="center"/>
    </xf>
    <xf numFmtId="177" fontId="87" fillId="14" borderId="16" xfId="15" applyNumberFormat="1" applyFont="1" applyFill="1" applyBorder="1" applyProtection="1"/>
    <xf numFmtId="166" fontId="87" fillId="15" borderId="16" xfId="14" applyNumberFormat="1" applyFont="1" applyFill="1" applyBorder="1" applyProtection="1"/>
    <xf numFmtId="166" fontId="87" fillId="14" borderId="16" xfId="14" applyNumberFormat="1" applyFont="1" applyFill="1" applyBorder="1" applyProtection="1"/>
    <xf numFmtId="0" fontId="85" fillId="14" borderId="17" xfId="0" applyFont="1" applyFill="1" applyBorder="1" applyAlignment="1">
      <alignment vertical="center"/>
    </xf>
    <xf numFmtId="14" fontId="85" fillId="14" borderId="19" xfId="0" applyNumberFormat="1" applyFont="1" applyFill="1" applyBorder="1" applyAlignment="1">
      <alignment vertical="center"/>
    </xf>
    <xf numFmtId="0" fontId="85" fillId="14" borderId="16" xfId="0" applyFont="1" applyFill="1" applyBorder="1" applyAlignment="1">
      <alignment wrapText="1"/>
    </xf>
    <xf numFmtId="170" fontId="85" fillId="15" borderId="17" xfId="14" applyNumberFormat="1" applyFont="1" applyFill="1" applyBorder="1" applyAlignment="1" applyProtection="1">
      <alignment vertical="center"/>
    </xf>
    <xf numFmtId="0" fontId="85" fillId="14" borderId="0" xfId="0" applyFont="1" applyFill="1"/>
    <xf numFmtId="168" fontId="85" fillId="14" borderId="36" xfId="14" applyNumberFormat="1" applyFont="1" applyFill="1" applyBorder="1" applyProtection="1"/>
    <xf numFmtId="0" fontId="40" fillId="10" borderId="0" xfId="0" applyFont="1" applyFill="1" applyAlignment="1">
      <alignment vertical="top"/>
    </xf>
    <xf numFmtId="0" fontId="39" fillId="10" borderId="0" xfId="0" applyFont="1" applyFill="1" applyAlignment="1">
      <alignment vertical="top"/>
    </xf>
    <xf numFmtId="0" fontId="39" fillId="0" borderId="0" xfId="0" applyFont="1" applyAlignment="1">
      <alignment vertical="top"/>
    </xf>
    <xf numFmtId="166" fontId="39" fillId="10" borderId="0" xfId="0" applyNumberFormat="1" applyFont="1" applyFill="1" applyAlignment="1">
      <alignment vertical="top"/>
    </xf>
    <xf numFmtId="164" fontId="85" fillId="14" borderId="11" xfId="92" applyFont="1" applyFill="1" applyBorder="1" applyProtection="1"/>
    <xf numFmtId="0" fontId="88" fillId="14" borderId="0" xfId="0" applyFont="1" applyFill="1"/>
    <xf numFmtId="3" fontId="27" fillId="0" borderId="6" xfId="0" applyNumberFormat="1" applyFont="1" applyFill="1" applyBorder="1"/>
    <xf numFmtId="0" fontId="89" fillId="16" borderId="51" xfId="92" applyNumberFormat="1" applyFont="1" applyFill="1" applyBorder="1" applyAlignment="1" applyProtection="1">
      <alignment vertical="center"/>
    </xf>
    <xf numFmtId="0" fontId="89" fillId="17" borderId="16" xfId="0" applyFont="1" applyFill="1" applyBorder="1"/>
    <xf numFmtId="3" fontId="89" fillId="17" borderId="16" xfId="0" applyNumberFormat="1" applyFont="1" applyFill="1" applyBorder="1"/>
    <xf numFmtId="0" fontId="39" fillId="0" borderId="9" xfId="0" applyFont="1" applyBorder="1" applyAlignment="1">
      <alignment vertical="top" wrapText="1"/>
    </xf>
    <xf numFmtId="0" fontId="90" fillId="15" borderId="0" xfId="0" applyFont="1" applyFill="1"/>
    <xf numFmtId="164" fontId="91" fillId="15" borderId="3" xfId="92" applyFont="1" applyFill="1" applyBorder="1" applyProtection="1"/>
    <xf numFmtId="0" fontId="85" fillId="14" borderId="0" xfId="0" applyFont="1" applyFill="1" applyAlignment="1">
      <alignment wrapText="1"/>
    </xf>
    <xf numFmtId="0" fontId="90" fillId="14" borderId="0" xfId="0" applyFont="1" applyFill="1" applyAlignment="1">
      <alignment horizontal="left" vertical="center"/>
    </xf>
    <xf numFmtId="164" fontId="90" fillId="14" borderId="3" xfId="92" applyFont="1" applyFill="1" applyBorder="1" applyAlignment="1" applyProtection="1">
      <alignment horizontal="left" vertical="center"/>
    </xf>
    <xf numFmtId="0" fontId="39" fillId="10" borderId="0" xfId="0" applyFont="1" applyFill="1" applyAlignment="1">
      <alignment horizontal="center" vertical="top" wrapText="1"/>
    </xf>
    <xf numFmtId="0" fontId="90" fillId="14" borderId="0" xfId="0" applyFont="1" applyFill="1"/>
    <xf numFmtId="164" fontId="91" fillId="14" borderId="3" xfId="92" applyFont="1" applyFill="1" applyBorder="1" applyProtection="1"/>
    <xf numFmtId="0" fontId="85" fillId="14" borderId="0" xfId="0" applyFont="1" applyFill="1" applyAlignment="1">
      <alignment horizontal="center" vertical="center" wrapText="1"/>
    </xf>
    <xf numFmtId="0" fontId="54" fillId="16" borderId="0" xfId="0" applyFont="1" applyFill="1" applyAlignment="1">
      <alignment vertical="center"/>
    </xf>
    <xf numFmtId="0" fontId="54" fillId="16" borderId="9" xfId="92" applyNumberFormat="1" applyFont="1" applyFill="1" applyBorder="1" applyAlignment="1" applyProtection="1">
      <alignment horizontal="center"/>
    </xf>
    <xf numFmtId="0" fontId="85" fillId="16" borderId="9" xfId="92" applyNumberFormat="1" applyFont="1" applyFill="1" applyBorder="1" applyAlignment="1" applyProtection="1">
      <alignment horizontal="center"/>
    </xf>
    <xf numFmtId="0" fontId="92" fillId="14" borderId="0" xfId="0" applyFont="1" applyFill="1"/>
    <xf numFmtId="0" fontId="85" fillId="14" borderId="0" xfId="92" applyNumberFormat="1" applyFont="1" applyFill="1" applyBorder="1" applyAlignment="1" applyProtection="1">
      <alignment horizontal="center"/>
    </xf>
    <xf numFmtId="168" fontId="92" fillId="14" borderId="11" xfId="14" applyNumberFormat="1" applyFont="1" applyFill="1" applyBorder="1" applyProtection="1"/>
    <xf numFmtId="168" fontId="85" fillId="14" borderId="11" xfId="14" applyNumberFormat="1" applyFont="1" applyFill="1" applyBorder="1" applyProtection="1"/>
    <xf numFmtId="14" fontId="54" fillId="16" borderId="9" xfId="92" applyNumberFormat="1" applyFont="1" applyFill="1" applyBorder="1" applyAlignment="1" applyProtection="1">
      <alignment horizontal="center"/>
    </xf>
    <xf numFmtId="41" fontId="54" fillId="16" borderId="9" xfId="15" applyFont="1" applyFill="1" applyBorder="1" applyAlignment="1" applyProtection="1">
      <alignment horizontal="center"/>
    </xf>
    <xf numFmtId="0" fontId="85" fillId="14" borderId="0" xfId="0" applyFont="1" applyFill="1" applyAlignment="1">
      <alignment horizontal="left" vertical="center" wrapText="1"/>
    </xf>
    <xf numFmtId="164" fontId="90" fillId="14" borderId="3" xfId="92" applyFont="1" applyFill="1" applyBorder="1" applyProtection="1"/>
    <xf numFmtId="164" fontId="88" fillId="14" borderId="3" xfId="92" applyFont="1" applyFill="1" applyBorder="1" applyProtection="1"/>
    <xf numFmtId="0" fontId="90" fillId="14" borderId="0" xfId="0" applyFont="1" applyFill="1" applyAlignment="1">
      <alignment vertical="center"/>
    </xf>
    <xf numFmtId="166" fontId="88" fillId="14" borderId="3" xfId="14" applyNumberFormat="1" applyFont="1" applyFill="1" applyBorder="1" applyProtection="1"/>
    <xf numFmtId="0" fontId="93" fillId="0" borderId="0" xfId="0" applyFont="1" applyAlignment="1">
      <alignment horizontal="justify" vertical="center"/>
    </xf>
    <xf numFmtId="164" fontId="85" fillId="14" borderId="11" xfId="0" applyNumberFormat="1" applyFont="1" applyFill="1" applyBorder="1"/>
    <xf numFmtId="0" fontId="88" fillId="15" borderId="0" xfId="0" applyFont="1" applyFill="1"/>
    <xf numFmtId="3" fontId="88" fillId="15" borderId="0" xfId="0" applyNumberFormat="1" applyFont="1" applyFill="1"/>
    <xf numFmtId="0" fontId="93" fillId="0" borderId="0" xfId="0" applyFont="1" applyAlignment="1">
      <alignment horizontal="left" vertical="top"/>
    </xf>
    <xf numFmtId="0" fontId="0" fillId="0" borderId="0" xfId="0" applyAlignment="1">
      <alignment horizontal="left" vertical="top"/>
    </xf>
    <xf numFmtId="0" fontId="77" fillId="10" borderId="9" xfId="0" applyFont="1" applyFill="1" applyBorder="1"/>
    <xf numFmtId="0" fontId="84" fillId="10" borderId="0" xfId="0" applyFont="1" applyFill="1"/>
    <xf numFmtId="167" fontId="54" fillId="16" borderId="16" xfId="0" applyNumberFormat="1" applyFont="1" applyFill="1" applyBorder="1" applyAlignment="1">
      <alignment horizontal="left" vertical="center"/>
    </xf>
    <xf numFmtId="0" fontId="94" fillId="10" borderId="0" xfId="0" applyFont="1" applyFill="1"/>
    <xf numFmtId="167" fontId="85" fillId="16" borderId="16" xfId="0" applyNumberFormat="1" applyFont="1" applyFill="1" applyBorder="1" applyAlignment="1">
      <alignment horizontal="left" vertical="center"/>
    </xf>
    <xf numFmtId="3" fontId="88" fillId="14" borderId="3" xfId="0" applyNumberFormat="1" applyFont="1" applyFill="1" applyBorder="1"/>
    <xf numFmtId="0" fontId="89" fillId="15" borderId="37" xfId="0" applyFont="1" applyFill="1" applyBorder="1" applyAlignment="1">
      <alignment vertical="center" wrapText="1"/>
    </xf>
    <xf numFmtId="3" fontId="89" fillId="15" borderId="38" xfId="0" applyNumberFormat="1" applyFont="1" applyFill="1" applyBorder="1" applyAlignment="1">
      <alignment horizontal="center" vertical="center" wrapText="1"/>
    </xf>
    <xf numFmtId="0" fontId="67" fillId="16" borderId="50" xfId="0" applyFont="1" applyFill="1" applyBorder="1" applyAlignment="1">
      <alignment horizontal="center" vertical="center" wrapText="1"/>
    </xf>
    <xf numFmtId="164" fontId="85" fillId="14" borderId="3" xfId="92" applyFont="1" applyFill="1" applyBorder="1" applyAlignment="1" applyProtection="1">
      <alignment horizontal="center"/>
    </xf>
    <xf numFmtId="164" fontId="85" fillId="14" borderId="3" xfId="92" applyFont="1" applyFill="1" applyBorder="1" applyProtection="1"/>
    <xf numFmtId="164" fontId="92" fillId="14" borderId="3" xfId="92" applyFont="1" applyFill="1" applyBorder="1" applyProtection="1"/>
    <xf numFmtId="0" fontId="54" fillId="16" borderId="0" xfId="0" applyFont="1" applyFill="1"/>
    <xf numFmtId="0" fontId="80" fillId="10" borderId="0" xfId="0" applyFont="1" applyFill="1"/>
    <xf numFmtId="0" fontId="87" fillId="14" borderId="0" xfId="0" applyFont="1" applyFill="1"/>
    <xf numFmtId="0" fontId="56" fillId="16" borderId="0" xfId="0" applyFont="1" applyFill="1" applyAlignment="1">
      <alignment vertical="center"/>
    </xf>
    <xf numFmtId="0" fontId="56" fillId="16" borderId="0" xfId="0" applyFont="1" applyFill="1" applyAlignment="1">
      <alignment horizontal="left" vertical="center"/>
    </xf>
    <xf numFmtId="0" fontId="85" fillId="14" borderId="0" xfId="0" applyFont="1" applyFill="1" applyAlignment="1">
      <alignment vertical="center" wrapText="1"/>
    </xf>
    <xf numFmtId="0" fontId="90" fillId="14" borderId="0" xfId="0" applyFont="1" applyFill="1" applyAlignment="1">
      <alignment wrapText="1"/>
    </xf>
    <xf numFmtId="3" fontId="90" fillId="14" borderId="0" xfId="0" applyNumberFormat="1" applyFont="1" applyFill="1" applyAlignment="1">
      <alignment horizontal="center" wrapText="1"/>
    </xf>
    <xf numFmtId="0" fontId="11" fillId="10" borderId="0" xfId="0" applyFont="1" applyFill="1" applyAlignment="1"/>
    <xf numFmtId="0" fontId="85" fillId="15" borderId="0" xfId="0" applyFont="1" applyFill="1"/>
    <xf numFmtId="0" fontId="95" fillId="15" borderId="16" xfId="0" applyFont="1" applyFill="1" applyBorder="1" applyAlignment="1">
      <alignment horizontal="justify" vertical="center" wrapText="1"/>
    </xf>
    <xf numFmtId="167" fontId="70" fillId="16" borderId="0" xfId="0" applyNumberFormat="1" applyFont="1" applyFill="1" applyAlignment="1">
      <alignment horizontal="center" vertical="center"/>
    </xf>
    <xf numFmtId="0" fontId="54" fillId="18" borderId="0" xfId="0" applyFont="1" applyFill="1"/>
    <xf numFmtId="167" fontId="70" fillId="16" borderId="16" xfId="0" applyNumberFormat="1" applyFont="1" applyFill="1" applyBorder="1" applyAlignment="1">
      <alignment horizontal="left" vertical="center"/>
    </xf>
    <xf numFmtId="167" fontId="70" fillId="16" borderId="16" xfId="0" applyNumberFormat="1" applyFont="1" applyFill="1" applyBorder="1" applyAlignment="1">
      <alignment horizontal="center" vertical="center"/>
    </xf>
    <xf numFmtId="0" fontId="90" fillId="15" borderId="16" xfId="0" applyFont="1" applyFill="1" applyBorder="1"/>
    <xf numFmtId="3" fontId="90" fillId="15" borderId="39" xfId="0" applyNumberFormat="1" applyFont="1" applyFill="1" applyBorder="1"/>
    <xf numFmtId="0" fontId="90" fillId="14" borderId="16" xfId="0" applyFont="1" applyFill="1" applyBorder="1"/>
    <xf numFmtId="41" fontId="28" fillId="0" borderId="16" xfId="15" applyFont="1" applyBorder="1"/>
    <xf numFmtId="3" fontId="90" fillId="15" borderId="16" xfId="0" applyNumberFormat="1" applyFont="1" applyFill="1" applyBorder="1"/>
    <xf numFmtId="3" fontId="90" fillId="14" borderId="16" xfId="0" applyNumberFormat="1" applyFont="1" applyFill="1" applyBorder="1"/>
    <xf numFmtId="164" fontId="0" fillId="10" borderId="0" xfId="0" applyNumberFormat="1" applyFill="1"/>
    <xf numFmtId="41" fontId="41" fillId="0" borderId="0" xfId="0" applyNumberFormat="1" applyFont="1"/>
    <xf numFmtId="0" fontId="0" fillId="0" borderId="0" xfId="0"/>
    <xf numFmtId="166" fontId="36" fillId="0" borderId="0" xfId="14" applyNumberFormat="1" applyFont="1" applyFill="1" applyBorder="1" applyProtection="1"/>
    <xf numFmtId="0" fontId="0" fillId="0" borderId="0" xfId="0"/>
    <xf numFmtId="4" fontId="0" fillId="10" borderId="0" xfId="0" applyNumberFormat="1" applyFill="1"/>
    <xf numFmtId="41" fontId="77" fillId="0" borderId="0" xfId="0" applyNumberFormat="1" applyFont="1"/>
    <xf numFmtId="41" fontId="39" fillId="0" borderId="0" xfId="15" applyFont="1"/>
    <xf numFmtId="41" fontId="38" fillId="0" borderId="0" xfId="15" applyFont="1" applyBorder="1" applyAlignment="1" applyProtection="1">
      <alignment horizontal="center" vertical="center"/>
    </xf>
    <xf numFmtId="41" fontId="36" fillId="0" borderId="0" xfId="15" applyFont="1"/>
    <xf numFmtId="41" fontId="36" fillId="0" borderId="0" xfId="15" applyFont="1" applyFill="1"/>
    <xf numFmtId="41" fontId="36" fillId="10" borderId="0" xfId="15" applyFont="1" applyFill="1"/>
    <xf numFmtId="0" fontId="0" fillId="0" borderId="0" xfId="0"/>
    <xf numFmtId="0" fontId="29" fillId="0" borderId="0" xfId="0" applyFont="1"/>
    <xf numFmtId="0" fontId="30" fillId="0" borderId="0" xfId="0" applyFont="1"/>
    <xf numFmtId="0" fontId="29" fillId="0" borderId="0" xfId="0" applyFont="1" applyAlignment="1">
      <alignment horizontal="center"/>
    </xf>
    <xf numFmtId="0" fontId="29" fillId="0" borderId="0" xfId="0" applyFont="1" applyAlignment="1">
      <alignment horizontal="left" vertical="center"/>
    </xf>
    <xf numFmtId="0" fontId="29" fillId="0" borderId="0" xfId="0" applyFont="1" applyAlignment="1">
      <alignment vertical="center"/>
    </xf>
    <xf numFmtId="41" fontId="30" fillId="19" borderId="16" xfId="16" applyFont="1" applyFill="1" applyBorder="1" applyAlignment="1">
      <alignment vertical="center"/>
    </xf>
    <xf numFmtId="176" fontId="30" fillId="0" borderId="0" xfId="16" applyNumberFormat="1" applyFont="1" applyBorder="1" applyAlignment="1"/>
    <xf numFmtId="0" fontId="96" fillId="0" borderId="0" xfId="0" applyFont="1"/>
    <xf numFmtId="4" fontId="29" fillId="0" borderId="0" xfId="0" applyNumberFormat="1" applyFont="1"/>
    <xf numFmtId="176" fontId="29" fillId="0" borderId="0" xfId="16" applyNumberFormat="1" applyFont="1" applyAlignment="1"/>
    <xf numFmtId="178" fontId="29" fillId="0" borderId="0" xfId="16" applyNumberFormat="1" applyFont="1" applyAlignment="1"/>
    <xf numFmtId="178" fontId="30" fillId="0" borderId="11" xfId="16" applyNumberFormat="1" applyFont="1" applyBorder="1" applyAlignment="1"/>
    <xf numFmtId="176" fontId="30" fillId="0" borderId="11" xfId="16" applyNumberFormat="1" applyFont="1" applyBorder="1" applyAlignment="1"/>
    <xf numFmtId="41" fontId="39" fillId="10" borderId="0" xfId="15" applyFont="1" applyFill="1"/>
    <xf numFmtId="177" fontId="39" fillId="10" borderId="0" xfId="0" applyNumberFormat="1" applyFont="1" applyFill="1"/>
    <xf numFmtId="3" fontId="79" fillId="10" borderId="0" xfId="0" applyNumberFormat="1" applyFont="1" applyFill="1"/>
    <xf numFmtId="41" fontId="43" fillId="0" borderId="0" xfId="15" applyFont="1"/>
    <xf numFmtId="41" fontId="39" fillId="0" borderId="0" xfId="0" applyNumberFormat="1" applyFont="1"/>
    <xf numFmtId="164" fontId="39" fillId="0" borderId="0" xfId="0" applyNumberFormat="1" applyFont="1"/>
    <xf numFmtId="4" fontId="0" fillId="0" borderId="0" xfId="0" applyNumberFormat="1" applyFill="1"/>
    <xf numFmtId="3" fontId="11" fillId="0" borderId="0" xfId="0" applyNumberFormat="1" applyFont="1" applyFill="1" applyAlignment="1">
      <alignment horizontal="center"/>
    </xf>
    <xf numFmtId="41" fontId="36" fillId="10" borderId="0" xfId="15" applyFont="1" applyFill="1"/>
    <xf numFmtId="41" fontId="36" fillId="10" borderId="0" xfId="15" applyFont="1" applyFill="1"/>
    <xf numFmtId="0" fontId="0" fillId="0" borderId="0" xfId="0"/>
    <xf numFmtId="41" fontId="36" fillId="10" borderId="0" xfId="15" applyFont="1" applyFill="1"/>
    <xf numFmtId="41" fontId="36" fillId="0" borderId="0" xfId="15" applyFont="1" applyFill="1"/>
    <xf numFmtId="0" fontId="0" fillId="0" borderId="0" xfId="0"/>
    <xf numFmtId="165" fontId="39" fillId="0" borderId="0" xfId="0" applyNumberFormat="1" applyFont="1"/>
    <xf numFmtId="176" fontId="30" fillId="19" borderId="16" xfId="36" applyNumberFormat="1" applyFont="1" applyFill="1" applyBorder="1" applyAlignment="1">
      <alignment horizontal="center"/>
    </xf>
    <xf numFmtId="176" fontId="30" fillId="19" borderId="16" xfId="36" applyNumberFormat="1" applyFont="1" applyFill="1" applyBorder="1" applyAlignment="1"/>
    <xf numFmtId="176" fontId="30" fillId="19" borderId="17" xfId="36" applyNumberFormat="1" applyFont="1" applyFill="1" applyBorder="1" applyAlignment="1">
      <alignment horizontal="center"/>
    </xf>
    <xf numFmtId="176" fontId="30" fillId="19" borderId="16" xfId="36" applyNumberFormat="1" applyFont="1" applyFill="1" applyBorder="1" applyAlignment="1">
      <alignment vertical="center"/>
    </xf>
    <xf numFmtId="176" fontId="29" fillId="0" borderId="16" xfId="36" applyNumberFormat="1" applyFont="1" applyFill="1" applyBorder="1" applyAlignment="1"/>
    <xf numFmtId="176" fontId="30" fillId="0" borderId="16" xfId="36" applyNumberFormat="1" applyFont="1" applyBorder="1" applyAlignment="1">
      <alignment horizontal="center"/>
    </xf>
    <xf numFmtId="176" fontId="29" fillId="0" borderId="17" xfId="36" applyNumberFormat="1" applyFont="1" applyBorder="1" applyAlignment="1"/>
    <xf numFmtId="176" fontId="29" fillId="0" borderId="16" xfId="36" applyNumberFormat="1" applyFont="1" applyBorder="1" applyAlignment="1"/>
    <xf numFmtId="4" fontId="29" fillId="0" borderId="16" xfId="36" applyNumberFormat="1" applyFont="1" applyFill="1" applyBorder="1" applyAlignment="1">
      <alignment horizontal="right"/>
    </xf>
    <xf numFmtId="178" fontId="29" fillId="0" borderId="16" xfId="36" applyNumberFormat="1" applyFont="1" applyFill="1" applyBorder="1" applyAlignment="1"/>
    <xf numFmtId="176" fontId="30" fillId="20" borderId="16" xfId="36" applyNumberFormat="1" applyFont="1" applyFill="1" applyBorder="1" applyAlignment="1">
      <alignment horizontal="left" vertical="center"/>
    </xf>
    <xf numFmtId="178" fontId="30" fillId="20" borderId="16" xfId="36" applyNumberFormat="1" applyFont="1" applyFill="1" applyBorder="1" applyAlignment="1">
      <alignment horizontal="left" vertical="center"/>
    </xf>
    <xf numFmtId="176" fontId="29" fillId="20" borderId="16" xfId="36" applyNumberFormat="1" applyFont="1" applyFill="1" applyBorder="1" applyAlignment="1">
      <alignment horizontal="left" vertical="center"/>
    </xf>
    <xf numFmtId="176" fontId="30" fillId="0" borderId="16" xfId="36" applyNumberFormat="1" applyFont="1" applyFill="1" applyBorder="1" applyAlignment="1">
      <alignment horizontal="left" vertical="center"/>
    </xf>
    <xf numFmtId="176" fontId="29" fillId="0" borderId="16" xfId="36" applyNumberFormat="1" applyFont="1" applyBorder="1" applyAlignment="1">
      <alignment horizontal="left" vertical="center"/>
    </xf>
    <xf numFmtId="176" fontId="30" fillId="20" borderId="16" xfId="36" applyNumberFormat="1" applyFont="1" applyFill="1" applyBorder="1" applyAlignment="1">
      <alignment horizontal="center"/>
    </xf>
    <xf numFmtId="178" fontId="30" fillId="20" borderId="16" xfId="36" applyNumberFormat="1" applyFont="1" applyFill="1" applyBorder="1" applyAlignment="1"/>
    <xf numFmtId="176" fontId="30" fillId="20" borderId="16" xfId="36" applyNumberFormat="1" applyFont="1" applyFill="1" applyBorder="1" applyAlignment="1"/>
    <xf numFmtId="176" fontId="29" fillId="20" borderId="16" xfId="36" applyNumberFormat="1" applyFont="1" applyFill="1" applyBorder="1" applyAlignment="1"/>
    <xf numFmtId="176" fontId="30" fillId="0" borderId="16" xfId="36" applyNumberFormat="1" applyFont="1" applyBorder="1" applyAlignment="1">
      <alignment horizontal="center" vertical="center"/>
    </xf>
    <xf numFmtId="178" fontId="29" fillId="0" borderId="16" xfId="36" applyNumberFormat="1" applyFont="1" applyFill="1" applyBorder="1" applyAlignment="1">
      <alignment vertical="center"/>
    </xf>
    <xf numFmtId="176" fontId="29" fillId="0" borderId="16" xfId="36" applyNumberFormat="1" applyFont="1" applyFill="1" applyBorder="1" applyAlignment="1">
      <alignment vertical="center"/>
    </xf>
    <xf numFmtId="176" fontId="29" fillId="0" borderId="16" xfId="36" applyNumberFormat="1" applyFont="1" applyBorder="1" applyAlignment="1">
      <alignment vertical="center"/>
    </xf>
    <xf numFmtId="176" fontId="29" fillId="20" borderId="17" xfId="36" applyNumberFormat="1" applyFont="1" applyFill="1" applyBorder="1" applyAlignment="1"/>
    <xf numFmtId="178" fontId="30" fillId="19" borderId="16" xfId="36" applyNumberFormat="1" applyFont="1" applyFill="1" applyBorder="1" applyAlignment="1">
      <alignment vertical="center"/>
    </xf>
    <xf numFmtId="176" fontId="30" fillId="19" borderId="17" xfId="36" applyNumberFormat="1" applyFont="1" applyFill="1" applyBorder="1" applyAlignment="1">
      <alignment vertical="center"/>
    </xf>
    <xf numFmtId="176" fontId="29" fillId="19" borderId="16" xfId="36" applyNumberFormat="1" applyFont="1" applyFill="1" applyBorder="1" applyAlignment="1">
      <alignment vertical="center"/>
    </xf>
    <xf numFmtId="0" fontId="97" fillId="0" borderId="0" xfId="13" applyFont="1"/>
    <xf numFmtId="0" fontId="30" fillId="0" borderId="0" xfId="0" applyFont="1" applyAlignment="1">
      <alignment horizontal="center"/>
    </xf>
    <xf numFmtId="41" fontId="31" fillId="0" borderId="0" xfId="0" applyNumberFormat="1" applyFont="1"/>
    <xf numFmtId="176" fontId="29" fillId="0" borderId="0" xfId="0" applyNumberFormat="1" applyFont="1"/>
    <xf numFmtId="0" fontId="32" fillId="0" borderId="0" xfId="0" applyFont="1"/>
    <xf numFmtId="41" fontId="36" fillId="10" borderId="0" xfId="15" applyFont="1" applyFill="1"/>
    <xf numFmtId="41" fontId="88" fillId="14" borderId="0" xfId="0" applyNumberFormat="1" applyFont="1" applyFill="1" applyAlignment="1">
      <alignment horizontal="center"/>
    </xf>
    <xf numFmtId="41" fontId="65" fillId="0" borderId="16" xfId="15" applyFont="1" applyBorder="1" applyAlignment="1">
      <alignment horizontal="right" vertical="center" wrapText="1"/>
    </xf>
    <xf numFmtId="14" fontId="31" fillId="0" borderId="0" xfId="56" applyNumberFormat="1" applyFont="1"/>
    <xf numFmtId="41" fontId="36" fillId="0" borderId="0" xfId="15" applyFont="1"/>
    <xf numFmtId="41" fontId="45" fillId="0" borderId="0" xfId="15" applyFont="1"/>
    <xf numFmtId="0" fontId="13" fillId="0" borderId="0" xfId="0" applyFont="1"/>
    <xf numFmtId="176" fontId="34" fillId="0" borderId="17" xfId="16" applyNumberFormat="1" applyFont="1" applyBorder="1" applyAlignment="1">
      <alignment horizontal="center"/>
    </xf>
    <xf numFmtId="176" fontId="34" fillId="0" borderId="16" xfId="16" applyNumberFormat="1" applyFont="1" applyBorder="1" applyAlignment="1">
      <alignment vertical="center"/>
    </xf>
    <xf numFmtId="176" fontId="19" fillId="0" borderId="16" xfId="16" applyNumberFormat="1" applyFont="1" applyBorder="1" applyAlignment="1"/>
    <xf numFmtId="176" fontId="19" fillId="0" borderId="17" xfId="16" applyNumberFormat="1" applyFont="1" applyBorder="1" applyAlignment="1"/>
    <xf numFmtId="178" fontId="19" fillId="0" borderId="17" xfId="16" applyNumberFormat="1" applyFont="1" applyBorder="1" applyAlignment="1"/>
    <xf numFmtId="178" fontId="34" fillId="0" borderId="17" xfId="16" applyNumberFormat="1" applyFont="1" applyBorder="1" applyAlignment="1"/>
    <xf numFmtId="176" fontId="34" fillId="0" borderId="17" xfId="16" applyNumberFormat="1" applyFont="1" applyBorder="1" applyAlignment="1"/>
    <xf numFmtId="176" fontId="19" fillId="21" borderId="16" xfId="16" applyNumberFormat="1" applyFont="1" applyFill="1" applyBorder="1" applyAlignment="1"/>
    <xf numFmtId="178" fontId="19" fillId="21" borderId="17" xfId="16" applyNumberFormat="1" applyFont="1" applyFill="1" applyBorder="1" applyAlignment="1"/>
    <xf numFmtId="0" fontId="13" fillId="21" borderId="0" xfId="0" applyFont="1" applyFill="1"/>
    <xf numFmtId="0" fontId="29" fillId="21" borderId="0" xfId="0" applyFont="1" applyFill="1"/>
    <xf numFmtId="168" fontId="6" fillId="0" borderId="0" xfId="14" applyNumberFormat="1" applyFont="1" applyFill="1" applyBorder="1" applyProtection="1"/>
    <xf numFmtId="3" fontId="39" fillId="0" borderId="16" xfId="0" applyNumberFormat="1" applyFont="1" applyFill="1" applyBorder="1"/>
    <xf numFmtId="9" fontId="65" fillId="0" borderId="16" xfId="0" applyNumberFormat="1" applyFont="1" applyFill="1" applyBorder="1" applyAlignment="1">
      <alignment horizontal="right" vertical="center" wrapText="1"/>
    </xf>
    <xf numFmtId="41" fontId="65" fillId="0" borderId="16" xfId="0" applyNumberFormat="1" applyFont="1" applyFill="1" applyBorder="1" applyAlignment="1">
      <alignment horizontal="right" vertical="center" wrapText="1"/>
    </xf>
    <xf numFmtId="171" fontId="36" fillId="0" borderId="16" xfId="89" applyFill="1" applyBorder="1" applyAlignment="1">
      <alignment horizontal="right"/>
    </xf>
    <xf numFmtId="168" fontId="2" fillId="0" borderId="0" xfId="14" applyNumberFormat="1" applyFont="1" applyFill="1" applyBorder="1" applyProtection="1"/>
    <xf numFmtId="0" fontId="68" fillId="10" borderId="16" xfId="0" applyFont="1" applyFill="1" applyBorder="1" applyAlignment="1">
      <alignment vertical="center"/>
    </xf>
    <xf numFmtId="1" fontId="88" fillId="15" borderId="0" xfId="0" applyNumberFormat="1" applyFont="1" applyFill="1" applyAlignment="1">
      <alignment horizontal="right"/>
    </xf>
    <xf numFmtId="167" fontId="54" fillId="16" borderId="16" xfId="0" applyNumberFormat="1" applyFont="1" applyFill="1" applyBorder="1" applyAlignment="1">
      <alignment horizontal="right" vertical="center"/>
    </xf>
    <xf numFmtId="0" fontId="39" fillId="10" borderId="0" xfId="0" applyFont="1" applyFill="1" applyAlignment="1">
      <alignment horizontal="right"/>
    </xf>
    <xf numFmtId="171" fontId="39" fillId="10" borderId="0" xfId="89" applyFont="1" applyFill="1" applyBorder="1" applyAlignment="1" applyProtection="1">
      <alignment horizontal="right"/>
    </xf>
    <xf numFmtId="1" fontId="92" fillId="14" borderId="3" xfId="92" applyNumberFormat="1" applyFont="1" applyFill="1" applyBorder="1" applyAlignment="1" applyProtection="1">
      <alignment horizontal="right"/>
    </xf>
    <xf numFmtId="1" fontId="87" fillId="14" borderId="3" xfId="92" applyNumberFormat="1" applyFont="1" applyFill="1" applyBorder="1" applyAlignment="1" applyProtection="1">
      <alignment horizontal="right"/>
    </xf>
    <xf numFmtId="41" fontId="36" fillId="0" borderId="0" xfId="15" applyFont="1" applyFill="1"/>
    <xf numFmtId="41" fontId="0" fillId="10" borderId="0" xfId="0" applyNumberFormat="1" applyFill="1"/>
    <xf numFmtId="0" fontId="0" fillId="0" borderId="0" xfId="0"/>
    <xf numFmtId="0" fontId="39" fillId="10" borderId="0" xfId="0" applyFont="1" applyFill="1" applyAlignment="1">
      <alignment horizontal="left" vertical="top"/>
    </xf>
    <xf numFmtId="0" fontId="0" fillId="10" borderId="0" xfId="0" applyFill="1" applyAlignment="1"/>
    <xf numFmtId="0" fontId="84" fillId="10" borderId="16" xfId="0" applyFont="1" applyFill="1" applyBorder="1"/>
    <xf numFmtId="0" fontId="77" fillId="0" borderId="16" xfId="0" applyFont="1" applyFill="1" applyBorder="1"/>
    <xf numFmtId="3" fontId="90" fillId="15" borderId="40" xfId="0" applyNumberFormat="1" applyFont="1" applyFill="1" applyBorder="1"/>
    <xf numFmtId="41" fontId="31" fillId="0" borderId="16" xfId="16" applyFont="1" applyBorder="1"/>
    <xf numFmtId="0" fontId="0" fillId="0" borderId="0" xfId="0"/>
    <xf numFmtId="14" fontId="54" fillId="11" borderId="5" xfId="0" applyNumberFormat="1" applyFont="1" applyFill="1" applyBorder="1" applyAlignment="1">
      <alignment horizontal="center" vertical="center"/>
    </xf>
    <xf numFmtId="166" fontId="53" fillId="0" borderId="9" xfId="14" applyNumberFormat="1" applyFont="1" applyBorder="1" applyAlignment="1" applyProtection="1">
      <alignment horizontal="center"/>
    </xf>
    <xf numFmtId="166" fontId="0" fillId="0" borderId="0" xfId="0" applyNumberFormat="1"/>
    <xf numFmtId="41" fontId="84" fillId="0" borderId="0" xfId="0" applyNumberFormat="1" applyFont="1"/>
    <xf numFmtId="166" fontId="36" fillId="0" borderId="9" xfId="14" applyNumberFormat="1" applyFont="1" applyBorder="1" applyProtection="1"/>
    <xf numFmtId="41" fontId="77" fillId="0" borderId="3" xfId="0" applyNumberFormat="1" applyFont="1" applyBorder="1"/>
    <xf numFmtId="41" fontId="77" fillId="0" borderId="0" xfId="0" applyNumberFormat="1" applyFont="1" applyBorder="1"/>
    <xf numFmtId="0" fontId="37" fillId="0" borderId="0" xfId="87"/>
    <xf numFmtId="41" fontId="37" fillId="0" borderId="0" xfId="87" applyNumberFormat="1"/>
    <xf numFmtId="49" fontId="76" fillId="0" borderId="0" xfId="87" applyNumberFormat="1" applyFont="1"/>
    <xf numFmtId="41" fontId="98" fillId="0" borderId="0" xfId="15" applyFont="1"/>
    <xf numFmtId="41" fontId="55" fillId="0" borderId="0" xfId="15" applyFont="1"/>
    <xf numFmtId="176" fontId="30" fillId="19" borderId="16" xfId="36" applyNumberFormat="1" applyFont="1" applyFill="1" applyBorder="1" applyAlignment="1">
      <alignment horizontal="center"/>
    </xf>
    <xf numFmtId="176" fontId="30" fillId="19" borderId="16" xfId="36" applyNumberFormat="1" applyFont="1" applyFill="1" applyBorder="1" applyAlignment="1">
      <alignment vertical="center"/>
    </xf>
    <xf numFmtId="41" fontId="36" fillId="0" borderId="0" xfId="15" applyFont="1"/>
    <xf numFmtId="168" fontId="65" fillId="0" borderId="16" xfId="15" applyNumberFormat="1" applyFont="1" applyFill="1" applyBorder="1" applyAlignment="1">
      <alignment horizontal="center" vertical="center" wrapText="1"/>
    </xf>
    <xf numFmtId="41" fontId="7" fillId="0" borderId="0" xfId="15" applyFont="1" applyFill="1" applyBorder="1" applyProtection="1"/>
    <xf numFmtId="41" fontId="36" fillId="0" borderId="0" xfId="15" applyFont="1"/>
    <xf numFmtId="3" fontId="27" fillId="0" borderId="21" xfId="0" applyNumberFormat="1" applyFont="1" applyFill="1" applyBorder="1" applyAlignment="1">
      <alignment horizontal="center" vertical="center" wrapText="1"/>
    </xf>
    <xf numFmtId="0" fontId="37" fillId="0" borderId="0" xfId="87"/>
    <xf numFmtId="49" fontId="99" fillId="22" borderId="0" xfId="87" applyNumberFormat="1" applyFont="1" applyFill="1"/>
    <xf numFmtId="49" fontId="76" fillId="0" borderId="0" xfId="87" applyNumberFormat="1" applyFont="1"/>
    <xf numFmtId="14" fontId="76" fillId="0" borderId="0" xfId="87" applyNumberFormat="1" applyFont="1"/>
    <xf numFmtId="0" fontId="76" fillId="0" borderId="0" xfId="87" applyFont="1"/>
    <xf numFmtId="49" fontId="78" fillId="0" borderId="0" xfId="87" applyNumberFormat="1" applyFont="1"/>
    <xf numFmtId="0" fontId="78" fillId="0" borderId="0" xfId="87" applyFont="1"/>
    <xf numFmtId="41" fontId="99" fillId="22" borderId="0" xfId="26" applyFont="1" applyFill="1"/>
    <xf numFmtId="41" fontId="76" fillId="0" borderId="0" xfId="26" applyFont="1"/>
    <xf numFmtId="41" fontId="78" fillId="0" borderId="0" xfId="26" applyFont="1"/>
    <xf numFmtId="0" fontId="0" fillId="10" borderId="0" xfId="0" applyNumberFormat="1" applyFill="1"/>
    <xf numFmtId="0" fontId="37" fillId="0" borderId="0" xfId="87"/>
    <xf numFmtId="0" fontId="76" fillId="0" borderId="0" xfId="87" applyFont="1"/>
    <xf numFmtId="49" fontId="76" fillId="0" borderId="0" xfId="87" applyNumberFormat="1" applyFont="1"/>
    <xf numFmtId="49" fontId="78" fillId="0" borderId="0" xfId="87" applyNumberFormat="1" applyFont="1"/>
    <xf numFmtId="49" fontId="99" fillId="22" borderId="0" xfId="87" applyNumberFormat="1" applyFont="1" applyFill="1"/>
    <xf numFmtId="14" fontId="76" fillId="0" borderId="0" xfId="87" applyNumberFormat="1" applyFont="1"/>
    <xf numFmtId="0" fontId="78" fillId="0" borderId="0" xfId="87" applyFont="1"/>
    <xf numFmtId="41" fontId="99" fillId="22" borderId="0" xfId="27" applyFont="1" applyFill="1"/>
    <xf numFmtId="41" fontId="76" fillId="0" borderId="0" xfId="27" applyFont="1"/>
    <xf numFmtId="41" fontId="78" fillId="0" borderId="0" xfId="27" applyFont="1"/>
    <xf numFmtId="0" fontId="0" fillId="0" borderId="0" xfId="0"/>
    <xf numFmtId="0" fontId="85" fillId="14" borderId="0" xfId="0" applyFont="1" applyFill="1" applyAlignment="1">
      <alignment horizontal="center" vertical="center"/>
    </xf>
    <xf numFmtId="3" fontId="85" fillId="15" borderId="0" xfId="14" applyNumberFormat="1" applyFont="1" applyFill="1" applyBorder="1" applyAlignment="1" applyProtection="1">
      <alignment horizontal="center"/>
    </xf>
    <xf numFmtId="0" fontId="54" fillId="16" borderId="2" xfId="0" applyFont="1" applyFill="1" applyBorder="1" applyAlignment="1">
      <alignment vertical="center"/>
    </xf>
    <xf numFmtId="0" fontId="54" fillId="16" borderId="3" xfId="0" applyFont="1" applyFill="1" applyBorder="1" applyAlignment="1">
      <alignment vertical="center"/>
    </xf>
    <xf numFmtId="0" fontId="54" fillId="16" borderId="35" xfId="0" applyFont="1" applyFill="1" applyBorder="1" applyAlignment="1">
      <alignment vertical="center"/>
    </xf>
    <xf numFmtId="0" fontId="52" fillId="16" borderId="0" xfId="0" applyFont="1" applyFill="1" applyAlignment="1">
      <alignment horizontal="center" vertical="center"/>
    </xf>
    <xf numFmtId="167" fontId="46" fillId="16" borderId="0" xfId="14" applyNumberFormat="1" applyFont="1" applyFill="1" applyBorder="1" applyAlignment="1" applyProtection="1">
      <alignment horizontal="center"/>
    </xf>
    <xf numFmtId="0" fontId="56" fillId="16" borderId="0" xfId="0" applyFont="1" applyFill="1"/>
    <xf numFmtId="168" fontId="56" fillId="16" borderId="0" xfId="14" applyNumberFormat="1" applyFont="1" applyFill="1" applyBorder="1" applyProtection="1"/>
    <xf numFmtId="0" fontId="100" fillId="16" borderId="0" xfId="0" applyFont="1" applyFill="1"/>
    <xf numFmtId="168" fontId="100" fillId="16" borderId="0" xfId="14" applyNumberFormat="1" applyFont="1" applyFill="1" applyBorder="1" applyProtection="1"/>
    <xf numFmtId="0" fontId="54" fillId="16" borderId="0" xfId="0" applyFont="1" applyFill="1" applyAlignment="1">
      <alignment horizontal="center" vertical="center"/>
    </xf>
    <xf numFmtId="167" fontId="54" fillId="16" borderId="0" xfId="0" applyNumberFormat="1" applyFont="1" applyFill="1" applyAlignment="1">
      <alignment horizontal="center" vertical="center"/>
    </xf>
    <xf numFmtId="0" fontId="45" fillId="16" borderId="0" xfId="0" applyFont="1" applyFill="1"/>
    <xf numFmtId="0" fontId="46" fillId="16" borderId="0" xfId="14" applyNumberFormat="1" applyFont="1" applyFill="1" applyBorder="1" applyAlignment="1" applyProtection="1">
      <alignment horizontal="center"/>
    </xf>
    <xf numFmtId="14" fontId="46" fillId="16" borderId="0" xfId="14" applyNumberFormat="1" applyFont="1" applyFill="1" applyBorder="1" applyAlignment="1" applyProtection="1">
      <alignment horizontal="center"/>
    </xf>
    <xf numFmtId="166" fontId="46" fillId="16" borderId="0" xfId="14" applyNumberFormat="1" applyFont="1" applyFill="1" applyBorder="1" applyProtection="1"/>
    <xf numFmtId="166" fontId="46" fillId="16" borderId="3" xfId="14" applyNumberFormat="1" applyFont="1" applyFill="1" applyBorder="1" applyProtection="1"/>
    <xf numFmtId="166" fontId="54" fillId="16" borderId="0" xfId="14" applyNumberFormat="1" applyFont="1" applyFill="1" applyBorder="1" applyProtection="1"/>
    <xf numFmtId="41" fontId="65" fillId="0" borderId="16" xfId="15" applyFont="1" applyFill="1" applyBorder="1" applyAlignment="1">
      <alignment horizontal="center" vertical="center" wrapText="1"/>
    </xf>
    <xf numFmtId="0" fontId="85" fillId="16" borderId="9" xfId="92" applyNumberFormat="1" applyFont="1" applyFill="1" applyBorder="1" applyAlignment="1" applyProtection="1">
      <alignment horizontal="right"/>
    </xf>
    <xf numFmtId="0" fontId="90" fillId="16" borderId="0" xfId="0" applyFont="1" applyFill="1" applyAlignment="1">
      <alignment vertical="center"/>
    </xf>
    <xf numFmtId="0" fontId="0" fillId="0" borderId="0" xfId="0" applyAlignment="1">
      <alignment horizontal="left" wrapText="1"/>
    </xf>
    <xf numFmtId="0" fontId="53" fillId="0" borderId="13" xfId="0" applyFont="1" applyFill="1" applyBorder="1"/>
    <xf numFmtId="165" fontId="9" fillId="0" borderId="0" xfId="92" applyNumberFormat="1" applyFont="1" applyFill="1" applyBorder="1" applyProtection="1"/>
    <xf numFmtId="0" fontId="53" fillId="0" borderId="0" xfId="0" applyFont="1" applyFill="1" applyAlignment="1">
      <alignment horizontal="center"/>
    </xf>
    <xf numFmtId="164" fontId="8" fillId="0" borderId="11" xfId="92" applyFont="1" applyFill="1" applyBorder="1" applyProtection="1"/>
    <xf numFmtId="0" fontId="39" fillId="0" borderId="14" xfId="0" applyFont="1" applyFill="1" applyBorder="1"/>
    <xf numFmtId="0" fontId="101" fillId="0" borderId="0" xfId="0" applyFont="1" applyAlignment="1">
      <alignment horizontal="center"/>
    </xf>
    <xf numFmtId="0" fontId="0" fillId="0" borderId="0" xfId="0"/>
    <xf numFmtId="0" fontId="46" fillId="16" borderId="0" xfId="0" applyFont="1" applyFill="1" applyAlignment="1">
      <alignment horizontal="left" vertical="center"/>
    </xf>
    <xf numFmtId="0" fontId="79" fillId="0" borderId="0" xfId="0" applyFont="1" applyAlignment="1">
      <alignment horizontal="left"/>
    </xf>
    <xf numFmtId="0" fontId="1" fillId="0" borderId="0" xfId="0" applyFont="1" applyAlignment="1">
      <alignment horizontal="left" vertical="center"/>
    </xf>
    <xf numFmtId="0" fontId="0" fillId="0" borderId="0" xfId="0" applyAlignment="1">
      <alignment horizontal="left"/>
    </xf>
    <xf numFmtId="0" fontId="1" fillId="0" borderId="0" xfId="0" applyFont="1" applyAlignment="1">
      <alignment horizontal="left"/>
    </xf>
    <xf numFmtId="0" fontId="46" fillId="16"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25" fillId="0" borderId="0" xfId="0" applyFont="1" applyAlignment="1">
      <alignment horizontal="center"/>
    </xf>
    <xf numFmtId="0" fontId="5" fillId="0" borderId="0" xfId="0" applyFont="1" applyAlignment="1">
      <alignment horizontal="center"/>
    </xf>
    <xf numFmtId="0" fontId="39" fillId="0" borderId="0" xfId="0" applyFont="1" applyAlignment="1">
      <alignment horizontal="center"/>
    </xf>
    <xf numFmtId="0" fontId="43" fillId="0" borderId="0" xfId="0" applyFont="1" applyAlignment="1">
      <alignment horizontal="center"/>
    </xf>
    <xf numFmtId="166" fontId="54" fillId="11" borderId="9" xfId="14" applyNumberFormat="1" applyFont="1" applyFill="1" applyBorder="1" applyAlignment="1" applyProtection="1">
      <alignment horizontal="center" vertical="center" wrapText="1"/>
    </xf>
    <xf numFmtId="0" fontId="54" fillId="11" borderId="0" xfId="0" applyFont="1" applyFill="1" applyAlignment="1">
      <alignment horizontal="center" vertical="center" wrapText="1"/>
    </xf>
    <xf numFmtId="0" fontId="54" fillId="0" borderId="0" xfId="0" applyFont="1" applyAlignment="1">
      <alignment horizontal="center" vertical="center" wrapText="1"/>
    </xf>
    <xf numFmtId="0" fontId="6"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left" vertical="center"/>
    </xf>
    <xf numFmtId="0" fontId="7" fillId="0" borderId="6" xfId="0" applyFont="1" applyBorder="1" applyAlignment="1">
      <alignment horizontal="justify" wrapText="1"/>
    </xf>
    <xf numFmtId="0" fontId="39" fillId="0" borderId="6" xfId="0" applyFont="1" applyBorder="1" applyAlignment="1">
      <alignment horizontal="justify" wrapText="1"/>
    </xf>
    <xf numFmtId="0" fontId="2" fillId="0" borderId="41" xfId="0" applyFont="1" applyBorder="1" applyAlignment="1">
      <alignment horizontal="left" wrapText="1"/>
    </xf>
    <xf numFmtId="0" fontId="7" fillId="0" borderId="42" xfId="0" applyFont="1" applyBorder="1" applyAlignment="1">
      <alignment horizontal="left" wrapText="1"/>
    </xf>
    <xf numFmtId="0" fontId="40" fillId="0" borderId="42" xfId="0" applyFont="1" applyBorder="1" applyAlignment="1">
      <alignment horizontal="left" wrapText="1"/>
    </xf>
    <xf numFmtId="0" fontId="45" fillId="0" borderId="42" xfId="0" applyFont="1" applyFill="1" applyBorder="1" applyAlignment="1">
      <alignment horizontal="left" wrapText="1"/>
    </xf>
    <xf numFmtId="0" fontId="45" fillId="0" borderId="41" xfId="0" applyFont="1" applyBorder="1" applyAlignment="1">
      <alignment horizontal="justify" wrapText="1"/>
    </xf>
    <xf numFmtId="0" fontId="10" fillId="0" borderId="42" xfId="0" applyFont="1" applyBorder="1" applyAlignment="1">
      <alignment horizontal="left" vertical="center" wrapText="1"/>
    </xf>
    <xf numFmtId="0" fontId="45" fillId="0" borderId="42" xfId="0" applyFont="1" applyBorder="1" applyAlignment="1">
      <alignment horizontal="justify" wrapText="1"/>
    </xf>
    <xf numFmtId="0" fontId="39" fillId="0" borderId="0" xfId="0" applyFont="1" applyAlignment="1">
      <alignment horizontal="left" wrapText="1"/>
    </xf>
    <xf numFmtId="0" fontId="7" fillId="0" borderId="42" xfId="0" applyFont="1" applyFill="1" applyBorder="1" applyAlignment="1">
      <alignment wrapText="1"/>
    </xf>
    <xf numFmtId="0" fontId="45" fillId="0" borderId="42" xfId="0" applyFont="1" applyBorder="1" applyAlignment="1">
      <alignment horizontal="left" vertical="center" wrapText="1"/>
    </xf>
    <xf numFmtId="0" fontId="7" fillId="0" borderId="42" xfId="0" applyFont="1" applyBorder="1" applyAlignment="1">
      <alignment wrapText="1"/>
    </xf>
    <xf numFmtId="0" fontId="45" fillId="0" borderId="0" xfId="0" applyFont="1" applyAlignment="1">
      <alignment horizontal="left" wrapText="1"/>
    </xf>
    <xf numFmtId="0" fontId="39" fillId="0" borderId="42" xfId="0" applyFont="1" applyBorder="1" applyAlignment="1">
      <alignment horizontal="left" wrapText="1"/>
    </xf>
    <xf numFmtId="0" fontId="40" fillId="0" borderId="43" xfId="0" applyFont="1" applyBorder="1" applyAlignment="1">
      <alignment horizontal="left" wrapText="1"/>
    </xf>
    <xf numFmtId="0" fontId="45" fillId="0" borderId="42" xfId="0" applyFont="1" applyBorder="1" applyAlignment="1">
      <alignment horizontal="justify" vertical="center" wrapText="1"/>
    </xf>
    <xf numFmtId="0" fontId="45" fillId="0" borderId="42" xfId="0" applyFont="1" applyBorder="1" applyAlignment="1">
      <alignment horizontal="left" wrapText="1"/>
    </xf>
    <xf numFmtId="0" fontId="39" fillId="0" borderId="42" xfId="0" applyFont="1" applyBorder="1" applyAlignment="1">
      <alignment horizontal="justify" wrapText="1"/>
    </xf>
    <xf numFmtId="0" fontId="45" fillId="0" borderId="42" xfId="0" applyFont="1" applyBorder="1" applyAlignment="1">
      <alignment horizontal="left" vertical="top" wrapText="1"/>
    </xf>
    <xf numFmtId="0" fontId="1" fillId="0" borderId="42" xfId="0" applyFont="1" applyBorder="1" applyAlignment="1">
      <alignment horizontal="left" wrapText="1"/>
    </xf>
    <xf numFmtId="0" fontId="54" fillId="16" borderId="6" xfId="0" applyFont="1" applyFill="1" applyBorder="1" applyAlignment="1">
      <alignment horizontal="left" vertical="center"/>
    </xf>
    <xf numFmtId="0" fontId="7" fillId="0" borderId="43" xfId="0" applyFont="1" applyBorder="1" applyAlignment="1">
      <alignment horizontal="justify" wrapText="1"/>
    </xf>
    <xf numFmtId="0" fontId="7" fillId="0" borderId="42" xfId="0" applyFont="1" applyBorder="1" applyAlignment="1">
      <alignment horizontal="justify" wrapText="1"/>
    </xf>
    <xf numFmtId="0" fontId="54" fillId="16" borderId="0" xfId="0" applyFont="1" applyFill="1" applyAlignment="1">
      <alignment horizontal="left"/>
    </xf>
    <xf numFmtId="0" fontId="33" fillId="0" borderId="16" xfId="0" applyFont="1" applyBorder="1" applyAlignment="1">
      <alignment horizontal="center" vertical="center"/>
    </xf>
    <xf numFmtId="176" fontId="30" fillId="19" borderId="16" xfId="36" applyNumberFormat="1" applyFont="1" applyFill="1" applyBorder="1" applyAlignment="1">
      <alignment vertical="center"/>
    </xf>
    <xf numFmtId="176" fontId="34" fillId="0" borderId="16" xfId="16" applyNumberFormat="1" applyFont="1" applyBorder="1" applyAlignment="1">
      <alignment horizontal="center" vertical="center"/>
    </xf>
    <xf numFmtId="176" fontId="34" fillId="0" borderId="16" xfId="16" applyNumberFormat="1" applyFont="1" applyBorder="1" applyAlignment="1">
      <alignment vertical="center"/>
    </xf>
    <xf numFmtId="176" fontId="30" fillId="19" borderId="16" xfId="36" applyNumberFormat="1" applyFont="1" applyFill="1" applyBorder="1" applyAlignment="1">
      <alignment horizontal="center"/>
    </xf>
    <xf numFmtId="0" fontId="30" fillId="19" borderId="44" xfId="0" applyFont="1" applyFill="1" applyBorder="1" applyAlignment="1">
      <alignment horizontal="center"/>
    </xf>
    <xf numFmtId="0" fontId="30" fillId="19" borderId="45" xfId="0" applyFont="1" applyFill="1" applyBorder="1" applyAlignment="1">
      <alignment horizontal="center"/>
    </xf>
    <xf numFmtId="0" fontId="30" fillId="19" borderId="27" xfId="0" applyFont="1" applyFill="1" applyBorder="1" applyAlignment="1">
      <alignment horizontal="center"/>
    </xf>
    <xf numFmtId="0" fontId="30" fillId="19" borderId="16" xfId="0" applyFont="1" applyFill="1" applyBorder="1" applyAlignment="1">
      <alignment horizontal="center" vertical="center"/>
    </xf>
    <xf numFmtId="176" fontId="30" fillId="19" borderId="16" xfId="36" applyNumberFormat="1" applyFont="1" applyFill="1" applyBorder="1" applyAlignment="1">
      <alignment horizontal="center" vertical="center"/>
    </xf>
    <xf numFmtId="0" fontId="64" fillId="10" borderId="0" xfId="0" applyFont="1" applyFill="1" applyAlignment="1">
      <alignment horizontal="center"/>
    </xf>
    <xf numFmtId="0" fontId="83" fillId="10" borderId="16" xfId="0" applyFont="1" applyFill="1" applyBorder="1" applyAlignment="1">
      <alignment horizontal="center" vertical="center"/>
    </xf>
    <xf numFmtId="0" fontId="86" fillId="14" borderId="17" xfId="0" applyFont="1" applyFill="1" applyBorder="1" applyAlignment="1">
      <alignment horizontal="left"/>
    </xf>
    <xf numFmtId="0" fontId="86" fillId="14" borderId="19" xfId="0" applyFont="1" applyFill="1" applyBorder="1" applyAlignment="1">
      <alignment horizontal="left"/>
    </xf>
    <xf numFmtId="0" fontId="87" fillId="14" borderId="5" xfId="0" applyFont="1" applyFill="1" applyBorder="1" applyAlignment="1">
      <alignment horizontal="left"/>
    </xf>
    <xf numFmtId="0" fontId="87" fillId="14" borderId="7" xfId="0" applyFont="1" applyFill="1" applyBorder="1" applyAlignment="1">
      <alignment horizontal="left"/>
    </xf>
    <xf numFmtId="0" fontId="81" fillId="10" borderId="16" xfId="0" applyFont="1" applyFill="1" applyBorder="1" applyAlignment="1">
      <alignment horizontal="center"/>
    </xf>
    <xf numFmtId="0" fontId="45" fillId="10" borderId="16" xfId="0" applyFont="1" applyFill="1" applyBorder="1" applyAlignment="1">
      <alignment horizontal="center"/>
    </xf>
    <xf numFmtId="0" fontId="54" fillId="16" borderId="0" xfId="0" applyFont="1" applyFill="1" applyAlignment="1">
      <alignment horizontal="left" vertical="center"/>
    </xf>
    <xf numFmtId="0" fontId="85" fillId="14" borderId="9" xfId="92" applyNumberFormat="1" applyFont="1" applyFill="1" applyBorder="1" applyAlignment="1" applyProtection="1">
      <alignment horizontal="left"/>
    </xf>
    <xf numFmtId="0" fontId="85" fillId="14" borderId="12" xfId="92" applyNumberFormat="1" applyFont="1" applyFill="1" applyBorder="1" applyAlignment="1" applyProtection="1">
      <alignment horizontal="left"/>
    </xf>
    <xf numFmtId="0" fontId="102" fillId="0" borderId="0" xfId="0" applyFont="1" applyBorder="1" applyAlignment="1">
      <alignment horizontal="left" vertical="center"/>
    </xf>
    <xf numFmtId="0" fontId="89" fillId="16" borderId="52" xfId="92" applyNumberFormat="1" applyFont="1" applyFill="1" applyBorder="1" applyAlignment="1" applyProtection="1">
      <alignment horizontal="center" vertical="center" wrapText="1"/>
    </xf>
    <xf numFmtId="0" fontId="89" fillId="16" borderId="53" xfId="92" applyNumberFormat="1" applyFont="1" applyFill="1" applyBorder="1" applyAlignment="1" applyProtection="1">
      <alignment horizontal="center" vertical="center" wrapText="1"/>
    </xf>
    <xf numFmtId="0" fontId="89" fillId="16" borderId="51" xfId="92" applyNumberFormat="1" applyFont="1" applyFill="1" applyBorder="1" applyAlignment="1" applyProtection="1">
      <alignment horizontal="center" vertical="center"/>
    </xf>
    <xf numFmtId="0" fontId="89" fillId="16" borderId="54" xfId="92" applyNumberFormat="1" applyFont="1" applyFill="1" applyBorder="1" applyAlignment="1" applyProtection="1">
      <alignment horizontal="center" vertical="center"/>
    </xf>
    <xf numFmtId="0" fontId="53" fillId="10" borderId="0" xfId="0" applyFont="1" applyFill="1" applyAlignment="1">
      <alignment horizontal="left" wrapText="1"/>
    </xf>
    <xf numFmtId="0" fontId="67" fillId="16" borderId="16" xfId="92" applyNumberFormat="1" applyFont="1" applyFill="1" applyBorder="1" applyAlignment="1" applyProtection="1">
      <alignment horizontal="left" vertical="center"/>
    </xf>
    <xf numFmtId="0" fontId="89" fillId="16" borderId="55" xfId="92" applyNumberFormat="1" applyFont="1" applyFill="1" applyBorder="1" applyAlignment="1" applyProtection="1">
      <alignment horizontal="center" vertical="center" wrapText="1"/>
    </xf>
    <xf numFmtId="0" fontId="89" fillId="16" borderId="56" xfId="92" applyNumberFormat="1" applyFont="1" applyFill="1" applyBorder="1" applyAlignment="1" applyProtection="1">
      <alignment horizontal="center" vertical="center" wrapText="1"/>
    </xf>
    <xf numFmtId="0" fontId="39" fillId="0" borderId="0" xfId="0" applyFont="1" applyAlignment="1">
      <alignment horizontal="left" vertical="top" wrapText="1"/>
    </xf>
    <xf numFmtId="0" fontId="83" fillId="0" borderId="16" xfId="0" applyFont="1" applyBorder="1" applyAlignment="1">
      <alignment horizontal="center" vertical="center"/>
    </xf>
    <xf numFmtId="0" fontId="0" fillId="0" borderId="16" xfId="0" applyBorder="1"/>
    <xf numFmtId="0" fontId="40" fillId="0" borderId="0" xfId="0" applyFont="1" applyAlignment="1">
      <alignment horizontal="left"/>
    </xf>
    <xf numFmtId="0" fontId="68" fillId="10" borderId="16" xfId="0" applyFont="1" applyFill="1" applyBorder="1" applyAlignment="1">
      <alignment horizontal="center" vertical="center"/>
    </xf>
    <xf numFmtId="0" fontId="0" fillId="0" borderId="0" xfId="0" applyAlignment="1">
      <alignment horizontal="left" wrapText="1"/>
    </xf>
    <xf numFmtId="0" fontId="68" fillId="10" borderId="0" xfId="0" applyFont="1" applyFill="1" applyBorder="1" applyAlignment="1">
      <alignment horizontal="center" vertical="center"/>
    </xf>
    <xf numFmtId="14" fontId="54" fillId="16" borderId="5" xfId="0" applyNumberFormat="1" applyFont="1" applyFill="1" applyBorder="1" applyAlignment="1">
      <alignment horizontal="center" vertical="center"/>
    </xf>
    <xf numFmtId="14" fontId="54" fillId="16" borderId="0" xfId="0" applyNumberFormat="1" applyFont="1" applyFill="1" applyBorder="1" applyAlignment="1">
      <alignment horizontal="center" vertical="center"/>
    </xf>
    <xf numFmtId="0" fontId="85" fillId="16" borderId="0" xfId="0" applyFont="1" applyFill="1" applyAlignment="1">
      <alignment horizontal="left" vertical="center"/>
    </xf>
    <xf numFmtId="0" fontId="64" fillId="10" borderId="9" xfId="0" applyFont="1" applyFill="1" applyBorder="1" applyAlignment="1">
      <alignment horizontal="center"/>
    </xf>
    <xf numFmtId="0" fontId="60" fillId="10" borderId="0" xfId="0" applyFont="1" applyFill="1" applyAlignment="1">
      <alignment horizontal="left"/>
    </xf>
    <xf numFmtId="0" fontId="0" fillId="0" borderId="0" xfId="0" applyFill="1" applyAlignment="1">
      <alignment horizontal="left" vertical="top" wrapText="1"/>
    </xf>
    <xf numFmtId="0" fontId="84" fillId="0" borderId="0" xfId="0" applyFont="1" applyAlignment="1">
      <alignment horizontal="left" wrapText="1"/>
    </xf>
    <xf numFmtId="0" fontId="84" fillId="10" borderId="3" xfId="0" applyFont="1" applyFill="1" applyBorder="1" applyAlignment="1">
      <alignment horizontal="left"/>
    </xf>
    <xf numFmtId="0" fontId="0" fillId="10" borderId="0" xfId="0" applyFill="1" applyAlignment="1">
      <alignment horizontal="left"/>
    </xf>
    <xf numFmtId="0" fontId="53" fillId="10" borderId="0" xfId="0" applyFont="1" applyFill="1" applyAlignment="1">
      <alignment horizontal="center" vertical="center"/>
    </xf>
    <xf numFmtId="0" fontId="68" fillId="10" borderId="17" xfId="0" applyFont="1" applyFill="1" applyBorder="1" applyAlignment="1">
      <alignment horizontal="center"/>
    </xf>
    <xf numFmtId="0" fontId="68" fillId="10" borderId="10" xfId="0" applyFont="1" applyFill="1" applyBorder="1" applyAlignment="1">
      <alignment horizontal="center"/>
    </xf>
    <xf numFmtId="0" fontId="68" fillId="10" borderId="19" xfId="0" applyFont="1" applyFill="1" applyBorder="1" applyAlignment="1">
      <alignment horizontal="center"/>
    </xf>
    <xf numFmtId="0" fontId="0" fillId="10" borderId="0" xfId="0" applyFill="1" applyAlignment="1">
      <alignment horizontal="left" wrapText="1"/>
    </xf>
    <xf numFmtId="0" fontId="54" fillId="11" borderId="0" xfId="0" applyFont="1" applyFill="1" applyAlignment="1">
      <alignment horizontal="left" vertical="center"/>
    </xf>
    <xf numFmtId="0" fontId="0" fillId="10" borderId="0" xfId="0" applyFill="1" applyAlignment="1">
      <alignment horizontal="center"/>
    </xf>
    <xf numFmtId="0" fontId="61" fillId="10" borderId="0" xfId="0" applyFont="1" applyFill="1" applyAlignment="1">
      <alignment horizontal="center"/>
    </xf>
    <xf numFmtId="0" fontId="103" fillId="15" borderId="44" xfId="0" applyFont="1" applyFill="1" applyBorder="1" applyAlignment="1">
      <alignment horizontal="center" vertical="center" wrapText="1"/>
    </xf>
    <xf numFmtId="167" fontId="54" fillId="16" borderId="57" xfId="0" applyNumberFormat="1" applyFont="1" applyFill="1" applyBorder="1" applyAlignment="1">
      <alignment horizontal="center" vertical="center"/>
    </xf>
    <xf numFmtId="167" fontId="54" fillId="16" borderId="58" xfId="0" applyNumberFormat="1" applyFont="1" applyFill="1" applyBorder="1" applyAlignment="1">
      <alignment horizontal="center" vertical="center"/>
    </xf>
    <xf numFmtId="167" fontId="54" fillId="16" borderId="59" xfId="0" applyNumberFormat="1" applyFont="1" applyFill="1" applyBorder="1" applyAlignment="1">
      <alignment horizontal="center" vertical="center"/>
    </xf>
    <xf numFmtId="171" fontId="39" fillId="10" borderId="0" xfId="89" applyFont="1" applyFill="1" applyBorder="1" applyAlignment="1" applyProtection="1">
      <alignment horizontal="center"/>
    </xf>
    <xf numFmtId="0" fontId="54" fillId="16" borderId="7" xfId="0" applyFont="1" applyFill="1" applyBorder="1" applyAlignment="1">
      <alignment horizontal="left"/>
    </xf>
    <xf numFmtId="0" fontId="93" fillId="0" borderId="0" xfId="0" applyFont="1" applyAlignment="1">
      <alignment horizontal="left" vertical="center"/>
    </xf>
    <xf numFmtId="171" fontId="71" fillId="10" borderId="0" xfId="89" applyFont="1" applyFill="1" applyBorder="1" applyAlignment="1" applyProtection="1">
      <alignment horizontal="left"/>
    </xf>
    <xf numFmtId="0" fontId="0" fillId="10" borderId="0" xfId="0" applyFill="1" applyAlignment="1">
      <alignment horizontal="left" vertical="top" wrapText="1"/>
    </xf>
    <xf numFmtId="0" fontId="45" fillId="10" borderId="0" xfId="0" applyFont="1" applyFill="1" applyAlignment="1">
      <alignment horizontal="left"/>
    </xf>
    <xf numFmtId="0" fontId="53" fillId="10" borderId="17" xfId="0" applyFont="1" applyFill="1" applyBorder="1" applyAlignment="1">
      <alignment horizontal="center"/>
    </xf>
    <xf numFmtId="0" fontId="53" fillId="10" borderId="10" xfId="0" applyFont="1" applyFill="1" applyBorder="1" applyAlignment="1">
      <alignment horizontal="center"/>
    </xf>
    <xf numFmtId="0" fontId="53" fillId="10" borderId="19" xfId="0" applyFont="1" applyFill="1" applyBorder="1" applyAlignment="1">
      <alignment horizontal="center"/>
    </xf>
    <xf numFmtId="0" fontId="26" fillId="0" borderId="46"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8" xfId="0" applyFont="1" applyBorder="1" applyAlignment="1">
      <alignment horizontal="center" vertical="center" wrapText="1"/>
    </xf>
    <xf numFmtId="0" fontId="11" fillId="10" borderId="0" xfId="0" applyFont="1" applyFill="1" applyAlignment="1">
      <alignment horizontal="left"/>
    </xf>
    <xf numFmtId="0" fontId="10" fillId="10" borderId="0" xfId="0" applyFont="1" applyFill="1" applyAlignment="1">
      <alignment horizontal="left" wrapText="1"/>
    </xf>
    <xf numFmtId="0" fontId="8" fillId="10" borderId="16" xfId="0" applyFont="1" applyFill="1" applyBorder="1" applyAlignment="1">
      <alignment horizontal="left" vertical="center" wrapText="1"/>
    </xf>
    <xf numFmtId="0" fontId="10" fillId="23" borderId="0" xfId="0" applyFont="1" applyFill="1" applyAlignment="1">
      <alignment horizontal="left" vertical="center" wrapText="1"/>
    </xf>
    <xf numFmtId="0" fontId="26" fillId="10" borderId="16" xfId="0" applyFont="1" applyFill="1" applyBorder="1" applyAlignment="1">
      <alignment horizontal="center"/>
    </xf>
    <xf numFmtId="0" fontId="72" fillId="10" borderId="0" xfId="0" applyFont="1" applyFill="1" applyAlignment="1">
      <alignment horizontal="left" vertical="center" wrapText="1"/>
    </xf>
    <xf numFmtId="0" fontId="73" fillId="16" borderId="0" xfId="0" applyFont="1" applyFill="1" applyAlignment="1">
      <alignment horizontal="left" vertical="center"/>
    </xf>
    <xf numFmtId="0" fontId="68" fillId="10" borderId="17" xfId="0" applyFont="1" applyFill="1" applyBorder="1" applyAlignment="1">
      <alignment horizontal="center" vertical="center"/>
    </xf>
    <xf numFmtId="0" fontId="68" fillId="10" borderId="10" xfId="0" applyFont="1" applyFill="1" applyBorder="1" applyAlignment="1">
      <alignment horizontal="center" vertical="center"/>
    </xf>
    <xf numFmtId="0" fontId="68" fillId="10" borderId="19" xfId="0" applyFont="1" applyFill="1" applyBorder="1" applyAlignment="1">
      <alignment horizontal="center" vertical="center"/>
    </xf>
    <xf numFmtId="0" fontId="11" fillId="10" borderId="0" xfId="0" applyFont="1" applyFill="1" applyAlignment="1">
      <alignment horizontal="left" vertical="center" wrapText="1"/>
    </xf>
    <xf numFmtId="0" fontId="53" fillId="10" borderId="0" xfId="0" applyFont="1" applyFill="1" applyAlignment="1">
      <alignment horizontal="left"/>
    </xf>
  </cellXfs>
  <cellStyles count="94">
    <cellStyle name="Accent 1 1" xfId="1"/>
    <cellStyle name="Accent 2 1" xfId="2"/>
    <cellStyle name="Accent 3 1" xfId="3"/>
    <cellStyle name="Accent 4" xfId="4"/>
    <cellStyle name="Bad 1" xfId="5"/>
    <cellStyle name="Error 1" xfId="6"/>
    <cellStyle name="Excel Built-in Comma [0]" xfId="7"/>
    <cellStyle name="Excel Built-in Explanatory Text" xfId="8"/>
    <cellStyle name="Footnote 1" xfId="9"/>
    <cellStyle name="Good 1" xfId="10"/>
    <cellStyle name="Heading 1 1" xfId="11"/>
    <cellStyle name="Heading 2 1" xfId="12"/>
    <cellStyle name="Hipervínculo" xfId="13" builtinId="8"/>
    <cellStyle name="Millares" xfId="14" builtinId="3"/>
    <cellStyle name="Millares [0]" xfId="15" builtinId="6"/>
    <cellStyle name="Millares [0] 10" xfId="16"/>
    <cellStyle name="Millares [0] 100" xfId="17"/>
    <cellStyle name="Millares [0] 102" xfId="18"/>
    <cellStyle name="Millares [0] 11" xfId="19"/>
    <cellStyle name="Millares [0] 11 10 2 2" xfId="20"/>
    <cellStyle name="Millares [0] 12" xfId="21"/>
    <cellStyle name="Millares [0] 13" xfId="22"/>
    <cellStyle name="Millares [0] 14" xfId="23"/>
    <cellStyle name="Millares [0] 15" xfId="24"/>
    <cellStyle name="Millares [0] 16" xfId="25"/>
    <cellStyle name="Millares [0] 17" xfId="26"/>
    <cellStyle name="Millares [0] 18" xfId="27"/>
    <cellStyle name="Millares [0] 19" xfId="28"/>
    <cellStyle name="Millares [0] 2" xfId="29"/>
    <cellStyle name="Millares [0] 3" xfId="30"/>
    <cellStyle name="Millares [0] 3 2" xfId="31"/>
    <cellStyle name="Millares [0] 4" xfId="32"/>
    <cellStyle name="Millares [0] 5" xfId="33"/>
    <cellStyle name="Millares [0] 6" xfId="34"/>
    <cellStyle name="Millares [0] 7" xfId="35"/>
    <cellStyle name="Millares [0] 77" xfId="36"/>
    <cellStyle name="Millares [0] 8" xfId="37"/>
    <cellStyle name="Millares [0] 9" xfId="38"/>
    <cellStyle name="Millares 15" xfId="39"/>
    <cellStyle name="Millares 17 8 2 2 2" xfId="40"/>
    <cellStyle name="Millares 17 9 2 3 3 3 2 2 2 8 2 2 4" xfId="41"/>
    <cellStyle name="Millares 2" xfId="42"/>
    <cellStyle name="Millares 2 10" xfId="43"/>
    <cellStyle name="Millares 2 2 10" xfId="44"/>
    <cellStyle name="Millares 2 2 4" xfId="45"/>
    <cellStyle name="Millares 24" xfId="46"/>
    <cellStyle name="Millares 3" xfId="47"/>
    <cellStyle name="Millares 4" xfId="48"/>
    <cellStyle name="Millares 4 16" xfId="49"/>
    <cellStyle name="Millares 5" xfId="50"/>
    <cellStyle name="Millares 6" xfId="51"/>
    <cellStyle name="Millares 7" xfId="52"/>
    <cellStyle name="Millares 7 4" xfId="53"/>
    <cellStyle name="Millares 9" xfId="54"/>
    <cellStyle name="Neutral 1" xfId="55"/>
    <cellStyle name="Normal" xfId="0" builtinId="0"/>
    <cellStyle name="Normal 10" xfId="56"/>
    <cellStyle name="Normal 10 12 2 2 3 3 2 2 8 3" xfId="57"/>
    <cellStyle name="Normal 10 12 2 2 3 3 2 2 8 3 3" xfId="58"/>
    <cellStyle name="Normal 10 13 2 3 3 3 2 2 2 8 2 2 4" xfId="59"/>
    <cellStyle name="Normal 10 7 4 3 8 2" xfId="60"/>
    <cellStyle name="Normal 10 7 4 3 8 2 4" xfId="61"/>
    <cellStyle name="Normal 11" xfId="62"/>
    <cellStyle name="Normal 112 2 2" xfId="63"/>
    <cellStyle name="Normal 112 2 2 4" xfId="64"/>
    <cellStyle name="Normal 114 2" xfId="65"/>
    <cellStyle name="Normal 12" xfId="66"/>
    <cellStyle name="Normal 12 2" xfId="67"/>
    <cellStyle name="Normal 125" xfId="68"/>
    <cellStyle name="Normal 126" xfId="69"/>
    <cellStyle name="Normal 133" xfId="70"/>
    <cellStyle name="Normal 136" xfId="71"/>
    <cellStyle name="Normal 137" xfId="72"/>
    <cellStyle name="Normal 138" xfId="73"/>
    <cellStyle name="Normal 139" xfId="74"/>
    <cellStyle name="Normal 2" xfId="75"/>
    <cellStyle name="Normal 2 10" xfId="76"/>
    <cellStyle name="Normal 2 2" xfId="77"/>
    <cellStyle name="Normal 2 35 2" xfId="78"/>
    <cellStyle name="Normal 3" xfId="79"/>
    <cellStyle name="Normal 3 10" xfId="80"/>
    <cellStyle name="Normal 3 2" xfId="81"/>
    <cellStyle name="Normal 4" xfId="82"/>
    <cellStyle name="Normal 5" xfId="83"/>
    <cellStyle name="Normal 6" xfId="84"/>
    <cellStyle name="Normal 7" xfId="85"/>
    <cellStyle name="Normal 8" xfId="86"/>
    <cellStyle name="Normal 9" xfId="87"/>
    <cellStyle name="Note 1" xfId="88"/>
    <cellStyle name="Porcentaje" xfId="89" builtinId="5"/>
    <cellStyle name="Status 1" xfId="90"/>
    <cellStyle name="Text 1" xfId="91"/>
    <cellStyle name="Texto explicativo" xfId="92" builtinId="53" customBuiltin="1"/>
    <cellStyle name="Warning 1" xfId="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AAAD"/>
      <rgbColor rgb="00C0C0C0"/>
      <rgbColor rgb="00808080"/>
      <rgbColor rgb="008FAADC"/>
      <rgbColor rgb="00993366"/>
      <rgbColor rgb="00FFFFCC"/>
      <rgbColor rgb="00CCFFFF"/>
      <rgbColor rgb="00660066"/>
      <rgbColor rgb="00FF8080"/>
      <rgbColor rgb="000563C1"/>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ADC5E7"/>
      <rgbColor rgb="00FF99CC"/>
      <rgbColor rgb="00CC99FF"/>
      <rgbColor rgb="00FFCC99"/>
      <rgbColor rgb="004472C4"/>
      <rgbColor rgb="0033CCCC"/>
      <rgbColor rgb="0072BF44"/>
      <rgbColor rgb="00FFC000"/>
      <rgbColor rgb="00FF9900"/>
      <rgbColor rgb="00FF6600"/>
      <rgbColor rgb="00666699"/>
      <rgbColor rgb="00969696"/>
      <rgbColor rgb="00203764"/>
      <rgbColor rgb="00339966"/>
      <rgbColor rgb="00003300"/>
      <rgbColor rgb="00333300"/>
      <rgbColor rgb="00CE181E"/>
      <rgbColor rgb="00993366"/>
      <rgbColor rgb="002F5597"/>
      <rgbColor rgb="00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4</xdr:col>
      <xdr:colOff>525780</xdr:colOff>
      <xdr:row>6</xdr:row>
      <xdr:rowOff>0</xdr:rowOff>
    </xdr:to>
    <xdr:pic>
      <xdr:nvPicPr>
        <xdr:cNvPr id="77441"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81000" y="0"/>
          <a:ext cx="331470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678180</xdr:colOff>
      <xdr:row>0</xdr:row>
      <xdr:rowOff>22860</xdr:rowOff>
    </xdr:from>
    <xdr:to>
      <xdr:col>2</xdr:col>
      <xdr:colOff>3230880</xdr:colOff>
      <xdr:row>5</xdr:row>
      <xdr:rowOff>30480</xdr:rowOff>
    </xdr:to>
    <xdr:pic>
      <xdr:nvPicPr>
        <xdr:cNvPr id="95274"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131820" y="22860"/>
          <a:ext cx="255270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1943100</xdr:colOff>
      <xdr:row>0</xdr:row>
      <xdr:rowOff>0</xdr:rowOff>
    </xdr:from>
    <xdr:to>
      <xdr:col>5</xdr:col>
      <xdr:colOff>746760</xdr:colOff>
      <xdr:row>4</xdr:row>
      <xdr:rowOff>91440</xdr:rowOff>
    </xdr:to>
    <xdr:pic>
      <xdr:nvPicPr>
        <xdr:cNvPr id="389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5060" y="0"/>
          <a:ext cx="32537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2887980</xdr:colOff>
      <xdr:row>0</xdr:row>
      <xdr:rowOff>76200</xdr:rowOff>
    </xdr:from>
    <xdr:to>
      <xdr:col>2</xdr:col>
      <xdr:colOff>746760</xdr:colOff>
      <xdr:row>4</xdr:row>
      <xdr:rowOff>60960</xdr:rowOff>
    </xdr:to>
    <xdr:pic>
      <xdr:nvPicPr>
        <xdr:cNvPr id="494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7980" y="7620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472440</xdr:colOff>
      <xdr:row>1</xdr:row>
      <xdr:rowOff>60960</xdr:rowOff>
    </xdr:from>
    <xdr:to>
      <xdr:col>11</xdr:col>
      <xdr:colOff>198120</xdr:colOff>
      <xdr:row>5</xdr:row>
      <xdr:rowOff>22860</xdr:rowOff>
    </xdr:to>
    <xdr:pic>
      <xdr:nvPicPr>
        <xdr:cNvPr id="594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5440" y="243840"/>
          <a:ext cx="32308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2065020</xdr:colOff>
      <xdr:row>0</xdr:row>
      <xdr:rowOff>83820</xdr:rowOff>
    </xdr:from>
    <xdr:to>
      <xdr:col>0</xdr:col>
      <xdr:colOff>5326380</xdr:colOff>
      <xdr:row>4</xdr:row>
      <xdr:rowOff>53340</xdr:rowOff>
    </xdr:to>
    <xdr:pic>
      <xdr:nvPicPr>
        <xdr:cNvPr id="696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5020" y="83820"/>
          <a:ext cx="32613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571500</xdr:colOff>
      <xdr:row>0</xdr:row>
      <xdr:rowOff>38100</xdr:rowOff>
    </xdr:from>
    <xdr:to>
      <xdr:col>6</xdr:col>
      <xdr:colOff>678180</xdr:colOff>
      <xdr:row>3</xdr:row>
      <xdr:rowOff>160020</xdr:rowOff>
    </xdr:to>
    <xdr:pic>
      <xdr:nvPicPr>
        <xdr:cNvPr id="799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1220" y="3810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838200</xdr:colOff>
      <xdr:row>0</xdr:row>
      <xdr:rowOff>0</xdr:rowOff>
    </xdr:from>
    <xdr:to>
      <xdr:col>5</xdr:col>
      <xdr:colOff>350520</xdr:colOff>
      <xdr:row>3</xdr:row>
      <xdr:rowOff>137160</xdr:rowOff>
    </xdr:to>
    <xdr:pic>
      <xdr:nvPicPr>
        <xdr:cNvPr id="901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4660" y="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1356360</xdr:colOff>
      <xdr:row>0</xdr:row>
      <xdr:rowOff>106680</xdr:rowOff>
    </xdr:from>
    <xdr:to>
      <xdr:col>1</xdr:col>
      <xdr:colOff>1089660</xdr:colOff>
      <xdr:row>4</xdr:row>
      <xdr:rowOff>91440</xdr:rowOff>
    </xdr:to>
    <xdr:pic>
      <xdr:nvPicPr>
        <xdr:cNvPr id="1004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6360" y="106680"/>
          <a:ext cx="315468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1676400</xdr:colOff>
      <xdr:row>0</xdr:row>
      <xdr:rowOff>76200</xdr:rowOff>
    </xdr:from>
    <xdr:to>
      <xdr:col>0</xdr:col>
      <xdr:colOff>4930140</xdr:colOff>
      <xdr:row>4</xdr:row>
      <xdr:rowOff>0</xdr:rowOff>
    </xdr:to>
    <xdr:pic>
      <xdr:nvPicPr>
        <xdr:cNvPr id="1106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1760220</xdr:colOff>
      <xdr:row>0</xdr:row>
      <xdr:rowOff>0</xdr:rowOff>
    </xdr:from>
    <xdr:to>
      <xdr:col>5</xdr:col>
      <xdr:colOff>899160</xdr:colOff>
      <xdr:row>3</xdr:row>
      <xdr:rowOff>129540</xdr:rowOff>
    </xdr:to>
    <xdr:pic>
      <xdr:nvPicPr>
        <xdr:cNvPr id="12089"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3560" y="0"/>
          <a:ext cx="36499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76200</xdr:rowOff>
    </xdr:from>
    <xdr:to>
      <xdr:col>1</xdr:col>
      <xdr:colOff>228600</xdr:colOff>
      <xdr:row>4</xdr:row>
      <xdr:rowOff>45720</xdr:rowOff>
    </xdr:to>
    <xdr:pic>
      <xdr:nvPicPr>
        <xdr:cNvPr id="1311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1211580</xdr:colOff>
      <xdr:row>0</xdr:row>
      <xdr:rowOff>0</xdr:rowOff>
    </xdr:from>
    <xdr:to>
      <xdr:col>1</xdr:col>
      <xdr:colOff>1028700</xdr:colOff>
      <xdr:row>3</xdr:row>
      <xdr:rowOff>121920</xdr:rowOff>
    </xdr:to>
    <xdr:pic>
      <xdr:nvPicPr>
        <xdr:cNvPr id="1413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1580" y="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304800</xdr:colOff>
      <xdr:row>0</xdr:row>
      <xdr:rowOff>76200</xdr:rowOff>
    </xdr:from>
    <xdr:to>
      <xdr:col>3</xdr:col>
      <xdr:colOff>91440</xdr:colOff>
      <xdr:row>4</xdr:row>
      <xdr:rowOff>30480</xdr:rowOff>
    </xdr:to>
    <xdr:pic>
      <xdr:nvPicPr>
        <xdr:cNvPr id="15157"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76200"/>
          <a:ext cx="326136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716280</xdr:colOff>
      <xdr:row>3</xdr:row>
      <xdr:rowOff>121920</xdr:rowOff>
    </xdr:to>
    <xdr:pic>
      <xdr:nvPicPr>
        <xdr:cNvPr id="1618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4899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1089660</xdr:colOff>
      <xdr:row>0</xdr:row>
      <xdr:rowOff>38100</xdr:rowOff>
    </xdr:from>
    <xdr:to>
      <xdr:col>2</xdr:col>
      <xdr:colOff>457200</xdr:colOff>
      <xdr:row>3</xdr:row>
      <xdr:rowOff>144780</xdr:rowOff>
    </xdr:to>
    <xdr:pic>
      <xdr:nvPicPr>
        <xdr:cNvPr id="1720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1097280</xdr:colOff>
      <xdr:row>0</xdr:row>
      <xdr:rowOff>76200</xdr:rowOff>
    </xdr:from>
    <xdr:to>
      <xdr:col>1</xdr:col>
      <xdr:colOff>1516380</xdr:colOff>
      <xdr:row>3</xdr:row>
      <xdr:rowOff>175260</xdr:rowOff>
    </xdr:to>
    <xdr:pic>
      <xdr:nvPicPr>
        <xdr:cNvPr id="1822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7280" y="7620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883920</xdr:colOff>
      <xdr:row>0</xdr:row>
      <xdr:rowOff>0</xdr:rowOff>
    </xdr:from>
    <xdr:to>
      <xdr:col>2</xdr:col>
      <xdr:colOff>571500</xdr:colOff>
      <xdr:row>3</xdr:row>
      <xdr:rowOff>106680</xdr:rowOff>
    </xdr:to>
    <xdr:pic>
      <xdr:nvPicPr>
        <xdr:cNvPr id="1925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920" y="0"/>
          <a:ext cx="32689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160020</xdr:colOff>
      <xdr:row>0</xdr:row>
      <xdr:rowOff>106680</xdr:rowOff>
    </xdr:from>
    <xdr:to>
      <xdr:col>2</xdr:col>
      <xdr:colOff>1714500</xdr:colOff>
      <xdr:row>4</xdr:row>
      <xdr:rowOff>30480</xdr:rowOff>
    </xdr:to>
    <xdr:pic>
      <xdr:nvPicPr>
        <xdr:cNvPr id="2027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4160" y="10668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1767840</xdr:colOff>
      <xdr:row>0</xdr:row>
      <xdr:rowOff>45720</xdr:rowOff>
    </xdr:from>
    <xdr:to>
      <xdr:col>8</xdr:col>
      <xdr:colOff>243840</xdr:colOff>
      <xdr:row>4</xdr:row>
      <xdr:rowOff>190500</xdr:rowOff>
    </xdr:to>
    <xdr:pic>
      <xdr:nvPicPr>
        <xdr:cNvPr id="2130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8860" y="45720"/>
          <a:ext cx="4594860" cy="906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1264920</xdr:colOff>
      <xdr:row>1</xdr:row>
      <xdr:rowOff>30480</xdr:rowOff>
    </xdr:from>
    <xdr:to>
      <xdr:col>3</xdr:col>
      <xdr:colOff>205740</xdr:colOff>
      <xdr:row>4</xdr:row>
      <xdr:rowOff>129540</xdr:rowOff>
    </xdr:to>
    <xdr:pic>
      <xdr:nvPicPr>
        <xdr:cNvPr id="2232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4920" y="21336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1569720</xdr:colOff>
      <xdr:row>0</xdr:row>
      <xdr:rowOff>38100</xdr:rowOff>
    </xdr:from>
    <xdr:to>
      <xdr:col>1</xdr:col>
      <xdr:colOff>1508760</xdr:colOff>
      <xdr:row>3</xdr:row>
      <xdr:rowOff>144780</xdr:rowOff>
    </xdr:to>
    <xdr:pic>
      <xdr:nvPicPr>
        <xdr:cNvPr id="2334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1722120</xdr:colOff>
      <xdr:row>0</xdr:row>
      <xdr:rowOff>7620</xdr:rowOff>
    </xdr:from>
    <xdr:to>
      <xdr:col>1</xdr:col>
      <xdr:colOff>1447800</xdr:colOff>
      <xdr:row>3</xdr:row>
      <xdr:rowOff>121920</xdr:rowOff>
    </xdr:to>
    <xdr:pic>
      <xdr:nvPicPr>
        <xdr:cNvPr id="2436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2120" y="7620"/>
          <a:ext cx="2941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1714500</xdr:colOff>
      <xdr:row>0</xdr:row>
      <xdr:rowOff>0</xdr:rowOff>
    </xdr:from>
    <xdr:to>
      <xdr:col>1</xdr:col>
      <xdr:colOff>1440180</xdr:colOff>
      <xdr:row>3</xdr:row>
      <xdr:rowOff>106680</xdr:rowOff>
    </xdr:to>
    <xdr:pic>
      <xdr:nvPicPr>
        <xdr:cNvPr id="2539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716280</xdr:colOff>
      <xdr:row>0</xdr:row>
      <xdr:rowOff>15240</xdr:rowOff>
    </xdr:from>
    <xdr:to>
      <xdr:col>4</xdr:col>
      <xdr:colOff>1501140</xdr:colOff>
      <xdr:row>3</xdr:row>
      <xdr:rowOff>121920</xdr:rowOff>
    </xdr:to>
    <xdr:pic>
      <xdr:nvPicPr>
        <xdr:cNvPr id="2641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6740" y="15240"/>
          <a:ext cx="32689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1318260</xdr:colOff>
      <xdr:row>0</xdr:row>
      <xdr:rowOff>129540</xdr:rowOff>
    </xdr:from>
    <xdr:to>
      <xdr:col>2</xdr:col>
      <xdr:colOff>266700</xdr:colOff>
      <xdr:row>4</xdr:row>
      <xdr:rowOff>53340</xdr:rowOff>
    </xdr:to>
    <xdr:pic>
      <xdr:nvPicPr>
        <xdr:cNvPr id="2743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8260" y="12954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1005840</xdr:colOff>
      <xdr:row>1</xdr:row>
      <xdr:rowOff>30480</xdr:rowOff>
    </xdr:from>
    <xdr:to>
      <xdr:col>1</xdr:col>
      <xdr:colOff>998220</xdr:colOff>
      <xdr:row>4</xdr:row>
      <xdr:rowOff>53340</xdr:rowOff>
    </xdr:to>
    <xdr:pic>
      <xdr:nvPicPr>
        <xdr:cNvPr id="96298" name="Imagen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5840" y="213360"/>
          <a:ext cx="35661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777240</xdr:colOff>
      <xdr:row>0</xdr:row>
      <xdr:rowOff>7620</xdr:rowOff>
    </xdr:from>
    <xdr:to>
      <xdr:col>2</xdr:col>
      <xdr:colOff>373380</xdr:colOff>
      <xdr:row>3</xdr:row>
      <xdr:rowOff>121920</xdr:rowOff>
    </xdr:to>
    <xdr:pic>
      <xdr:nvPicPr>
        <xdr:cNvPr id="2846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240" y="7620"/>
          <a:ext cx="326136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1173480</xdr:colOff>
      <xdr:row>0</xdr:row>
      <xdr:rowOff>60960</xdr:rowOff>
    </xdr:from>
    <xdr:to>
      <xdr:col>2</xdr:col>
      <xdr:colOff>342900</xdr:colOff>
      <xdr:row>3</xdr:row>
      <xdr:rowOff>167640</xdr:rowOff>
    </xdr:to>
    <xdr:pic>
      <xdr:nvPicPr>
        <xdr:cNvPr id="2948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 y="6096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998220</xdr:colOff>
      <xdr:row>0</xdr:row>
      <xdr:rowOff>83820</xdr:rowOff>
    </xdr:from>
    <xdr:to>
      <xdr:col>2</xdr:col>
      <xdr:colOff>38100</xdr:colOff>
      <xdr:row>4</xdr:row>
      <xdr:rowOff>7620</xdr:rowOff>
    </xdr:to>
    <xdr:pic>
      <xdr:nvPicPr>
        <xdr:cNvPr id="3051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22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1402080</xdr:colOff>
      <xdr:row>0</xdr:row>
      <xdr:rowOff>83820</xdr:rowOff>
    </xdr:from>
    <xdr:to>
      <xdr:col>2</xdr:col>
      <xdr:colOff>160020</xdr:colOff>
      <xdr:row>4</xdr:row>
      <xdr:rowOff>7620</xdr:rowOff>
    </xdr:to>
    <xdr:pic>
      <xdr:nvPicPr>
        <xdr:cNvPr id="3153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2080" y="83820"/>
          <a:ext cx="331470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1021080</xdr:colOff>
      <xdr:row>0</xdr:row>
      <xdr:rowOff>83820</xdr:rowOff>
    </xdr:from>
    <xdr:to>
      <xdr:col>3</xdr:col>
      <xdr:colOff>304800</xdr:colOff>
      <xdr:row>4</xdr:row>
      <xdr:rowOff>7620</xdr:rowOff>
    </xdr:to>
    <xdr:pic>
      <xdr:nvPicPr>
        <xdr:cNvPr id="3256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08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3</xdr:col>
      <xdr:colOff>1051560</xdr:colOff>
      <xdr:row>0</xdr:row>
      <xdr:rowOff>0</xdr:rowOff>
    </xdr:from>
    <xdr:to>
      <xdr:col>6</xdr:col>
      <xdr:colOff>381000</xdr:colOff>
      <xdr:row>3</xdr:row>
      <xdr:rowOff>121920</xdr:rowOff>
    </xdr:to>
    <xdr:pic>
      <xdr:nvPicPr>
        <xdr:cNvPr id="3358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0" y="0"/>
          <a:ext cx="29413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22860</xdr:colOff>
      <xdr:row>0</xdr:row>
      <xdr:rowOff>38100</xdr:rowOff>
    </xdr:from>
    <xdr:to>
      <xdr:col>4</xdr:col>
      <xdr:colOff>739140</xdr:colOff>
      <xdr:row>3</xdr:row>
      <xdr:rowOff>152400</xdr:rowOff>
    </xdr:to>
    <xdr:pic>
      <xdr:nvPicPr>
        <xdr:cNvPr id="3460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38100"/>
          <a:ext cx="31318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1607820</xdr:colOff>
      <xdr:row>0</xdr:row>
      <xdr:rowOff>0</xdr:rowOff>
    </xdr:from>
    <xdr:to>
      <xdr:col>4</xdr:col>
      <xdr:colOff>1478280</xdr:colOff>
      <xdr:row>3</xdr:row>
      <xdr:rowOff>121920</xdr:rowOff>
    </xdr:to>
    <xdr:pic>
      <xdr:nvPicPr>
        <xdr:cNvPr id="3562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7820" y="0"/>
          <a:ext cx="32004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1066800</xdr:colOff>
      <xdr:row>0</xdr:row>
      <xdr:rowOff>83820</xdr:rowOff>
    </xdr:from>
    <xdr:to>
      <xdr:col>2</xdr:col>
      <xdr:colOff>449580</xdr:colOff>
      <xdr:row>4</xdr:row>
      <xdr:rowOff>15240</xdr:rowOff>
    </xdr:to>
    <xdr:pic>
      <xdr:nvPicPr>
        <xdr:cNvPr id="3665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0" y="83820"/>
          <a:ext cx="31242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1356360</xdr:colOff>
      <xdr:row>0</xdr:row>
      <xdr:rowOff>99060</xdr:rowOff>
    </xdr:from>
    <xdr:to>
      <xdr:col>2</xdr:col>
      <xdr:colOff>22860</xdr:colOff>
      <xdr:row>4</xdr:row>
      <xdr:rowOff>30480</xdr:rowOff>
    </xdr:to>
    <xdr:pic>
      <xdr:nvPicPr>
        <xdr:cNvPr id="3767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6360" y="99060"/>
          <a:ext cx="31318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1371600</xdr:colOff>
      <xdr:row>0</xdr:row>
      <xdr:rowOff>0</xdr:rowOff>
    </xdr:from>
    <xdr:to>
      <xdr:col>1</xdr:col>
      <xdr:colOff>609600</xdr:colOff>
      <xdr:row>3</xdr:row>
      <xdr:rowOff>121920</xdr:rowOff>
    </xdr:to>
    <xdr:pic>
      <xdr:nvPicPr>
        <xdr:cNvPr id="3870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0"/>
          <a:ext cx="31242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472440</xdr:colOff>
      <xdr:row>0</xdr:row>
      <xdr:rowOff>76200</xdr:rowOff>
    </xdr:from>
    <xdr:to>
      <xdr:col>2</xdr:col>
      <xdr:colOff>22860</xdr:colOff>
      <xdr:row>3</xdr:row>
      <xdr:rowOff>175260</xdr:rowOff>
    </xdr:to>
    <xdr:pic>
      <xdr:nvPicPr>
        <xdr:cNvPr id="3972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2440" y="76200"/>
          <a:ext cx="358902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1272540</xdr:colOff>
      <xdr:row>0</xdr:row>
      <xdr:rowOff>15240</xdr:rowOff>
    </xdr:from>
    <xdr:to>
      <xdr:col>1</xdr:col>
      <xdr:colOff>1127760</xdr:colOff>
      <xdr:row>3</xdr:row>
      <xdr:rowOff>129540</xdr:rowOff>
    </xdr:to>
    <xdr:pic>
      <xdr:nvPicPr>
        <xdr:cNvPr id="4074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 y="15240"/>
          <a:ext cx="337566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1310640</xdr:colOff>
      <xdr:row>0</xdr:row>
      <xdr:rowOff>0</xdr:rowOff>
    </xdr:from>
    <xdr:to>
      <xdr:col>2</xdr:col>
      <xdr:colOff>114300</xdr:colOff>
      <xdr:row>3</xdr:row>
      <xdr:rowOff>121920</xdr:rowOff>
    </xdr:to>
    <xdr:pic>
      <xdr:nvPicPr>
        <xdr:cNvPr id="4177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0640" y="0"/>
          <a:ext cx="33680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777240</xdr:colOff>
      <xdr:row>0</xdr:row>
      <xdr:rowOff>167640</xdr:rowOff>
    </xdr:from>
    <xdr:to>
      <xdr:col>3</xdr:col>
      <xdr:colOff>807720</xdr:colOff>
      <xdr:row>4</xdr:row>
      <xdr:rowOff>91440</xdr:rowOff>
    </xdr:to>
    <xdr:pic>
      <xdr:nvPicPr>
        <xdr:cNvPr id="4279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167640"/>
          <a:ext cx="33832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1371600</xdr:colOff>
      <xdr:row>0</xdr:row>
      <xdr:rowOff>129540</xdr:rowOff>
    </xdr:from>
    <xdr:to>
      <xdr:col>3</xdr:col>
      <xdr:colOff>1394460</xdr:colOff>
      <xdr:row>4</xdr:row>
      <xdr:rowOff>53340</xdr:rowOff>
    </xdr:to>
    <xdr:pic>
      <xdr:nvPicPr>
        <xdr:cNvPr id="4381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0" y="12954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1958340</xdr:colOff>
      <xdr:row>0</xdr:row>
      <xdr:rowOff>99060</xdr:rowOff>
    </xdr:from>
    <xdr:to>
      <xdr:col>1</xdr:col>
      <xdr:colOff>411480</xdr:colOff>
      <xdr:row>4</xdr:row>
      <xdr:rowOff>30480</xdr:rowOff>
    </xdr:to>
    <xdr:pic>
      <xdr:nvPicPr>
        <xdr:cNvPr id="44842"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8340" y="99060"/>
          <a:ext cx="33680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1089660</xdr:colOff>
      <xdr:row>0</xdr:row>
      <xdr:rowOff>167640</xdr:rowOff>
    </xdr:from>
    <xdr:to>
      <xdr:col>2</xdr:col>
      <xdr:colOff>1120140</xdr:colOff>
      <xdr:row>4</xdr:row>
      <xdr:rowOff>83820</xdr:rowOff>
    </xdr:to>
    <xdr:pic>
      <xdr:nvPicPr>
        <xdr:cNvPr id="4586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167640"/>
          <a:ext cx="338328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1</xdr:col>
      <xdr:colOff>1371600</xdr:colOff>
      <xdr:row>0</xdr:row>
      <xdr:rowOff>38100</xdr:rowOff>
    </xdr:from>
    <xdr:to>
      <xdr:col>3</xdr:col>
      <xdr:colOff>91440</xdr:colOff>
      <xdr:row>3</xdr:row>
      <xdr:rowOff>144780</xdr:rowOff>
    </xdr:to>
    <xdr:pic>
      <xdr:nvPicPr>
        <xdr:cNvPr id="4689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38100"/>
          <a:ext cx="33832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1066800</xdr:colOff>
      <xdr:row>1</xdr:row>
      <xdr:rowOff>45720</xdr:rowOff>
    </xdr:from>
    <xdr:to>
      <xdr:col>1</xdr:col>
      <xdr:colOff>541020</xdr:colOff>
      <xdr:row>4</xdr:row>
      <xdr:rowOff>152400</xdr:rowOff>
    </xdr:to>
    <xdr:pic>
      <xdr:nvPicPr>
        <xdr:cNvPr id="4791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0" y="22860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capli/Downloads/12%20Inventario%20de%20Cuentas%20al%2031122024%20-%20Completo%20(28-02-2025)%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1101011 Cajas"/>
      <sheetName val="1101021 Bancos"/>
      <sheetName val="110103101 Recaudaciones"/>
      <sheetName val="110201108 Cob.Ent.PublicosPend"/>
      <sheetName val="110201109 Cheq Dif ML y ME"/>
      <sheetName val="110201109 Cheq Dif ML y ME LP"/>
      <sheetName val="110203101 Deb. en Susp GS y U"/>
      <sheetName val="110203102 Adel.Varios"/>
      <sheetName val="110203102 Adelantos Varios"/>
      <sheetName val="110203103 Adel. a Empleados"/>
      <sheetName val="110203106 Ant. Imp RENTA"/>
      <sheetName val="110203107 Viaticos a Rendir"/>
      <sheetName val="110203110 Ret Rec IVA"/>
      <sheetName val="110203113 Pres. a Empleados"/>
      <sheetName val="110203114 Anticipo Pago NO"/>
      <sheetName val="110203116 Ant Ctas a Pagar Gs "/>
      <sheetName val="110203204 Valores a Realizar"/>
      <sheetName val="110203209 Ant Ctas a Pagar USD"/>
      <sheetName val="110204203 TITULOS DE INVERSION"/>
      <sheetName val="110211101 Clientes ML ME"/>
      <sheetName val="110211999 Prov p Incobrables"/>
      <sheetName val="110301104 Mercaderias"/>
      <sheetName val="110301211 Merc. en Camino"/>
      <sheetName val="110301212 Ant. a Proveedores"/>
      <sheetName val="1103012132 Fdo Amort B. Leasing"/>
      <sheetName val="110301222 Antic.Prov.Exterior"/>
      <sheetName val="11040111 Seg a Vencer"/>
      <sheetName val="11050112 Garantia de Alquiler"/>
      <sheetName val="11050113 Costo de Ventas a Real"/>
      <sheetName val="11050114 Otros Dep.Garantía"/>
      <sheetName val="11050115 Int a Dev Gs CP"/>
      <sheetName val="11050121 Gto. Pag.x Adelantado"/>
      <sheetName val="120201106 Cred. Gest de Cobro"/>
      <sheetName val="120201202 Documentos a cobrar"/>
      <sheetName val="120201209 Prev p Credito Inc."/>
      <sheetName val="12030112 Int a Dev Gs LP"/>
      <sheetName val="12050111 Software p Venta"/>
      <sheetName val="12050112 Software Uso"/>
      <sheetName val="12050119 Fondo Amor Intan"/>
      <sheetName val="12050211  Marcas"/>
      <sheetName val="21010111 Proveedores Locales"/>
      <sheetName val="21010113 Merc.a Ent, a Cliente"/>
      <sheetName val="21010122 Proveedores del Exter"/>
      <sheetName val="210102101 Desc y Prest Bco CP"/>
      <sheetName val="210102104 Int Finan a Pagar CP"/>
      <sheetName val="210103001 Dir. Gral. grandes C."/>
      <sheetName val="210103003 IPS"/>
      <sheetName val="210103004 RETENCION IVA"/>
      <sheetName val="210104101 Cuentas a Pagar"/>
      <sheetName val="210104102 Anticipo Cliente"/>
      <sheetName val="210104103 DocumaPagar"/>
      <sheetName val="210104104 Rem y Sueldo a Pagar"/>
      <sheetName val="210104105 Hon a Pagar"/>
      <sheetName val="210104106 Div a Pagar"/>
      <sheetName val="210104107 Acreedores Varios"/>
      <sheetName val="210104108 Cred Susp Gs y Usd"/>
      <sheetName val="210104110 Prov Ctas a Pagar"/>
      <sheetName val="210104111 Prov Hon a Pagar"/>
      <sheetName val="210104112 Prov.de Rem.a Pag"/>
      <sheetName val="210104113 Prov Int a P ML y ME"/>
      <sheetName val="210104116 Ret.Judicial a Func"/>
      <sheetName val="210104117 Dep no Ident Gs y U"/>
      <sheetName val="210201002 Prov Imp. a la Renta"/>
      <sheetName val="220301101 Desc y Prest Bco  LP"/>
      <sheetName val="220301106 Int Finan a Pagar LP"/>
      <sheetName val="230101001 Capital Integrado"/>
      <sheetName val="230101004 Aporte p Fut Int."/>
      <sheetName val="230102001 Reserva Legal"/>
      <sheetName val="230102002 Revaluo Ley 125"/>
      <sheetName val="230102003 Reserva P Indem."/>
      <sheetName val="230102005 Reserva P Incobrables"/>
      <sheetName val="230102006 Prima Venta de Acc."/>
      <sheetName val="230102007 Reservas Facultativas"/>
      <sheetName val="2301031 Resultados Acumulado"/>
      <sheetName val="610101008 Leasing a Realizar"/>
      <sheetName val="Bonos Electrónicos 1 (c)"/>
      <sheetName val="Bonos Electrónicos 2 (c)"/>
      <sheetName val="Bonos Electrónicos 3 (c)"/>
      <sheetName val="Bonos Electrónicos 4 "/>
      <sheetName val="Bonos Electrónicos 5"/>
      <sheetName val="Bonos Electrónicos 6 "/>
      <sheetName val="Bonos Gs Serie III (c)"/>
      <sheetName val="Bonos Gs Serie IX (c)"/>
      <sheetName val="Bonos Gs Serie V (c)"/>
      <sheetName val="Bonos Gs Serie VII (c)"/>
      <sheetName val="Bonos Gs Serie XI (c)"/>
      <sheetName val="Bonos Gs Serie XIII (c)"/>
      <sheetName val="Bonos Gs Serie XIV ( c )"/>
      <sheetName val="Bonos US$ Serie IV (c)"/>
      <sheetName val="Bonos US$ Serie VI (c)"/>
      <sheetName val="Bonos US$ Serie VIII (c)"/>
      <sheetName val="Bonos US$ Serie X (c)"/>
      <sheetName val="Bonos US$ Serie XII (c)"/>
      <sheetName val="DetalleInt.yCaVencer"/>
      <sheetName val="DetalleInt.yCaVencerBBVA"/>
      <sheetName val="TC"/>
      <sheetName val="Vtas.Serv.Pend.deFact."/>
    </sheetNames>
    <sheetDataSet>
      <sheetData sheetId="0"/>
      <sheetData sheetId="1">
        <row r="6">
          <cell r="B6" t="str">
            <v>Inventario de Cuentas al 31/12/2024</v>
          </cell>
          <cell r="C6">
            <v>0</v>
          </cell>
          <cell r="D6">
            <v>0</v>
          </cell>
          <cell r="E6">
            <v>0</v>
          </cell>
          <cell r="F6">
            <v>0</v>
          </cell>
          <cell r="G6">
            <v>0</v>
          </cell>
          <cell r="H6">
            <v>0</v>
          </cell>
        </row>
        <row r="25">
          <cell r="E25">
            <v>7812.22</v>
          </cell>
        </row>
        <row r="74">
          <cell r="C74" t="str">
            <v>Realizado por: Analiz Robles</v>
          </cell>
        </row>
        <row r="80">
          <cell r="C80" t="str">
            <v>Fecha de verificación: 18/01/2024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8:G8"/>
  <sheetViews>
    <sheetView showGridLines="0" tabSelected="1" topLeftCell="A10" zoomScaleNormal="100" workbookViewId="0">
      <selection activeCell="G4" sqref="G4"/>
    </sheetView>
  </sheetViews>
  <sheetFormatPr baseColWidth="10" defaultRowHeight="14.4"/>
  <cols>
    <col min="1" max="16384" width="11.5546875" style="503"/>
  </cols>
  <sheetData>
    <row r="8" spans="2:7" ht="23.4">
      <c r="B8" s="684" t="s">
        <v>741</v>
      </c>
      <c r="C8" s="684"/>
      <c r="D8" s="684"/>
      <c r="E8" s="684"/>
      <c r="F8" s="684"/>
      <c r="G8" s="684"/>
    </row>
  </sheetData>
  <mergeCells count="1">
    <mergeCell ref="B8:G8"/>
  </mergeCells>
  <pageMargins left="0.7" right="0.7" top="0.75" bottom="0.75" header="0.3" footer="0.3"/>
  <pageSetup scale="65"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6"/>
  <sheetViews>
    <sheetView showGridLines="0" topLeftCell="A20" zoomScaleNormal="100" zoomScalePageLayoutView="80" workbookViewId="0">
      <selection activeCell="G21" sqref="G21"/>
    </sheetView>
  </sheetViews>
  <sheetFormatPr baseColWidth="10" defaultColWidth="11.44140625" defaultRowHeight="13.2"/>
  <cols>
    <col min="1" max="1" width="21.44140625" style="1" customWidth="1"/>
    <col min="2" max="2" width="14.33203125" style="1" customWidth="1"/>
    <col min="3" max="3" width="61.5546875" style="1" customWidth="1"/>
    <col min="4" max="4" width="14.88671875" style="2" customWidth="1"/>
    <col min="5" max="5" width="49.88671875" style="1" customWidth="1"/>
    <col min="6" max="6" width="6.6640625" style="1" customWidth="1"/>
    <col min="7" max="16384" width="11.44140625" style="1"/>
  </cols>
  <sheetData>
    <row r="1" spans="1:20">
      <c r="B1" s="3" t="s">
        <v>595</v>
      </c>
      <c r="C1" s="4"/>
      <c r="D1" s="1"/>
    </row>
    <row r="2" spans="1:20">
      <c r="S2" s="1">
        <v>1</v>
      </c>
      <c r="T2" s="1" t="s">
        <v>0</v>
      </c>
    </row>
    <row r="3" spans="1:20">
      <c r="S3" s="1">
        <v>2</v>
      </c>
      <c r="T3" s="1" t="s">
        <v>1</v>
      </c>
    </row>
    <row r="4" spans="1:20">
      <c r="S4" s="1">
        <v>3</v>
      </c>
      <c r="T4" s="1" t="s">
        <v>2</v>
      </c>
    </row>
    <row r="5" spans="1:20">
      <c r="S5" s="1">
        <v>4</v>
      </c>
      <c r="T5" s="1" t="s">
        <v>3</v>
      </c>
    </row>
    <row r="6" spans="1:20">
      <c r="A6" s="3" t="s">
        <v>4</v>
      </c>
      <c r="B6" s="5">
        <v>45747</v>
      </c>
      <c r="S6" s="1">
        <v>5</v>
      </c>
      <c r="T6" s="1" t="s">
        <v>5</v>
      </c>
    </row>
    <row r="7" spans="1:20" ht="12.75" hidden="1" customHeight="1">
      <c r="A7" s="6"/>
      <c r="B7" s="6"/>
      <c r="C7" s="6"/>
      <c r="D7" s="7"/>
      <c r="S7" s="1">
        <v>6</v>
      </c>
      <c r="T7" s="1" t="s">
        <v>6</v>
      </c>
    </row>
    <row r="8" spans="1:20">
      <c r="A8" s="8"/>
      <c r="S8" s="1">
        <v>7</v>
      </c>
      <c r="T8" s="1" t="s">
        <v>7</v>
      </c>
    </row>
    <row r="9" spans="1:20" ht="26.4" customHeight="1">
      <c r="B9" s="9"/>
      <c r="C9" s="10" t="s">
        <v>8</v>
      </c>
      <c r="D9" s="11" t="s">
        <v>9</v>
      </c>
      <c r="S9" s="1">
        <v>8</v>
      </c>
      <c r="T9" s="1" t="s">
        <v>10</v>
      </c>
    </row>
    <row r="10" spans="1:20" ht="26.4" customHeight="1">
      <c r="B10" s="12" t="s">
        <v>11</v>
      </c>
      <c r="C10" s="13"/>
      <c r="D10" s="14"/>
      <c r="S10" s="1">
        <v>9</v>
      </c>
      <c r="T10" s="1" t="s">
        <v>12</v>
      </c>
    </row>
    <row r="11" spans="1:20" ht="14.4">
      <c r="A11" s="2"/>
      <c r="B11" s="15"/>
      <c r="C11" s="1" t="s">
        <v>13</v>
      </c>
      <c r="D11" s="16" t="s">
        <v>14</v>
      </c>
      <c r="S11" s="1">
        <v>10</v>
      </c>
      <c r="T11" s="1" t="s">
        <v>15</v>
      </c>
    </row>
    <row r="12" spans="1:20" ht="14.4">
      <c r="A12" s="2"/>
      <c r="B12" s="15"/>
      <c r="C12" s="1" t="s">
        <v>16</v>
      </c>
      <c r="D12" s="16" t="s">
        <v>17</v>
      </c>
      <c r="S12" s="1">
        <v>11</v>
      </c>
      <c r="T12" s="1" t="s">
        <v>18</v>
      </c>
    </row>
    <row r="13" spans="1:20" ht="14.4">
      <c r="A13" s="2"/>
      <c r="B13" s="12" t="s">
        <v>19</v>
      </c>
      <c r="D13" s="16" t="s">
        <v>20</v>
      </c>
      <c r="S13" s="1">
        <v>12</v>
      </c>
      <c r="T13" s="1" t="s">
        <v>21</v>
      </c>
    </row>
    <row r="14" spans="1:20">
      <c r="A14" s="2"/>
      <c r="B14" s="15"/>
      <c r="C14" s="1" t="s">
        <v>22</v>
      </c>
      <c r="D14" s="17" t="s">
        <v>23</v>
      </c>
    </row>
    <row r="15" spans="1:20">
      <c r="A15" s="2"/>
      <c r="B15" s="15"/>
      <c r="C15" s="1" t="s">
        <v>24</v>
      </c>
      <c r="D15" s="17" t="s">
        <v>25</v>
      </c>
    </row>
    <row r="16" spans="1:20">
      <c r="A16" s="2"/>
      <c r="B16" s="15"/>
      <c r="C16" s="1" t="s">
        <v>26</v>
      </c>
      <c r="D16" s="17" t="s">
        <v>27</v>
      </c>
    </row>
    <row r="17" spans="1:4">
      <c r="A17" s="2"/>
      <c r="B17" s="15"/>
      <c r="C17" s="1" t="s">
        <v>28</v>
      </c>
      <c r="D17" s="17" t="s">
        <v>29</v>
      </c>
    </row>
    <row r="18" spans="1:4" ht="14.4">
      <c r="A18" s="2"/>
      <c r="B18" s="15"/>
      <c r="C18" s="1" t="s">
        <v>26</v>
      </c>
      <c r="D18" s="16" t="s">
        <v>27</v>
      </c>
    </row>
    <row r="19" spans="1:4">
      <c r="A19" s="2"/>
      <c r="B19" s="15"/>
      <c r="C19" s="1" t="s">
        <v>30</v>
      </c>
      <c r="D19" s="17" t="s">
        <v>31</v>
      </c>
    </row>
    <row r="20" spans="1:4">
      <c r="A20" s="2"/>
      <c r="B20" s="15"/>
      <c r="C20" s="1" t="s">
        <v>32</v>
      </c>
      <c r="D20" s="17" t="s">
        <v>33</v>
      </c>
    </row>
    <row r="21" spans="1:4">
      <c r="A21" s="2"/>
      <c r="B21" s="15"/>
      <c r="C21" s="1" t="s">
        <v>34</v>
      </c>
      <c r="D21" s="17" t="s">
        <v>35</v>
      </c>
    </row>
    <row r="22" spans="1:4">
      <c r="A22" s="2"/>
      <c r="B22" s="15"/>
      <c r="C22" s="1" t="s">
        <v>36</v>
      </c>
      <c r="D22" s="17" t="s">
        <v>37</v>
      </c>
    </row>
    <row r="23" spans="1:4" ht="14.4">
      <c r="A23" s="2"/>
      <c r="B23" s="15"/>
      <c r="C23" s="1" t="s">
        <v>38</v>
      </c>
      <c r="D23" s="16" t="s">
        <v>39</v>
      </c>
    </row>
    <row r="24" spans="1:4" ht="14.4">
      <c r="A24" s="2"/>
      <c r="B24" s="15"/>
      <c r="C24" s="1" t="s">
        <v>40</v>
      </c>
      <c r="D24" s="16" t="s">
        <v>41</v>
      </c>
    </row>
    <row r="25" spans="1:4" ht="14.4">
      <c r="A25" s="2"/>
      <c r="B25" s="15"/>
      <c r="C25" s="1" t="s">
        <v>42</v>
      </c>
      <c r="D25" s="16" t="s">
        <v>43</v>
      </c>
    </row>
    <row r="26" spans="1:4">
      <c r="A26" s="2"/>
      <c r="B26" s="15"/>
      <c r="C26" s="1" t="s">
        <v>44</v>
      </c>
      <c r="D26" s="17" t="s">
        <v>45</v>
      </c>
    </row>
    <row r="27" spans="1:4">
      <c r="A27" s="2"/>
      <c r="B27" s="15"/>
      <c r="C27" s="1" t="s">
        <v>46</v>
      </c>
      <c r="D27" s="17" t="s">
        <v>47</v>
      </c>
    </row>
    <row r="28" spans="1:4">
      <c r="A28" s="2"/>
      <c r="B28" s="15"/>
      <c r="C28" s="1" t="s">
        <v>48</v>
      </c>
      <c r="D28" s="17" t="s">
        <v>49</v>
      </c>
    </row>
    <row r="29" spans="1:4" ht="14.4">
      <c r="A29" s="2"/>
      <c r="B29" s="15"/>
      <c r="C29" s="1" t="s">
        <v>50</v>
      </c>
      <c r="D29" s="16" t="s">
        <v>51</v>
      </c>
    </row>
    <row r="30" spans="1:4" ht="14.4">
      <c r="A30" s="2"/>
      <c r="B30" s="15"/>
      <c r="C30" s="1" t="s">
        <v>52</v>
      </c>
      <c r="D30" s="16" t="s">
        <v>53</v>
      </c>
    </row>
    <row r="31" spans="1:4" ht="14.4">
      <c r="A31" s="2"/>
      <c r="B31" s="15"/>
      <c r="C31" s="1" t="s">
        <v>54</v>
      </c>
      <c r="D31" s="16" t="s">
        <v>55</v>
      </c>
    </row>
    <row r="32" spans="1:4" ht="14.4">
      <c r="A32" s="2"/>
      <c r="B32" s="15"/>
      <c r="C32" s="1" t="s">
        <v>56</v>
      </c>
      <c r="D32" s="16" t="s">
        <v>45</v>
      </c>
    </row>
    <row r="33" spans="1:4" ht="14.4">
      <c r="A33" s="2"/>
      <c r="B33" s="15"/>
      <c r="C33" s="1" t="s">
        <v>57</v>
      </c>
      <c r="D33" s="16" t="s">
        <v>55</v>
      </c>
    </row>
    <row r="34" spans="1:4" ht="14.4">
      <c r="A34" s="2"/>
      <c r="B34" s="15"/>
      <c r="C34" s="1" t="s">
        <v>58</v>
      </c>
      <c r="D34" s="16" t="s">
        <v>59</v>
      </c>
    </row>
    <row r="35" spans="1:4" ht="14.4">
      <c r="A35" s="2"/>
      <c r="B35" s="15"/>
      <c r="C35" s="1" t="s">
        <v>60</v>
      </c>
      <c r="D35" s="16" t="s">
        <v>61</v>
      </c>
    </row>
    <row r="36" spans="1:4" ht="14.4">
      <c r="A36" s="2"/>
      <c r="B36" s="15"/>
      <c r="C36" s="1" t="s">
        <v>62</v>
      </c>
      <c r="D36" s="16" t="s">
        <v>61</v>
      </c>
    </row>
    <row r="37" spans="1:4" ht="14.4">
      <c r="A37" s="2"/>
      <c r="B37" s="15"/>
      <c r="C37" s="1" t="s">
        <v>63</v>
      </c>
      <c r="D37" s="16" t="s">
        <v>61</v>
      </c>
    </row>
    <row r="38" spans="1:4" ht="14.4">
      <c r="A38" s="2"/>
      <c r="B38" s="15"/>
      <c r="C38" s="1" t="s">
        <v>64</v>
      </c>
      <c r="D38" s="16" t="s">
        <v>61</v>
      </c>
    </row>
    <row r="39" spans="1:4" ht="14.4">
      <c r="A39" s="2"/>
      <c r="B39" s="15"/>
      <c r="C39" s="1" t="s">
        <v>65</v>
      </c>
      <c r="D39" s="16" t="s">
        <v>66</v>
      </c>
    </row>
    <row r="40" spans="1:4" ht="14.4">
      <c r="A40" s="2"/>
      <c r="B40" s="15"/>
      <c r="C40" s="1" t="s">
        <v>67</v>
      </c>
      <c r="D40" s="16" t="s">
        <v>68</v>
      </c>
    </row>
    <row r="41" spans="1:4" ht="14.4">
      <c r="A41" s="2"/>
      <c r="B41" s="15"/>
      <c r="C41" s="1" t="s">
        <v>69</v>
      </c>
      <c r="D41" s="16" t="s">
        <v>70</v>
      </c>
    </row>
    <row r="42" spans="1:4" ht="14.4">
      <c r="A42" s="2"/>
      <c r="B42" s="12" t="s">
        <v>71</v>
      </c>
      <c r="D42" s="16" t="s">
        <v>72</v>
      </c>
    </row>
    <row r="43" spans="1:4" ht="14.4">
      <c r="A43" s="2"/>
      <c r="B43" s="15"/>
      <c r="C43" s="1" t="s">
        <v>73</v>
      </c>
      <c r="D43" s="16" t="s">
        <v>74</v>
      </c>
    </row>
    <row r="44" spans="1:4" ht="14.4">
      <c r="A44" s="2"/>
      <c r="B44" s="15"/>
      <c r="C44" s="1" t="s">
        <v>75</v>
      </c>
      <c r="D44" s="16" t="s">
        <v>76</v>
      </c>
    </row>
    <row r="45" spans="1:4" ht="14.4">
      <c r="A45" s="2"/>
      <c r="B45" s="15"/>
      <c r="C45" s="1" t="s">
        <v>77</v>
      </c>
      <c r="D45" s="16" t="s">
        <v>78</v>
      </c>
    </row>
    <row r="46" spans="1:4" ht="14.4">
      <c r="A46" s="2"/>
      <c r="B46" s="15"/>
      <c r="C46" s="1" t="s">
        <v>79</v>
      </c>
      <c r="D46" s="16" t="s">
        <v>78</v>
      </c>
    </row>
    <row r="47" spans="1:4" ht="14.4">
      <c r="A47" s="2"/>
      <c r="B47" s="15"/>
      <c r="C47" s="1" t="s">
        <v>80</v>
      </c>
      <c r="D47" s="16" t="s">
        <v>81</v>
      </c>
    </row>
    <row r="48" spans="1:4" ht="14.4">
      <c r="A48" s="2"/>
      <c r="B48" s="15"/>
      <c r="C48" s="1" t="s">
        <v>82</v>
      </c>
      <c r="D48" s="16" t="s">
        <v>83</v>
      </c>
    </row>
    <row r="49" spans="1:4" ht="14.4">
      <c r="A49" s="2"/>
      <c r="B49" s="15"/>
      <c r="C49" s="1" t="s">
        <v>84</v>
      </c>
      <c r="D49" s="16" t="s">
        <v>83</v>
      </c>
    </row>
    <row r="50" spans="1:4" ht="14.4">
      <c r="A50" s="2"/>
      <c r="B50" s="15"/>
      <c r="C50" s="1" t="s">
        <v>85</v>
      </c>
      <c r="D50" s="16" t="s">
        <v>86</v>
      </c>
    </row>
    <row r="51" spans="1:4" ht="14.4">
      <c r="A51" s="2"/>
      <c r="B51" s="15"/>
      <c r="C51" s="1" t="s">
        <v>87</v>
      </c>
      <c r="D51" s="16" t="s">
        <v>88</v>
      </c>
    </row>
    <row r="52" spans="1:4" ht="14.4">
      <c r="A52" s="2"/>
      <c r="B52" s="15"/>
      <c r="C52" s="1" t="s">
        <v>89</v>
      </c>
      <c r="D52" s="16" t="s">
        <v>90</v>
      </c>
    </row>
    <row r="53" spans="1:4" ht="14.4">
      <c r="A53" s="2"/>
      <c r="B53" s="15"/>
      <c r="C53" s="1" t="s">
        <v>91</v>
      </c>
      <c r="D53" s="16" t="s">
        <v>92</v>
      </c>
    </row>
    <row r="54" spans="1:4" ht="14.4">
      <c r="A54" s="2"/>
      <c r="B54" s="15"/>
      <c r="C54" s="1" t="s">
        <v>93</v>
      </c>
      <c r="D54" s="16" t="s">
        <v>94</v>
      </c>
    </row>
    <row r="55" spans="1:4" ht="14.4">
      <c r="A55" s="2"/>
      <c r="B55" s="15"/>
      <c r="C55" s="1" t="s">
        <v>95</v>
      </c>
      <c r="D55" s="16" t="s">
        <v>96</v>
      </c>
    </row>
    <row r="56" spans="1:4" ht="14.4">
      <c r="A56" s="2"/>
      <c r="B56" s="15"/>
      <c r="C56" s="1" t="s">
        <v>97</v>
      </c>
      <c r="D56" s="16" t="s">
        <v>96</v>
      </c>
    </row>
    <row r="57" spans="1:4" ht="14.4">
      <c r="A57" s="2"/>
      <c r="B57" s="12" t="s">
        <v>98</v>
      </c>
      <c r="D57" s="16" t="s">
        <v>99</v>
      </c>
    </row>
    <row r="58" spans="1:4" ht="14.4">
      <c r="A58" s="2"/>
      <c r="B58" s="12" t="s">
        <v>100</v>
      </c>
      <c r="D58" s="16" t="s">
        <v>101</v>
      </c>
    </row>
    <row r="59" spans="1:4" ht="14.4">
      <c r="A59" s="2"/>
      <c r="B59" s="12" t="s">
        <v>102</v>
      </c>
      <c r="D59" s="16"/>
    </row>
    <row r="60" spans="1:4" ht="14.4">
      <c r="A60" s="2"/>
      <c r="B60" s="15"/>
      <c r="C60" s="1" t="s">
        <v>103</v>
      </c>
      <c r="D60" s="16" t="s">
        <v>104</v>
      </c>
    </row>
    <row r="61" spans="1:4" ht="14.4">
      <c r="A61" s="2"/>
      <c r="B61" s="15"/>
      <c r="C61" s="1" t="s">
        <v>105</v>
      </c>
      <c r="D61" s="16" t="s">
        <v>106</v>
      </c>
    </row>
    <row r="62" spans="1:4" ht="14.4">
      <c r="A62" s="2"/>
      <c r="B62" s="15"/>
      <c r="C62" s="1" t="s">
        <v>107</v>
      </c>
      <c r="D62" s="16" t="s">
        <v>108</v>
      </c>
    </row>
    <row r="63" spans="1:4" ht="14.4">
      <c r="A63" s="2"/>
      <c r="B63" s="15"/>
      <c r="C63" s="1" t="s">
        <v>109</v>
      </c>
      <c r="D63" s="16" t="s">
        <v>110</v>
      </c>
    </row>
    <row r="64" spans="1:4" ht="14.4">
      <c r="A64" s="2"/>
      <c r="B64" s="15"/>
      <c r="C64" s="18" t="s">
        <v>111</v>
      </c>
      <c r="D64" s="16" t="s">
        <v>112</v>
      </c>
    </row>
    <row r="65" spans="1:4" ht="14.4">
      <c r="A65" s="2"/>
      <c r="B65" s="19"/>
      <c r="C65" s="20" t="s">
        <v>113</v>
      </c>
      <c r="D65" s="292" t="s">
        <v>114</v>
      </c>
    </row>
    <row r="66" spans="1:4" ht="21.15" customHeight="1"/>
  </sheetData>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 ref="D65" location="'Nota 41'!A1" display="Nota 41"/>
  </hyperlinks>
  <pageMargins left="0.70833333333333304" right="0.70833333333333304" top="0.67222222222222205" bottom="0.43125000000000002" header="0.51180555555555496" footer="0.51180555555555496"/>
  <pageSetup scale="69" firstPageNumber="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66"/>
  <sheetViews>
    <sheetView showGridLines="0" zoomScaleNormal="100" zoomScalePageLayoutView="80" workbookViewId="0">
      <selection activeCell="G21" sqref="G21"/>
    </sheetView>
  </sheetViews>
  <sheetFormatPr baseColWidth="10" defaultColWidth="11.44140625" defaultRowHeight="10.199999999999999"/>
  <cols>
    <col min="1" max="1" width="2.109375" style="21" customWidth="1"/>
    <col min="2" max="2" width="2" style="21" customWidth="1"/>
    <col min="3" max="3" width="2.33203125" style="21" customWidth="1"/>
    <col min="4" max="4" width="54.5546875" style="21" customWidth="1"/>
    <col min="5" max="5" width="10.33203125" style="22" customWidth="1"/>
    <col min="6" max="7" width="21.6640625" style="21" customWidth="1"/>
    <col min="8" max="8" width="12.33203125" style="21" bestFit="1" customWidth="1"/>
    <col min="9" max="9" width="11.5546875" style="21" bestFit="1" customWidth="1"/>
    <col min="10" max="16384" width="11.44140625" style="21"/>
  </cols>
  <sheetData>
    <row r="1" spans="1:8" ht="14.4">
      <c r="D1" s="23"/>
      <c r="H1" s="24"/>
    </row>
    <row r="3" spans="1:8">
      <c r="F3" s="25"/>
    </row>
    <row r="6" spans="1:8" ht="15" customHeight="1">
      <c r="B6" s="290"/>
      <c r="G6" s="26"/>
    </row>
    <row r="7" spans="1:8" ht="13.2">
      <c r="A7" s="692" t="s">
        <v>116</v>
      </c>
      <c r="B7" s="692"/>
      <c r="C7" s="692"/>
      <c r="D7" s="692"/>
      <c r="E7" s="692"/>
      <c r="F7" s="692"/>
      <c r="G7" s="692"/>
    </row>
    <row r="8" spans="1:8" ht="15" customHeight="1">
      <c r="A8" s="692" t="s">
        <v>1767</v>
      </c>
      <c r="B8" s="692"/>
      <c r="C8" s="692"/>
      <c r="D8" s="692"/>
      <c r="E8" s="692"/>
      <c r="F8" s="692"/>
      <c r="G8" s="692"/>
    </row>
    <row r="9" spans="1:8" ht="13.2">
      <c r="A9" s="693" t="s">
        <v>117</v>
      </c>
      <c r="B9" s="693"/>
      <c r="C9" s="693"/>
      <c r="D9" s="693"/>
      <c r="E9" s="693"/>
      <c r="F9" s="693"/>
      <c r="G9" s="693"/>
    </row>
    <row r="10" spans="1:8" ht="11.4">
      <c r="A10" s="27"/>
      <c r="B10" s="27"/>
      <c r="C10" s="27"/>
      <c r="D10" s="27"/>
      <c r="E10" s="28"/>
      <c r="F10" s="27"/>
      <c r="G10" s="27"/>
    </row>
    <row r="11" spans="1:8" ht="16.2">
      <c r="A11" s="27"/>
      <c r="B11" s="669"/>
      <c r="C11" s="669"/>
      <c r="D11" s="669"/>
      <c r="E11" s="670" t="s">
        <v>118</v>
      </c>
      <c r="F11" s="671">
        <v>45747</v>
      </c>
      <c r="G11" s="671">
        <v>45657</v>
      </c>
    </row>
    <row r="12" spans="1:8" ht="16.2">
      <c r="B12" s="688" t="s">
        <v>119</v>
      </c>
      <c r="C12" s="688"/>
      <c r="D12" s="688"/>
      <c r="E12" s="29"/>
      <c r="G12" s="30"/>
    </row>
    <row r="13" spans="1:8" ht="13.2">
      <c r="A13" s="27"/>
      <c r="B13" s="4" t="s">
        <v>120</v>
      </c>
      <c r="C13" s="1"/>
      <c r="D13" s="1"/>
      <c r="E13" s="31"/>
      <c r="F13" s="1"/>
      <c r="G13" s="32"/>
    </row>
    <row r="14" spans="1:8" ht="14.4">
      <c r="A14" s="27"/>
      <c r="B14" s="1"/>
      <c r="C14" s="685" t="s">
        <v>22</v>
      </c>
      <c r="D14" s="685"/>
      <c r="E14" s="33">
        <v>3</v>
      </c>
      <c r="F14" s="34">
        <v>23871948.781999998</v>
      </c>
      <c r="G14" s="34">
        <v>26428418.411000002</v>
      </c>
    </row>
    <row r="15" spans="1:8" ht="14.4">
      <c r="A15" s="27"/>
      <c r="B15" s="1"/>
      <c r="C15" s="685" t="s">
        <v>24</v>
      </c>
      <c r="D15" s="685"/>
      <c r="E15" s="33">
        <v>4</v>
      </c>
      <c r="F15" s="34">
        <v>0</v>
      </c>
      <c r="G15" s="34">
        <v>0</v>
      </c>
    </row>
    <row r="16" spans="1:8" ht="14.4">
      <c r="A16" s="27"/>
      <c r="B16" s="1"/>
      <c r="C16" s="685" t="s">
        <v>26</v>
      </c>
      <c r="D16" s="685"/>
      <c r="E16" s="33">
        <v>5</v>
      </c>
      <c r="F16" s="34">
        <v>26387477.482000001</v>
      </c>
      <c r="G16" s="34">
        <v>29554633.506999999</v>
      </c>
    </row>
    <row r="17" spans="1:11" ht="14.4">
      <c r="A17" s="35"/>
      <c r="B17" s="1"/>
      <c r="C17" s="685" t="s">
        <v>28</v>
      </c>
      <c r="D17" s="685"/>
      <c r="E17" s="33">
        <v>6</v>
      </c>
      <c r="F17" s="34">
        <v>11898922.376</v>
      </c>
      <c r="G17" s="34">
        <v>9454376.5179999992</v>
      </c>
      <c r="H17" s="352"/>
      <c r="I17" s="26"/>
      <c r="J17" s="502"/>
    </row>
    <row r="18" spans="1:11" ht="14.4">
      <c r="A18" s="27"/>
      <c r="B18" s="1"/>
      <c r="C18" s="685" t="s">
        <v>30</v>
      </c>
      <c r="D18" s="685"/>
      <c r="E18" s="33">
        <v>7</v>
      </c>
      <c r="F18" s="34">
        <v>24810584.888999999</v>
      </c>
      <c r="G18" s="34">
        <v>24791424.626999997</v>
      </c>
    </row>
    <row r="19" spans="1:11" ht="13.2">
      <c r="A19" s="27"/>
      <c r="B19" s="1"/>
      <c r="C19" s="4" t="s">
        <v>121</v>
      </c>
      <c r="D19" s="1"/>
      <c r="E19" s="31"/>
      <c r="F19" s="36">
        <v>86968933.528999999</v>
      </c>
      <c r="G19" s="36">
        <v>90228853.062999994</v>
      </c>
      <c r="H19" s="45"/>
      <c r="I19" s="45"/>
      <c r="J19" s="352"/>
    </row>
    <row r="20" spans="1:11" ht="13.2">
      <c r="A20" s="27"/>
      <c r="B20" s="4" t="s">
        <v>122</v>
      </c>
      <c r="C20" s="1"/>
      <c r="D20" s="1"/>
      <c r="E20" s="31"/>
      <c r="F20" s="1"/>
      <c r="G20" s="32"/>
    </row>
    <row r="21" spans="1:11" ht="14.4">
      <c r="A21" s="27"/>
      <c r="B21" s="1"/>
      <c r="C21" s="685" t="s">
        <v>123</v>
      </c>
      <c r="D21" s="685"/>
      <c r="E21" s="33">
        <v>6</v>
      </c>
      <c r="F21" s="299">
        <v>112213.151</v>
      </c>
      <c r="G21" s="378">
        <v>112213.151</v>
      </c>
    </row>
    <row r="22" spans="1:11" ht="14.4">
      <c r="A22" s="27"/>
      <c r="B22" s="1"/>
      <c r="C22" t="s">
        <v>26</v>
      </c>
      <c r="D22"/>
      <c r="E22" s="33">
        <v>5</v>
      </c>
      <c r="F22" s="299">
        <v>13193.080000000002</v>
      </c>
      <c r="G22" s="299">
        <v>13193.080000000002</v>
      </c>
    </row>
    <row r="23" spans="1:11" ht="14.4">
      <c r="A23" s="27"/>
      <c r="B23" s="1"/>
      <c r="C23" s="685" t="s">
        <v>32</v>
      </c>
      <c r="D23" s="685"/>
      <c r="E23" s="33">
        <v>8</v>
      </c>
      <c r="F23" s="299">
        <v>7786016.6399999997</v>
      </c>
      <c r="G23" s="299">
        <v>7786016.6399999997</v>
      </c>
    </row>
    <row r="24" spans="1:11" ht="14.4">
      <c r="A24" s="27"/>
      <c r="B24" s="1"/>
      <c r="C24" s="685" t="s">
        <v>124</v>
      </c>
      <c r="D24" s="685"/>
      <c r="E24" s="33">
        <v>9</v>
      </c>
      <c r="F24" s="353">
        <v>20389851.894000001</v>
      </c>
      <c r="G24" s="300">
        <v>21049972.791000001</v>
      </c>
      <c r="I24" s="45"/>
      <c r="J24" s="45"/>
    </row>
    <row r="25" spans="1:11" ht="14.4">
      <c r="A25" s="27"/>
      <c r="B25" s="1"/>
      <c r="C25" s="685" t="s">
        <v>36</v>
      </c>
      <c r="D25" s="685"/>
      <c r="E25" s="33">
        <v>10</v>
      </c>
      <c r="F25" s="299">
        <v>0</v>
      </c>
      <c r="G25" s="300">
        <v>0</v>
      </c>
    </row>
    <row r="26" spans="1:11" ht="14.4">
      <c r="A26" s="27"/>
      <c r="B26" s="1"/>
      <c r="C26" s="685" t="s">
        <v>38</v>
      </c>
      <c r="D26" s="685"/>
      <c r="E26" s="33">
        <v>11</v>
      </c>
      <c r="F26" s="34">
        <v>272014.48600000003</v>
      </c>
      <c r="G26" s="32">
        <v>310636.64300000016</v>
      </c>
    </row>
    <row r="27" spans="1:11" ht="14.4">
      <c r="A27" s="27"/>
      <c r="B27" s="1"/>
      <c r="C27" s="685" t="s">
        <v>40</v>
      </c>
      <c r="D27" s="685"/>
      <c r="E27" s="33">
        <v>12</v>
      </c>
      <c r="F27" s="34">
        <v>0</v>
      </c>
      <c r="G27" s="32">
        <v>0</v>
      </c>
    </row>
    <row r="28" spans="1:11" ht="13.2">
      <c r="A28" s="27"/>
      <c r="B28" s="1"/>
      <c r="C28" s="690" t="s">
        <v>125</v>
      </c>
      <c r="D28" s="690"/>
      <c r="E28" s="31"/>
      <c r="F28" s="36">
        <v>28573289.251000002</v>
      </c>
      <c r="G28" s="36">
        <v>29272032.305</v>
      </c>
      <c r="J28" s="45"/>
    </row>
    <row r="29" spans="1:11" ht="16.2">
      <c r="A29" s="27"/>
      <c r="B29" s="691" t="s">
        <v>126</v>
      </c>
      <c r="C29" s="691"/>
      <c r="D29" s="691"/>
      <c r="E29" s="38"/>
      <c r="F29" s="672">
        <v>115542222.78</v>
      </c>
      <c r="G29" s="673">
        <v>119500885.368</v>
      </c>
      <c r="H29" s="352"/>
      <c r="I29" s="352"/>
      <c r="J29" s="502"/>
      <c r="K29" s="352">
        <v>0</v>
      </c>
    </row>
    <row r="30" spans="1:11" ht="16.2">
      <c r="B30" s="686" t="s">
        <v>127</v>
      </c>
      <c r="C30" s="686"/>
      <c r="D30" s="686"/>
      <c r="E30" s="29"/>
      <c r="F30" s="39"/>
      <c r="G30" s="39"/>
    </row>
    <row r="31" spans="1:11" ht="13.2">
      <c r="A31" s="27"/>
      <c r="B31" s="4" t="s">
        <v>128</v>
      </c>
      <c r="C31" s="1"/>
      <c r="D31" s="1"/>
      <c r="E31" s="31"/>
      <c r="F31" s="40"/>
      <c r="G31" s="32"/>
    </row>
    <row r="32" spans="1:11" ht="14.4">
      <c r="A32" s="27"/>
      <c r="B32" s="1"/>
      <c r="C32" s="685" t="s">
        <v>42</v>
      </c>
      <c r="D32" s="685"/>
      <c r="E32" s="33">
        <v>13</v>
      </c>
      <c r="F32" s="299">
        <v>13314004.808</v>
      </c>
      <c r="G32" s="32">
        <v>24121084.175000001</v>
      </c>
    </row>
    <row r="33" spans="1:10" ht="14.4">
      <c r="A33" s="27"/>
      <c r="B33" s="1"/>
      <c r="C33" s="689" t="s">
        <v>44</v>
      </c>
      <c r="D33" s="689"/>
      <c r="E33" s="33">
        <v>15</v>
      </c>
      <c r="F33" s="299">
        <v>0</v>
      </c>
      <c r="G33" s="32">
        <v>0</v>
      </c>
    </row>
    <row r="34" spans="1:10" ht="14.4">
      <c r="A34" s="27"/>
      <c r="B34" s="1"/>
      <c r="C34" s="685" t="s">
        <v>46</v>
      </c>
      <c r="D34" s="685"/>
      <c r="E34" s="33">
        <v>15</v>
      </c>
      <c r="F34" s="299">
        <v>4971668.8509999998</v>
      </c>
      <c r="G34" s="32">
        <v>5547034.1550000003</v>
      </c>
    </row>
    <row r="35" spans="1:10" ht="14.4">
      <c r="A35" s="27"/>
      <c r="B35" s="1"/>
      <c r="C35" s="685" t="s">
        <v>48</v>
      </c>
      <c r="D35" s="685"/>
      <c r="E35" s="33">
        <v>16</v>
      </c>
      <c r="F35" s="299">
        <v>322531.96900000004</v>
      </c>
      <c r="G35" s="32">
        <v>313993.06700000004</v>
      </c>
    </row>
    <row r="36" spans="1:10" ht="14.4">
      <c r="A36" s="27"/>
      <c r="B36" s="1"/>
      <c r="C36" s="685" t="s">
        <v>50</v>
      </c>
      <c r="D36" s="685"/>
      <c r="E36" s="33">
        <v>17</v>
      </c>
      <c r="F36" s="299">
        <v>2079673.89</v>
      </c>
      <c r="G36" s="300">
        <v>1753350.405</v>
      </c>
    </row>
    <row r="37" spans="1:10" ht="14.4">
      <c r="A37" s="27"/>
      <c r="B37" s="1"/>
      <c r="C37" s="685" t="s">
        <v>52</v>
      </c>
      <c r="D37" s="685"/>
      <c r="E37" s="33">
        <v>18</v>
      </c>
      <c r="F37" s="299">
        <v>2950041.4249999998</v>
      </c>
      <c r="G37" s="300">
        <v>4733264.3049999988</v>
      </c>
    </row>
    <row r="38" spans="1:10" ht="14.4">
      <c r="A38" s="27"/>
      <c r="B38" s="1"/>
      <c r="C38" s="685" t="s">
        <v>54</v>
      </c>
      <c r="D38" s="685"/>
      <c r="E38" s="33">
        <v>19</v>
      </c>
      <c r="F38" s="299">
        <v>5286584.3660000004</v>
      </c>
      <c r="G38" s="32">
        <v>2170177.48</v>
      </c>
    </row>
    <row r="39" spans="1:10" ht="13.65" customHeight="1">
      <c r="A39" s="27"/>
      <c r="B39" s="1"/>
      <c r="C39" s="4" t="s">
        <v>129</v>
      </c>
      <c r="D39" s="1"/>
      <c r="E39" s="31"/>
      <c r="F39" s="379">
        <v>28924505.309000004</v>
      </c>
      <c r="G39" s="36">
        <v>38638903.586999997</v>
      </c>
      <c r="H39" s="354"/>
      <c r="J39" s="45"/>
    </row>
    <row r="40" spans="1:10" ht="13.2">
      <c r="A40" s="27"/>
      <c r="B40" s="4" t="s">
        <v>130</v>
      </c>
      <c r="C40" s="1"/>
      <c r="D40" s="1"/>
      <c r="E40" s="31"/>
      <c r="F40" s="380"/>
      <c r="G40" s="1"/>
    </row>
    <row r="41" spans="1:10" ht="14.4">
      <c r="A41" s="27"/>
      <c r="B41" s="1"/>
      <c r="C41" s="685" t="s">
        <v>131</v>
      </c>
      <c r="D41" s="685"/>
      <c r="E41" s="33">
        <v>14</v>
      </c>
      <c r="F41" s="299">
        <v>2742643.8360000001</v>
      </c>
      <c r="G41" s="32">
        <v>2742643.8360000001</v>
      </c>
      <c r="I41" s="26"/>
    </row>
    <row r="42" spans="1:10" ht="14.4">
      <c r="A42" s="27"/>
      <c r="B42" s="1"/>
      <c r="C42" s="685" t="s">
        <v>132</v>
      </c>
      <c r="D42" s="685"/>
      <c r="E42" s="33">
        <v>19</v>
      </c>
      <c r="F42" s="299">
        <v>2466908.9330000002</v>
      </c>
      <c r="G42" s="32">
        <v>0</v>
      </c>
    </row>
    <row r="43" spans="1:10" ht="13.2">
      <c r="A43" s="27"/>
      <c r="B43" s="1"/>
      <c r="C43" s="4" t="s">
        <v>133</v>
      </c>
      <c r="D43" s="1"/>
      <c r="E43" s="31"/>
      <c r="F43" s="36">
        <v>5209552.7690000003</v>
      </c>
      <c r="G43" s="36">
        <v>2742643.8360000001</v>
      </c>
    </row>
    <row r="44" spans="1:10" ht="6" customHeight="1">
      <c r="A44" s="27"/>
      <c r="B44" s="1"/>
      <c r="C44" s="1"/>
      <c r="D44" s="41"/>
      <c r="E44" s="42"/>
      <c r="F44" s="41"/>
      <c r="G44" s="32"/>
    </row>
    <row r="45" spans="1:10" ht="16.2">
      <c r="A45" s="27"/>
      <c r="B45" s="686" t="s">
        <v>134</v>
      </c>
      <c r="C45" s="686"/>
      <c r="D45" s="686"/>
      <c r="E45" s="43"/>
      <c r="F45" s="672">
        <v>34134058.078000002</v>
      </c>
      <c r="G45" s="672">
        <v>41381547.423</v>
      </c>
      <c r="H45" s="352"/>
      <c r="I45" s="502"/>
      <c r="J45" s="45"/>
    </row>
    <row r="46" spans="1:10" ht="16.2">
      <c r="B46" s="686" t="s">
        <v>135</v>
      </c>
      <c r="C46" s="686"/>
      <c r="D46" s="686"/>
      <c r="E46" s="29"/>
    </row>
    <row r="47" spans="1:10" ht="14.4">
      <c r="A47" s="27"/>
      <c r="B47" s="1"/>
      <c r="C47" s="685" t="s">
        <v>58</v>
      </c>
      <c r="D47" s="685"/>
      <c r="E47" s="33">
        <v>20</v>
      </c>
      <c r="F47" s="34">
        <v>48016624</v>
      </c>
      <c r="G47" s="344">
        <v>48016624</v>
      </c>
    </row>
    <row r="48" spans="1:10" ht="14.4">
      <c r="A48" s="27"/>
      <c r="B48" s="1"/>
      <c r="C48" s="685" t="s">
        <v>60</v>
      </c>
      <c r="D48" s="685"/>
      <c r="E48" s="24">
        <v>21</v>
      </c>
      <c r="F48" s="34">
        <v>5789777.1799999997</v>
      </c>
      <c r="G48" s="344">
        <v>5789777.1799999997</v>
      </c>
    </row>
    <row r="49" spans="1:10" ht="14.4">
      <c r="A49" s="35"/>
      <c r="B49" s="1"/>
      <c r="C49" s="685" t="s">
        <v>62</v>
      </c>
      <c r="D49" s="685"/>
      <c r="E49" s="24">
        <v>21</v>
      </c>
      <c r="F49" s="34">
        <v>4413030.0999999996</v>
      </c>
      <c r="G49" s="344">
        <v>4413030.0999999996</v>
      </c>
    </row>
    <row r="50" spans="1:10" ht="14.4">
      <c r="A50" s="27"/>
      <c r="B50" s="1"/>
      <c r="C50" s="685" t="s">
        <v>63</v>
      </c>
      <c r="D50" s="685"/>
      <c r="E50" s="24">
        <v>21</v>
      </c>
      <c r="F50" s="34">
        <v>0</v>
      </c>
      <c r="G50" s="344">
        <v>0</v>
      </c>
    </row>
    <row r="51" spans="1:10" ht="14.4">
      <c r="A51" s="27"/>
      <c r="B51" s="1"/>
      <c r="C51" s="685" t="s">
        <v>136</v>
      </c>
      <c r="D51" s="685"/>
      <c r="E51" s="24">
        <v>21</v>
      </c>
      <c r="F51" s="34">
        <v>9577723.5729999989</v>
      </c>
      <c r="G51" s="344">
        <v>9577723.5729999989</v>
      </c>
      <c r="H51" s="26"/>
      <c r="I51" s="26"/>
    </row>
    <row r="52" spans="1:10" ht="14.4">
      <c r="A52" s="27"/>
      <c r="B52" s="1"/>
      <c r="C52" s="685" t="s">
        <v>65</v>
      </c>
      <c r="D52" s="685"/>
      <c r="E52" s="33">
        <v>22</v>
      </c>
      <c r="F52" s="34">
        <v>0</v>
      </c>
      <c r="G52" s="344">
        <v>0</v>
      </c>
    </row>
    <row r="53" spans="1:10" ht="14.4">
      <c r="A53" s="27"/>
      <c r="B53" s="1"/>
      <c r="C53" s="685" t="s">
        <v>67</v>
      </c>
      <c r="D53" s="685"/>
      <c r="E53" s="33">
        <v>23</v>
      </c>
      <c r="F53" s="299">
        <v>13611009.848999999</v>
      </c>
      <c r="G53" s="34">
        <v>10322183.092</v>
      </c>
    </row>
    <row r="54" spans="1:10" s="348" customFormat="1" ht="13.2">
      <c r="A54" s="345"/>
      <c r="B54" s="346"/>
      <c r="C54" s="687" t="s">
        <v>137</v>
      </c>
      <c r="D54" s="687"/>
      <c r="E54" s="347"/>
      <c r="F54" s="343">
        <v>81408164.701999992</v>
      </c>
      <c r="G54" s="343">
        <v>78119337.944999993</v>
      </c>
      <c r="I54" s="21"/>
      <c r="J54" s="21"/>
    </row>
    <row r="55" spans="1:10" ht="14.4">
      <c r="A55" s="27"/>
      <c r="B55" s="1"/>
      <c r="C55" s="685" t="s">
        <v>69</v>
      </c>
      <c r="D55" s="685"/>
      <c r="E55" s="33">
        <v>24</v>
      </c>
      <c r="F55" s="34">
        <v>0</v>
      </c>
      <c r="G55" s="34">
        <v>0</v>
      </c>
    </row>
    <row r="56" spans="1:10" ht="16.2">
      <c r="A56" s="27"/>
      <c r="B56" s="686" t="s">
        <v>138</v>
      </c>
      <c r="C56" s="686"/>
      <c r="D56" s="686"/>
      <c r="E56" s="43"/>
      <c r="F56" s="674">
        <v>81408164.701999992</v>
      </c>
      <c r="G56" s="674">
        <v>78119337.944999993</v>
      </c>
    </row>
    <row r="57" spans="1:10" ht="16.2">
      <c r="A57" s="27"/>
      <c r="B57" s="686" t="s">
        <v>139</v>
      </c>
      <c r="C57" s="686"/>
      <c r="D57" s="686"/>
      <c r="E57" s="44"/>
      <c r="F57" s="674">
        <v>115542222.78</v>
      </c>
      <c r="G57" s="674">
        <v>119500885.368</v>
      </c>
      <c r="H57" s="45"/>
    </row>
    <row r="58" spans="1:10" ht="13.2">
      <c r="A58" s="27"/>
      <c r="B58" s="4"/>
      <c r="C58" s="1"/>
      <c r="D58" s="1"/>
      <c r="E58" s="31"/>
      <c r="F58" s="46"/>
      <c r="G58" s="46"/>
    </row>
    <row r="59" spans="1:10" ht="16.2">
      <c r="A59" s="27"/>
      <c r="B59" s="686" t="s">
        <v>140</v>
      </c>
      <c r="C59" s="686"/>
      <c r="D59" s="686"/>
      <c r="E59" s="31"/>
      <c r="F59" s="46"/>
      <c r="G59" s="46"/>
    </row>
    <row r="60" spans="1:10" ht="13.2">
      <c r="A60" s="27"/>
      <c r="B60" s="688" t="s">
        <v>141</v>
      </c>
      <c r="C60" s="688"/>
      <c r="D60" s="688"/>
      <c r="E60" s="31"/>
      <c r="F60" s="46"/>
      <c r="G60" s="41"/>
    </row>
    <row r="61" spans="1:10" ht="14.4">
      <c r="A61" s="27"/>
      <c r="B61" s="4"/>
      <c r="C61" s="685" t="s">
        <v>142</v>
      </c>
      <c r="D61" s="685"/>
      <c r="E61" s="33">
        <v>41</v>
      </c>
      <c r="F61" s="299">
        <v>29793088.460000001</v>
      </c>
      <c r="G61" s="34">
        <v>28022331.096000001</v>
      </c>
    </row>
    <row r="62" spans="1:10" ht="14.4">
      <c r="A62" s="27"/>
      <c r="B62" s="4"/>
      <c r="C62" s="685" t="s">
        <v>143</v>
      </c>
      <c r="D62" s="685"/>
      <c r="E62" s="33">
        <v>41</v>
      </c>
      <c r="F62" s="299">
        <v>0</v>
      </c>
      <c r="G62" s="41">
        <v>0</v>
      </c>
    </row>
    <row r="63" spans="1:10" ht="16.2">
      <c r="A63" s="27"/>
      <c r="B63" s="686" t="s">
        <v>144</v>
      </c>
      <c r="C63" s="686"/>
      <c r="D63" s="686"/>
      <c r="E63" s="44"/>
      <c r="F63" s="674">
        <v>29793088.460000001</v>
      </c>
      <c r="G63" s="674">
        <v>28022331.096000001</v>
      </c>
    </row>
    <row r="64" spans="1:10" ht="13.2">
      <c r="A64" s="27"/>
      <c r="B64" s="47" t="s">
        <v>145</v>
      </c>
      <c r="C64" s="27"/>
      <c r="D64" s="27"/>
      <c r="E64" s="31"/>
      <c r="F64" s="46">
        <v>0</v>
      </c>
      <c r="G64" s="46">
        <v>0</v>
      </c>
    </row>
    <row r="65" spans="2:7" ht="11.4">
      <c r="B65" s="27" t="s">
        <v>146</v>
      </c>
      <c r="C65" s="27"/>
      <c r="D65" s="27"/>
      <c r="E65" s="48"/>
      <c r="F65" s="579"/>
      <c r="G65" s="27"/>
    </row>
    <row r="66" spans="2:7">
      <c r="F66" s="45"/>
      <c r="G66" s="45"/>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C61:D61"/>
    <mergeCell ref="C62:D62"/>
    <mergeCell ref="B63:D63"/>
    <mergeCell ref="C54:D54"/>
    <mergeCell ref="C55:D55"/>
    <mergeCell ref="B56:D56"/>
    <mergeCell ref="B57:D57"/>
    <mergeCell ref="B59:D59"/>
    <mergeCell ref="B60:D60"/>
  </mergeCells>
  <printOptions horizontalCentered="1"/>
  <pageMargins left="0.98425196850393704" right="0.98425196850393704" top="0.39370078740157483" bottom="0.98425196850393704" header="0.51181102362204722" footer="0.51181102362204722"/>
  <pageSetup scale="72"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39"/>
  <sheetViews>
    <sheetView showGridLines="0" topLeftCell="A16" zoomScaleNormal="100" zoomScalePageLayoutView="80" workbookViewId="0">
      <selection activeCell="G21" sqref="G21"/>
    </sheetView>
  </sheetViews>
  <sheetFormatPr baseColWidth="10" defaultColWidth="11.44140625" defaultRowHeight="13.2"/>
  <cols>
    <col min="1" max="1" width="66" style="1" customWidth="1"/>
    <col min="2" max="2" width="12.6640625" style="31" customWidth="1"/>
    <col min="3" max="3" width="22.5546875" style="49" customWidth="1"/>
    <col min="4" max="4" width="24.6640625" style="49" customWidth="1"/>
    <col min="5" max="5" width="11.88671875" style="1" bestFit="1" customWidth="1"/>
    <col min="6" max="16384" width="11.44140625" style="1"/>
  </cols>
  <sheetData>
    <row r="1" spans="1:6" ht="14.4">
      <c r="D1" s="49" t="s">
        <v>147</v>
      </c>
      <c r="E1" s="24" t="s">
        <v>115</v>
      </c>
    </row>
    <row r="4" spans="1:6">
      <c r="A4" s="1" t="s">
        <v>147</v>
      </c>
    </row>
    <row r="6" spans="1:6" hidden="1">
      <c r="A6" s="4"/>
      <c r="B6" s="289">
        <v>44834</v>
      </c>
      <c r="C6" s="50"/>
    </row>
    <row r="7" spans="1:6" ht="15.6">
      <c r="A7" s="694" t="s">
        <v>148</v>
      </c>
      <c r="B7" s="694"/>
      <c r="C7" s="694"/>
      <c r="D7" s="694"/>
    </row>
    <row r="8" spans="1:6" ht="13.8">
      <c r="A8" s="695" t="s">
        <v>1767</v>
      </c>
      <c r="B8" s="695"/>
      <c r="C8" s="695"/>
      <c r="D8" s="695"/>
    </row>
    <row r="9" spans="1:6">
      <c r="A9" s="696" t="s">
        <v>149</v>
      </c>
      <c r="B9" s="696"/>
      <c r="C9" s="696"/>
      <c r="D9" s="696"/>
    </row>
    <row r="10" spans="1:6">
      <c r="A10" s="696" t="s">
        <v>150</v>
      </c>
      <c r="B10" s="696"/>
      <c r="C10" s="696"/>
      <c r="D10" s="696"/>
    </row>
    <row r="11" spans="1:6">
      <c r="A11" s="51"/>
      <c r="B11" s="52"/>
      <c r="C11" s="53"/>
    </row>
    <row r="12" spans="1:6" ht="16.2">
      <c r="A12" s="54"/>
      <c r="B12" s="55" t="s">
        <v>118</v>
      </c>
      <c r="C12" s="320">
        <v>45747</v>
      </c>
      <c r="D12" s="320">
        <v>45382</v>
      </c>
    </row>
    <row r="13" spans="1:6" ht="14.4">
      <c r="A13" s="1" t="s">
        <v>73</v>
      </c>
      <c r="B13" s="33">
        <v>25</v>
      </c>
      <c r="C13" s="386">
        <v>30386875.959000003</v>
      </c>
      <c r="D13" s="56">
        <v>22677225.641999997</v>
      </c>
      <c r="E13" s="386"/>
      <c r="F13" s="284"/>
    </row>
    <row r="14" spans="1:6" ht="14.4">
      <c r="A14" s="1" t="s">
        <v>75</v>
      </c>
      <c r="B14" s="33">
        <v>26</v>
      </c>
      <c r="C14" s="56">
        <v>-20803042.166000001</v>
      </c>
      <c r="D14" s="56">
        <v>-14421567.181000005</v>
      </c>
      <c r="E14" s="56"/>
      <c r="F14" s="284"/>
    </row>
    <row r="15" spans="1:6">
      <c r="A15" s="489" t="s">
        <v>151</v>
      </c>
      <c r="B15" s="656"/>
      <c r="C15" s="657">
        <v>9583833.7930000015</v>
      </c>
      <c r="D15" s="657">
        <v>8255658.4609999917</v>
      </c>
      <c r="E15" s="58"/>
    </row>
    <row r="16" spans="1:6" ht="14.4">
      <c r="A16" s="1" t="s">
        <v>77</v>
      </c>
      <c r="B16" s="33">
        <v>27</v>
      </c>
      <c r="C16" s="56">
        <v>-3339685.6629999997</v>
      </c>
      <c r="D16" s="56">
        <v>-1993727.9920000001</v>
      </c>
      <c r="E16" s="56"/>
      <c r="F16" s="284"/>
    </row>
    <row r="17" spans="1:6" ht="14.4">
      <c r="A17" t="s">
        <v>152</v>
      </c>
      <c r="B17" s="33">
        <v>27</v>
      </c>
      <c r="C17" s="302">
        <v>-2884394.3249999997</v>
      </c>
      <c r="D17" s="56">
        <v>-2384462.7410000004</v>
      </c>
      <c r="E17" s="302"/>
      <c r="F17" s="284"/>
    </row>
    <row r="18" spans="1:6" ht="14.4">
      <c r="A18" t="s">
        <v>153</v>
      </c>
      <c r="B18" s="33">
        <v>28</v>
      </c>
      <c r="C18" s="334">
        <v>187808.109</v>
      </c>
      <c r="D18" s="53">
        <v>62144.802000000003</v>
      </c>
      <c r="E18" s="334"/>
      <c r="F18" s="284"/>
    </row>
    <row r="19" spans="1:6">
      <c r="A19" s="489" t="s">
        <v>154</v>
      </c>
      <c r="B19" s="656"/>
      <c r="C19" s="657">
        <v>3547561.9140000022</v>
      </c>
      <c r="D19" s="657">
        <v>-4316045.9310000008</v>
      </c>
      <c r="E19" s="58"/>
    </row>
    <row r="20" spans="1:6" ht="14.4">
      <c r="A20" t="s">
        <v>82</v>
      </c>
      <c r="B20" s="33">
        <v>29</v>
      </c>
      <c r="C20" s="53">
        <v>288516.21000000002</v>
      </c>
      <c r="D20" s="53">
        <v>-67886.631999999998</v>
      </c>
      <c r="E20" s="53"/>
      <c r="F20" s="284"/>
    </row>
    <row r="21" spans="1:6" ht="14.4">
      <c r="A21" t="s">
        <v>155</v>
      </c>
      <c r="B21" s="33">
        <v>29</v>
      </c>
      <c r="C21" s="53">
        <v>-164097.478</v>
      </c>
      <c r="D21" s="53">
        <v>-90209.599000000002</v>
      </c>
      <c r="E21" s="53"/>
      <c r="F21" s="284"/>
    </row>
    <row r="22" spans="1:6">
      <c r="A22" s="57" t="s">
        <v>137</v>
      </c>
      <c r="C22" s="58">
        <v>124418.73200000002</v>
      </c>
      <c r="D22" s="58">
        <v>-158096.231</v>
      </c>
      <c r="E22" s="58"/>
    </row>
    <row r="23" spans="1:6" ht="14.4">
      <c r="A23" t="s">
        <v>85</v>
      </c>
      <c r="B23" s="33">
        <v>30</v>
      </c>
      <c r="C23" s="53">
        <v>0</v>
      </c>
      <c r="D23" s="53">
        <v>0</v>
      </c>
      <c r="E23" s="53"/>
    </row>
    <row r="24" spans="1:6" ht="26.4">
      <c r="A24" s="59" t="s">
        <v>156</v>
      </c>
      <c r="B24" s="43"/>
      <c r="C24" s="58">
        <v>124418.73200000002</v>
      </c>
      <c r="D24" s="58">
        <v>-158096.231</v>
      </c>
      <c r="E24" s="58"/>
    </row>
    <row r="25" spans="1:6" ht="14.4">
      <c r="A25" t="s">
        <v>87</v>
      </c>
      <c r="B25" s="33">
        <v>31</v>
      </c>
      <c r="C25" s="53">
        <v>0</v>
      </c>
      <c r="D25" s="53">
        <v>0</v>
      </c>
      <c r="E25" s="53"/>
    </row>
    <row r="26" spans="1:6">
      <c r="A26" s="489" t="s">
        <v>157</v>
      </c>
      <c r="B26" s="656"/>
      <c r="C26" s="657">
        <v>3671980.646000002</v>
      </c>
      <c r="D26" s="657">
        <v>3781516.2989999908</v>
      </c>
      <c r="E26" s="58"/>
    </row>
    <row r="27" spans="1:6" ht="14.4">
      <c r="A27" s="1" t="s">
        <v>89</v>
      </c>
      <c r="B27" s="24">
        <v>32</v>
      </c>
      <c r="C27" s="58">
        <v>-383153.88900000002</v>
      </c>
      <c r="D27" s="58">
        <v>-165668.014</v>
      </c>
      <c r="E27" s="58"/>
      <c r="F27" s="284"/>
    </row>
    <row r="28" spans="1:6">
      <c r="A28" s="489" t="s">
        <v>158</v>
      </c>
      <c r="B28" s="656"/>
      <c r="C28" s="657">
        <v>3288826.7570000021</v>
      </c>
      <c r="D28" s="657">
        <v>3615848.2849999908</v>
      </c>
      <c r="E28" s="58"/>
      <c r="F28" s="284"/>
    </row>
    <row r="29" spans="1:6" ht="14.4">
      <c r="A29" t="s">
        <v>91</v>
      </c>
      <c r="B29" s="33">
        <v>33</v>
      </c>
      <c r="C29" s="53">
        <v>0</v>
      </c>
      <c r="D29" s="53">
        <v>0</v>
      </c>
      <c r="E29" s="53"/>
    </row>
    <row r="30" spans="1:6" ht="14.4">
      <c r="A30" t="s">
        <v>93</v>
      </c>
      <c r="B30" s="33">
        <v>34</v>
      </c>
      <c r="C30" s="53">
        <v>0</v>
      </c>
      <c r="D30" s="53">
        <v>0</v>
      </c>
      <c r="E30" s="53"/>
    </row>
    <row r="31" spans="1:6">
      <c r="A31" s="489" t="s">
        <v>159</v>
      </c>
      <c r="B31" s="656"/>
      <c r="C31" s="657">
        <v>3288826.7570000021</v>
      </c>
      <c r="D31" s="657">
        <v>3615848.2849999908</v>
      </c>
      <c r="E31" s="58"/>
    </row>
    <row r="32" spans="1:6" ht="14.4">
      <c r="A32" s="60" t="s">
        <v>97</v>
      </c>
      <c r="B32" s="33">
        <v>35</v>
      </c>
      <c r="C32" s="53">
        <v>8888.7209648648713</v>
      </c>
      <c r="D32" s="53">
        <v>13392.030685185151</v>
      </c>
      <c r="E32" s="53"/>
    </row>
    <row r="33" spans="1:5">
      <c r="C33" s="61"/>
      <c r="D33" s="61"/>
      <c r="E33" s="61"/>
    </row>
    <row r="34" spans="1:5">
      <c r="A34" s="4"/>
      <c r="B34" s="43"/>
      <c r="C34" s="61"/>
      <c r="D34" s="1"/>
    </row>
    <row r="35" spans="1:5">
      <c r="A35" s="1" t="s">
        <v>146</v>
      </c>
      <c r="C35" s="61"/>
      <c r="D35" s="1"/>
    </row>
    <row r="36" spans="1:5">
      <c r="C36" s="61"/>
      <c r="D36" s="1"/>
    </row>
    <row r="37" spans="1:5">
      <c r="C37" s="61"/>
      <c r="D37" s="61"/>
    </row>
    <row r="38" spans="1:5">
      <c r="C38" s="61"/>
      <c r="D38" s="61"/>
    </row>
    <row r="39" spans="1:5">
      <c r="C39" s="356"/>
    </row>
  </sheetData>
  <mergeCells count="4">
    <mergeCell ref="A7:D7"/>
    <mergeCell ref="A8:D8"/>
    <mergeCell ref="A9:D9"/>
    <mergeCell ref="A10:D10"/>
  </mergeCells>
  <hyperlinks>
    <hyperlink ref="E1" location="Indice!A1" display="Indice"/>
  </hyperlinks>
  <printOptions horizontalCentered="1"/>
  <pageMargins left="0.98425196850393704" right="0.59055118110236227" top="0.98425196850393704" bottom="0.98425196850393704" header="0.51181102362204722" footer="0.51181102362204722"/>
  <pageSetup scale="70" firstPageNumber="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69"/>
  <sheetViews>
    <sheetView showGridLines="0" topLeftCell="A7" zoomScale="80" zoomScaleNormal="80" zoomScalePageLayoutView="80" workbookViewId="0">
      <pane ySplit="8" topLeftCell="A15" activePane="bottomLeft" state="frozen"/>
      <selection activeCell="G21" sqref="G21"/>
      <selection pane="bottomLeft" activeCell="G21" sqref="G21"/>
    </sheetView>
  </sheetViews>
  <sheetFormatPr baseColWidth="10" defaultColWidth="11.44140625" defaultRowHeight="13.2"/>
  <cols>
    <col min="1" max="1" width="53.44140625" style="1" customWidth="1"/>
    <col min="2" max="2" width="0.88671875" style="1" customWidth="1"/>
    <col min="3" max="3" width="17.88671875" style="32" customWidth="1"/>
    <col min="4" max="4" width="2.5546875" style="32" hidden="1" customWidth="1"/>
    <col min="5" max="5" width="1" style="32" hidden="1" customWidth="1"/>
    <col min="6" max="6" width="13.6640625" style="32" customWidth="1"/>
    <col min="7" max="7" width="0.88671875" style="32" customWidth="1"/>
    <col min="8" max="8" width="18.88671875" style="32" customWidth="1"/>
    <col min="9" max="9" width="1" style="32" customWidth="1"/>
    <col min="10" max="10" width="16" style="32" customWidth="1"/>
    <col min="11" max="11" width="0.6640625" style="32" customWidth="1"/>
    <col min="12" max="12" width="15.5546875" style="32" customWidth="1"/>
    <col min="13" max="13" width="0.6640625" style="32" customWidth="1"/>
    <col min="14" max="14" width="15.109375" style="32" customWidth="1"/>
    <col min="15" max="15" width="1.109375" style="32" customWidth="1"/>
    <col min="16" max="16" width="17.33203125" style="32" customWidth="1"/>
    <col min="17" max="17" width="1.109375" style="62" customWidth="1"/>
    <col min="18" max="18" width="13.88671875" style="1" customWidth="1"/>
    <col min="19" max="19" width="1.109375" style="1" customWidth="1"/>
    <col min="20" max="20" width="16.44140625" style="1" customWidth="1"/>
    <col min="21" max="21" width="14.6640625" style="1" bestFit="1" customWidth="1"/>
    <col min="22" max="22" width="11.5546875" style="1" bestFit="1" customWidth="1"/>
    <col min="23" max="16384" width="11.44140625" style="1"/>
  </cols>
  <sheetData>
    <row r="1" spans="1:23" ht="14.4">
      <c r="U1" s="63" t="s">
        <v>115</v>
      </c>
    </row>
    <row r="3" spans="1:23" ht="13.8">
      <c r="N3" s="64"/>
      <c r="R3" s="40"/>
    </row>
    <row r="4" spans="1:23" ht="13.8">
      <c r="N4" s="64"/>
      <c r="R4" s="40"/>
    </row>
    <row r="5" spans="1:23" ht="13.8">
      <c r="N5" s="64"/>
      <c r="R5" s="40"/>
    </row>
    <row r="6" spans="1:23" ht="13.8">
      <c r="N6" s="64"/>
      <c r="R6" s="40"/>
    </row>
    <row r="7" spans="1:23" ht="13.8">
      <c r="A7" s="695" t="s">
        <v>160</v>
      </c>
      <c r="B7" s="695"/>
      <c r="C7" s="695"/>
      <c r="D7" s="695"/>
      <c r="E7" s="695"/>
      <c r="F7" s="695"/>
      <c r="G7" s="695"/>
      <c r="H7" s="695"/>
      <c r="I7" s="695"/>
      <c r="J7" s="695"/>
      <c r="K7" s="695"/>
      <c r="L7" s="695"/>
      <c r="M7" s="695"/>
      <c r="N7" s="695"/>
      <c r="O7" s="695"/>
      <c r="P7" s="695"/>
      <c r="Q7" s="695"/>
      <c r="R7" s="695"/>
      <c r="S7" s="695"/>
      <c r="T7" s="695"/>
    </row>
    <row r="8" spans="1:23" ht="13.8">
      <c r="A8" s="695" t="s">
        <v>1767</v>
      </c>
      <c r="B8" s="695"/>
      <c r="C8" s="695"/>
      <c r="D8" s="695"/>
      <c r="E8" s="695"/>
      <c r="F8" s="695"/>
      <c r="G8" s="695"/>
      <c r="H8" s="695"/>
      <c r="I8" s="695"/>
      <c r="J8" s="695"/>
      <c r="K8" s="695"/>
      <c r="L8" s="695"/>
      <c r="M8" s="695"/>
      <c r="N8" s="695"/>
      <c r="O8" s="695"/>
      <c r="P8" s="695"/>
      <c r="Q8" s="695"/>
      <c r="R8" s="695"/>
      <c r="S8" s="695"/>
      <c r="T8" s="695"/>
    </row>
    <row r="9" spans="1:23" ht="13.8">
      <c r="A9" s="697" t="s">
        <v>161</v>
      </c>
      <c r="B9" s="697"/>
      <c r="C9" s="697"/>
      <c r="D9" s="697"/>
      <c r="E9" s="697"/>
      <c r="F9" s="697"/>
      <c r="G9" s="697"/>
      <c r="H9" s="697"/>
      <c r="I9" s="697"/>
      <c r="J9" s="697"/>
      <c r="K9" s="697"/>
      <c r="L9" s="697"/>
      <c r="M9" s="697"/>
      <c r="N9" s="697"/>
      <c r="O9" s="697"/>
      <c r="P9" s="697"/>
      <c r="Q9" s="697"/>
      <c r="R9" s="697"/>
      <c r="S9" s="697"/>
      <c r="T9" s="697"/>
    </row>
    <row r="10" spans="1:23" ht="13.8">
      <c r="A10" s="697" t="s">
        <v>117</v>
      </c>
      <c r="B10" s="697"/>
      <c r="C10" s="697"/>
      <c r="D10" s="697"/>
      <c r="E10" s="697"/>
      <c r="F10" s="697"/>
      <c r="G10" s="697"/>
      <c r="H10" s="697"/>
      <c r="I10" s="697"/>
      <c r="J10" s="697"/>
      <c r="K10" s="697"/>
      <c r="L10" s="697"/>
      <c r="M10" s="697"/>
      <c r="N10" s="697"/>
      <c r="O10" s="697"/>
      <c r="P10" s="697"/>
      <c r="Q10" s="697"/>
      <c r="R10" s="697"/>
      <c r="S10" s="697"/>
      <c r="T10" s="697"/>
    </row>
    <row r="11" spans="1:23" ht="13.8">
      <c r="A11" s="65"/>
      <c r="B11" s="65"/>
      <c r="C11" s="65"/>
      <c r="D11" s="65"/>
      <c r="E11" s="65"/>
      <c r="F11" s="65"/>
      <c r="G11" s="65"/>
      <c r="H11" s="65"/>
      <c r="I11" s="65"/>
      <c r="J11" s="65"/>
      <c r="K11" s="65"/>
      <c r="L11" s="65"/>
      <c r="M11" s="65"/>
      <c r="N11" s="65"/>
      <c r="O11" s="65"/>
      <c r="P11" s="65"/>
      <c r="R11" s="40"/>
    </row>
    <row r="12" spans="1:23" ht="25.5" customHeight="1">
      <c r="A12" s="2"/>
      <c r="B12" s="2"/>
      <c r="C12" s="699" t="s">
        <v>162</v>
      </c>
      <c r="D12" s="699"/>
      <c r="E12" s="699"/>
      <c r="F12" s="699"/>
      <c r="G12" s="2"/>
      <c r="H12" s="2"/>
      <c r="I12" s="2"/>
      <c r="J12" s="2"/>
      <c r="K12" s="2"/>
      <c r="L12" s="699" t="s">
        <v>163</v>
      </c>
      <c r="M12" s="699"/>
      <c r="N12" s="699"/>
      <c r="O12" s="699"/>
      <c r="P12" s="699"/>
      <c r="R12" s="40"/>
    </row>
    <row r="13" spans="1:23" ht="15" customHeight="1">
      <c r="A13" s="700"/>
      <c r="C13" s="698" t="s">
        <v>164</v>
      </c>
      <c r="D13" s="66" t="s">
        <v>165</v>
      </c>
      <c r="E13" s="66"/>
      <c r="F13" s="698" t="s">
        <v>166</v>
      </c>
      <c r="G13" s="66"/>
      <c r="H13" s="698" t="s">
        <v>60</v>
      </c>
      <c r="I13" s="66"/>
      <c r="J13" s="698" t="s">
        <v>167</v>
      </c>
      <c r="K13" s="66"/>
      <c r="L13" s="698" t="s">
        <v>62</v>
      </c>
      <c r="M13" s="66"/>
      <c r="N13" s="698" t="s">
        <v>168</v>
      </c>
      <c r="O13" s="66"/>
      <c r="P13" s="698" t="s">
        <v>67</v>
      </c>
      <c r="R13" s="698" t="s">
        <v>169</v>
      </c>
      <c r="S13" s="66"/>
      <c r="T13" s="698" t="s">
        <v>170</v>
      </c>
    </row>
    <row r="14" spans="1:23" ht="15.75" customHeight="1">
      <c r="A14" s="700"/>
      <c r="C14" s="698"/>
      <c r="D14" s="66" t="s">
        <v>171</v>
      </c>
      <c r="E14" s="66"/>
      <c r="F14" s="698"/>
      <c r="G14" s="66"/>
      <c r="H14" s="698"/>
      <c r="I14" s="66"/>
      <c r="J14" s="698"/>
      <c r="K14" s="66"/>
      <c r="L14" s="698"/>
      <c r="M14" s="66"/>
      <c r="N14" s="698"/>
      <c r="O14" s="66"/>
      <c r="P14" s="698" t="s">
        <v>170</v>
      </c>
      <c r="R14" s="698"/>
      <c r="S14" s="66"/>
      <c r="T14" s="698"/>
    </row>
    <row r="15" spans="1:23" ht="8.1" customHeight="1">
      <c r="R15" s="78"/>
      <c r="S15" s="41"/>
      <c r="T15" s="41"/>
    </row>
    <row r="16" spans="1:23">
      <c r="A16" s="67" t="s">
        <v>743</v>
      </c>
      <c r="B16" s="4"/>
      <c r="C16" s="68">
        <v>48000024</v>
      </c>
      <c r="D16" s="32">
        <v>0</v>
      </c>
      <c r="F16" s="68">
        <v>16600</v>
      </c>
      <c r="G16" s="32">
        <v>0</v>
      </c>
      <c r="H16" s="68">
        <v>5789777.1799999997</v>
      </c>
      <c r="J16" s="68">
        <v>0</v>
      </c>
      <c r="L16" s="68">
        <v>3796890</v>
      </c>
      <c r="N16" s="68">
        <v>1718983</v>
      </c>
      <c r="P16" s="68">
        <v>12559990</v>
      </c>
      <c r="R16" s="68">
        <v>0</v>
      </c>
      <c r="S16" s="62"/>
      <c r="T16" s="68">
        <v>71882264.180000007</v>
      </c>
      <c r="U16" s="62"/>
      <c r="V16" s="41"/>
      <c r="W16" s="41"/>
    </row>
    <row r="17" spans="1:23">
      <c r="A17" s="1" t="s">
        <v>1761</v>
      </c>
      <c r="C17" s="32">
        <v>0</v>
      </c>
      <c r="F17" s="32">
        <v>0</v>
      </c>
      <c r="H17" s="32">
        <v>0</v>
      </c>
      <c r="J17" s="32">
        <v>0</v>
      </c>
      <c r="L17" s="32">
        <v>0</v>
      </c>
      <c r="N17" s="32">
        <v>0</v>
      </c>
      <c r="P17" s="32">
        <v>0</v>
      </c>
      <c r="R17" s="32">
        <v>0</v>
      </c>
      <c r="S17" s="62"/>
      <c r="T17" s="32">
        <v>0</v>
      </c>
      <c r="U17" s="62"/>
      <c r="V17" s="41"/>
      <c r="W17" s="41"/>
    </row>
    <row r="18" spans="1:23">
      <c r="A18" s="67" t="s">
        <v>172</v>
      </c>
      <c r="C18" s="68">
        <v>48000024</v>
      </c>
      <c r="F18" s="68">
        <v>16600</v>
      </c>
      <c r="H18" s="68">
        <v>5789777.1799999997</v>
      </c>
      <c r="J18" s="68">
        <v>0</v>
      </c>
      <c r="L18" s="68">
        <v>3796890</v>
      </c>
      <c r="N18" s="68">
        <v>1718983</v>
      </c>
      <c r="P18" s="68">
        <v>12559990</v>
      </c>
      <c r="R18" s="68">
        <v>0</v>
      </c>
      <c r="S18" s="62"/>
      <c r="T18" s="68">
        <v>71882264.180000007</v>
      </c>
      <c r="U18" s="62"/>
      <c r="V18" s="41"/>
      <c r="W18" s="41"/>
    </row>
    <row r="19" spans="1:23" ht="26.4">
      <c r="A19" s="69" t="s">
        <v>967</v>
      </c>
      <c r="N19" s="37"/>
      <c r="P19" s="32">
        <v>-3006668</v>
      </c>
      <c r="R19" s="76"/>
      <c r="S19" s="41"/>
      <c r="T19" s="41">
        <v>-3006668</v>
      </c>
      <c r="U19" s="41"/>
      <c r="V19" s="41"/>
      <c r="W19" s="41"/>
    </row>
    <row r="20" spans="1:23">
      <c r="A20" s="69" t="s">
        <v>173</v>
      </c>
      <c r="L20" s="32">
        <v>616140</v>
      </c>
      <c r="N20" s="37"/>
      <c r="P20" s="32">
        <v>-616140</v>
      </c>
      <c r="R20" s="76"/>
      <c r="S20" s="41"/>
      <c r="T20" s="41">
        <v>0</v>
      </c>
      <c r="U20" s="41"/>
      <c r="V20" s="41"/>
      <c r="W20" s="41"/>
    </row>
    <row r="21" spans="1:23">
      <c r="A21" s="69" t="s">
        <v>174</v>
      </c>
      <c r="C21" s="32">
        <v>0</v>
      </c>
      <c r="N21" s="37"/>
      <c r="P21" s="32">
        <v>0</v>
      </c>
      <c r="R21" s="76"/>
      <c r="S21" s="41"/>
      <c r="T21" s="41">
        <v>0</v>
      </c>
      <c r="U21" s="41"/>
      <c r="V21" s="41"/>
      <c r="W21" s="41"/>
    </row>
    <row r="22" spans="1:23">
      <c r="A22" s="69" t="s">
        <v>175</v>
      </c>
      <c r="N22" s="37"/>
      <c r="P22" s="32">
        <v>0</v>
      </c>
      <c r="R22" s="76"/>
      <c r="S22" s="41"/>
      <c r="T22" s="41">
        <v>0</v>
      </c>
      <c r="U22" s="41"/>
      <c r="V22" s="41"/>
      <c r="W22" s="41"/>
    </row>
    <row r="23" spans="1:23">
      <c r="A23" s="71" t="s">
        <v>176</v>
      </c>
      <c r="N23" s="37"/>
      <c r="P23" s="32">
        <v>0</v>
      </c>
      <c r="R23" s="76"/>
      <c r="S23" s="41"/>
      <c r="T23" s="41">
        <v>0</v>
      </c>
      <c r="U23" s="41"/>
      <c r="V23" s="41"/>
      <c r="W23" s="41"/>
    </row>
    <row r="24" spans="1:23">
      <c r="A24" s="71" t="s">
        <v>969</v>
      </c>
      <c r="N24" s="37">
        <v>-170603.47999999998</v>
      </c>
      <c r="P24" s="32">
        <v>0</v>
      </c>
      <c r="R24" s="76"/>
      <c r="S24" s="41"/>
      <c r="T24" s="41">
        <v>-170603.47999999998</v>
      </c>
      <c r="U24" s="41"/>
      <c r="V24" s="41"/>
      <c r="W24" s="41"/>
    </row>
    <row r="25" spans="1:23">
      <c r="A25" s="71" t="s">
        <v>968</v>
      </c>
      <c r="N25" s="37">
        <v>3200000</v>
      </c>
      <c r="P25" s="32">
        <v>-3200000</v>
      </c>
      <c r="R25" s="76"/>
      <c r="S25" s="41"/>
      <c r="T25" s="41">
        <v>0</v>
      </c>
      <c r="U25" s="41"/>
      <c r="V25" s="41"/>
      <c r="W25" s="41"/>
    </row>
    <row r="26" spans="1:23">
      <c r="A26" s="71" t="s">
        <v>970</v>
      </c>
      <c r="N26" s="37">
        <v>4829344</v>
      </c>
      <c r="P26" s="32">
        <v>-5500000</v>
      </c>
      <c r="R26" s="76"/>
      <c r="S26" s="41"/>
      <c r="T26" s="41">
        <v>-670656</v>
      </c>
      <c r="U26" s="41"/>
      <c r="V26" s="41"/>
      <c r="W26" s="41"/>
    </row>
    <row r="27" spans="1:23">
      <c r="A27" s="71" t="s">
        <v>177</v>
      </c>
      <c r="L27" s="32">
        <v>0</v>
      </c>
      <c r="N27" s="37"/>
      <c r="P27" s="32">
        <v>0</v>
      </c>
      <c r="R27" s="76"/>
      <c r="S27" s="41"/>
      <c r="T27" s="41">
        <v>0</v>
      </c>
      <c r="U27" s="41"/>
      <c r="V27" s="41"/>
      <c r="W27" s="41"/>
    </row>
    <row r="28" spans="1:23" ht="16.2" customHeight="1">
      <c r="A28" s="69" t="s">
        <v>976</v>
      </c>
      <c r="N28" s="37"/>
      <c r="P28" s="32">
        <v>0</v>
      </c>
      <c r="R28" s="76"/>
      <c r="S28" s="41"/>
      <c r="T28" s="41">
        <v>0</v>
      </c>
      <c r="U28" s="41"/>
      <c r="V28" s="41"/>
      <c r="W28" s="41"/>
    </row>
    <row r="29" spans="1:23">
      <c r="A29" s="67" t="s">
        <v>178</v>
      </c>
      <c r="C29" s="68"/>
      <c r="F29" s="68"/>
      <c r="H29" s="68"/>
      <c r="J29" s="68"/>
      <c r="L29" s="68"/>
      <c r="N29" s="68"/>
      <c r="P29" s="68"/>
      <c r="R29" s="68"/>
      <c r="S29" s="62"/>
      <c r="T29" s="68">
        <v>0</v>
      </c>
      <c r="U29" s="41"/>
      <c r="V29" s="41"/>
      <c r="W29" s="41"/>
    </row>
    <row r="30" spans="1:23" ht="26.4">
      <c r="A30" s="69" t="s">
        <v>1762</v>
      </c>
      <c r="L30" s="37"/>
      <c r="P30" s="37"/>
      <c r="Q30" s="72"/>
      <c r="R30" s="78"/>
      <c r="S30" s="41"/>
      <c r="T30" s="41"/>
      <c r="U30" s="41"/>
      <c r="V30" s="41"/>
      <c r="W30" s="41"/>
    </row>
    <row r="31" spans="1:23">
      <c r="A31" s="67" t="s">
        <v>179</v>
      </c>
      <c r="C31" s="68"/>
      <c r="F31" s="68"/>
      <c r="H31" s="68"/>
      <c r="J31" s="68"/>
      <c r="L31" s="68"/>
      <c r="N31" s="68"/>
      <c r="P31" s="68"/>
      <c r="R31" s="68"/>
      <c r="S31" s="62"/>
      <c r="T31" s="68">
        <v>0</v>
      </c>
      <c r="U31" s="41"/>
      <c r="V31" s="41"/>
      <c r="W31" s="41"/>
    </row>
    <row r="32" spans="1:23">
      <c r="A32" s="67" t="s">
        <v>180</v>
      </c>
      <c r="C32" s="68"/>
      <c r="F32" s="68"/>
      <c r="H32" s="68"/>
      <c r="J32" s="68"/>
      <c r="L32" s="68"/>
      <c r="N32" s="68"/>
      <c r="P32" s="68"/>
      <c r="R32" s="68"/>
      <c r="S32" s="62"/>
      <c r="T32" s="68">
        <v>0</v>
      </c>
      <c r="U32" s="41"/>
      <c r="V32" s="41"/>
      <c r="W32" s="41"/>
    </row>
    <row r="33" spans="1:23">
      <c r="A33" s="67" t="s">
        <v>181</v>
      </c>
      <c r="C33" s="68"/>
      <c r="F33" s="68"/>
      <c r="H33" s="68"/>
      <c r="J33" s="68"/>
      <c r="L33" s="68"/>
      <c r="N33" s="68"/>
      <c r="P33" s="68">
        <v>10085000.727</v>
      </c>
      <c r="R33" s="68"/>
      <c r="S33" s="62"/>
      <c r="T33" s="68">
        <v>10085000.727</v>
      </c>
      <c r="U33" s="41"/>
      <c r="V33" s="41"/>
      <c r="W33" s="41"/>
    </row>
    <row r="34" spans="1:23">
      <c r="R34" s="78"/>
      <c r="S34" s="41"/>
      <c r="T34" s="41"/>
      <c r="U34" s="41"/>
      <c r="V34" s="41"/>
      <c r="W34" s="41"/>
    </row>
    <row r="35" spans="1:23">
      <c r="A35" s="67" t="s">
        <v>1019</v>
      </c>
      <c r="B35" s="4"/>
      <c r="C35" s="73">
        <v>48000024</v>
      </c>
      <c r="D35" s="74">
        <v>0</v>
      </c>
      <c r="E35" s="75"/>
      <c r="F35" s="73">
        <v>16600</v>
      </c>
      <c r="G35" s="75">
        <v>0</v>
      </c>
      <c r="H35" s="73">
        <v>5789777.1799999997</v>
      </c>
      <c r="I35" s="75"/>
      <c r="J35" s="73">
        <v>0</v>
      </c>
      <c r="K35" s="75"/>
      <c r="L35" s="73">
        <v>4413030</v>
      </c>
      <c r="M35" s="75"/>
      <c r="N35" s="73">
        <v>9577723.5199999996</v>
      </c>
      <c r="O35" s="75"/>
      <c r="P35" s="73">
        <v>10322182.727</v>
      </c>
      <c r="Q35" s="72"/>
      <c r="R35" s="73">
        <v>0</v>
      </c>
      <c r="S35" s="72"/>
      <c r="T35" s="73">
        <v>78119337.427000001</v>
      </c>
      <c r="U35" s="41"/>
      <c r="V35" s="41"/>
      <c r="W35" s="41"/>
    </row>
    <row r="36" spans="1:23">
      <c r="A36" s="67" t="s">
        <v>178</v>
      </c>
      <c r="C36" s="68"/>
      <c r="F36" s="68"/>
      <c r="H36" s="68"/>
      <c r="J36" s="68"/>
      <c r="L36" s="68"/>
      <c r="N36" s="68"/>
      <c r="P36" s="68"/>
      <c r="R36" s="68"/>
      <c r="S36" s="62"/>
      <c r="T36" s="68">
        <v>0</v>
      </c>
      <c r="U36" s="41"/>
      <c r="V36" s="41"/>
      <c r="W36" s="41"/>
    </row>
    <row r="37" spans="1:23" ht="26.4">
      <c r="A37" s="69" t="s">
        <v>1763</v>
      </c>
      <c r="N37" s="37"/>
      <c r="R37" s="76"/>
      <c r="S37" s="41"/>
      <c r="T37" s="41"/>
      <c r="U37" s="41"/>
      <c r="V37" s="41"/>
      <c r="W37" s="41"/>
    </row>
    <row r="38" spans="1:23" ht="16.5" customHeight="1">
      <c r="A38" s="69" t="s">
        <v>173</v>
      </c>
      <c r="N38" s="37"/>
      <c r="R38" s="76"/>
      <c r="S38" s="41"/>
      <c r="T38" s="41"/>
      <c r="U38" s="41"/>
      <c r="V38" s="41"/>
      <c r="W38" s="41"/>
    </row>
    <row r="39" spans="1:23" ht="16.5" customHeight="1">
      <c r="A39" s="69" t="s">
        <v>174</v>
      </c>
      <c r="C39" s="32">
        <v>0</v>
      </c>
      <c r="N39" s="37"/>
      <c r="R39" s="76"/>
      <c r="S39" s="41"/>
      <c r="T39" s="41"/>
      <c r="U39" s="41"/>
      <c r="V39" s="41"/>
      <c r="W39" s="41"/>
    </row>
    <row r="40" spans="1:23" ht="16.5" customHeight="1">
      <c r="A40" s="69" t="s">
        <v>175</v>
      </c>
      <c r="N40" s="37"/>
      <c r="R40" s="76"/>
      <c r="S40" s="41"/>
      <c r="T40" s="41"/>
      <c r="U40" s="41"/>
      <c r="V40" s="41"/>
      <c r="W40" s="41"/>
    </row>
    <row r="41" spans="1:23" ht="16.5" customHeight="1">
      <c r="A41" s="71" t="s">
        <v>176</v>
      </c>
      <c r="N41" s="37"/>
      <c r="R41" s="76"/>
      <c r="S41" s="41"/>
      <c r="T41" s="41"/>
      <c r="U41" s="41"/>
      <c r="V41" s="41"/>
      <c r="W41" s="41"/>
    </row>
    <row r="42" spans="1:23" ht="16.2" customHeight="1">
      <c r="A42" s="71" t="s">
        <v>969</v>
      </c>
      <c r="N42" s="37"/>
      <c r="R42" s="76"/>
      <c r="S42" s="41"/>
      <c r="T42" s="41"/>
      <c r="U42" s="41"/>
      <c r="V42" s="41"/>
      <c r="W42" s="41"/>
    </row>
    <row r="43" spans="1:23" ht="16.2" customHeight="1">
      <c r="A43" s="71" t="s">
        <v>968</v>
      </c>
      <c r="N43" s="37"/>
      <c r="R43" s="76"/>
      <c r="S43" s="41"/>
      <c r="T43" s="41"/>
      <c r="U43" s="41"/>
      <c r="V43" s="41"/>
      <c r="W43" s="41"/>
    </row>
    <row r="44" spans="1:23" ht="16.2" customHeight="1">
      <c r="A44" s="71" t="s">
        <v>970</v>
      </c>
      <c r="N44" s="37"/>
      <c r="R44" s="76"/>
      <c r="S44" s="41"/>
      <c r="T44" s="41"/>
      <c r="U44" s="41"/>
      <c r="V44" s="41"/>
      <c r="W44" s="41"/>
    </row>
    <row r="45" spans="1:23" ht="16.5" customHeight="1">
      <c r="A45" s="71" t="s">
        <v>177</v>
      </c>
      <c r="N45" s="37"/>
      <c r="R45" s="76"/>
      <c r="S45" s="41"/>
      <c r="T45" s="41"/>
      <c r="U45" s="41"/>
      <c r="V45" s="41"/>
      <c r="W45" s="41"/>
    </row>
    <row r="46" spans="1:23" ht="17.25" customHeight="1">
      <c r="A46" s="69" t="s">
        <v>976</v>
      </c>
      <c r="N46" s="37"/>
      <c r="R46" s="76"/>
      <c r="S46" s="41"/>
      <c r="T46" s="41"/>
      <c r="U46" s="41"/>
      <c r="V46" s="41"/>
      <c r="W46" s="41"/>
    </row>
    <row r="47" spans="1:23" ht="21.75" customHeight="1">
      <c r="A47" s="67" t="s">
        <v>182</v>
      </c>
      <c r="B47" s="4"/>
      <c r="C47" s="73">
        <v>48000024</v>
      </c>
      <c r="D47" s="74">
        <v>0</v>
      </c>
      <c r="E47" s="75"/>
      <c r="F47" s="73">
        <v>16600</v>
      </c>
      <c r="G47" s="75">
        <v>0</v>
      </c>
      <c r="H47" s="73">
        <v>5789777.1799999997</v>
      </c>
      <c r="I47" s="75"/>
      <c r="J47" s="73">
        <v>0</v>
      </c>
      <c r="K47" s="75"/>
      <c r="L47" s="73">
        <v>4413030</v>
      </c>
      <c r="M47" s="75"/>
      <c r="N47" s="73">
        <v>9577723.5199999996</v>
      </c>
      <c r="O47" s="75"/>
      <c r="P47" s="73">
        <v>10322182.727</v>
      </c>
      <c r="Q47" s="72"/>
      <c r="R47" s="73">
        <v>0</v>
      </c>
      <c r="S47" s="72"/>
      <c r="T47" s="73">
        <v>78119337.427000001</v>
      </c>
      <c r="U47" s="41"/>
      <c r="V47" s="41"/>
      <c r="W47" s="41"/>
    </row>
    <row r="48" spans="1:23" hidden="1">
      <c r="A48" s="67" t="s">
        <v>179</v>
      </c>
      <c r="B48" s="77"/>
      <c r="C48" s="68"/>
      <c r="F48" s="68"/>
      <c r="H48" s="68"/>
      <c r="J48" s="68"/>
      <c r="L48" s="68"/>
      <c r="N48" s="68"/>
      <c r="P48" s="68"/>
      <c r="R48" s="68"/>
      <c r="S48" s="62"/>
      <c r="T48" s="68">
        <v>0</v>
      </c>
      <c r="U48" s="41"/>
      <c r="V48" s="41"/>
      <c r="W48" s="41"/>
    </row>
    <row r="49" spans="1:23" hidden="1">
      <c r="A49" s="67" t="s">
        <v>180</v>
      </c>
      <c r="C49" s="68"/>
      <c r="F49" s="68"/>
      <c r="H49" s="68"/>
      <c r="J49" s="68"/>
      <c r="L49" s="68"/>
      <c r="N49" s="68"/>
      <c r="P49" s="68"/>
      <c r="R49" s="68"/>
      <c r="S49" s="62"/>
      <c r="T49" s="68">
        <v>0</v>
      </c>
      <c r="U49" s="41"/>
      <c r="V49" s="41"/>
      <c r="W49" s="41"/>
    </row>
    <row r="50" spans="1:23">
      <c r="A50" s="67" t="s">
        <v>181</v>
      </c>
      <c r="C50" s="68"/>
      <c r="F50" s="68"/>
      <c r="H50" s="68"/>
      <c r="J50" s="68"/>
      <c r="L50" s="68"/>
      <c r="N50" s="68"/>
      <c r="P50" s="68">
        <v>3288826.7570000002</v>
      </c>
      <c r="R50" s="68"/>
      <c r="S50" s="62"/>
      <c r="T50" s="68">
        <v>3288826.7570000002</v>
      </c>
      <c r="U50" s="41"/>
      <c r="V50" s="41"/>
      <c r="W50" s="41"/>
    </row>
    <row r="51" spans="1:23">
      <c r="R51" s="78"/>
      <c r="S51" s="41"/>
      <c r="T51" s="41"/>
      <c r="U51" s="41"/>
      <c r="V51" s="41"/>
      <c r="W51" s="41"/>
    </row>
    <row r="52" spans="1:23">
      <c r="A52" s="67" t="s">
        <v>1768</v>
      </c>
      <c r="B52" s="4"/>
      <c r="C52" s="73">
        <v>48000024</v>
      </c>
      <c r="D52" s="74">
        <v>0</v>
      </c>
      <c r="E52" s="37"/>
      <c r="F52" s="73">
        <v>16600</v>
      </c>
      <c r="G52" s="37"/>
      <c r="H52" s="73">
        <v>5789777.1799999997</v>
      </c>
      <c r="I52" s="37"/>
      <c r="J52" s="73">
        <v>0</v>
      </c>
      <c r="K52" s="37"/>
      <c r="L52" s="73">
        <v>4413030</v>
      </c>
      <c r="M52" s="37"/>
      <c r="N52" s="73">
        <v>9577723.5199999996</v>
      </c>
      <c r="O52" s="37"/>
      <c r="P52" s="73">
        <v>13611009.484000001</v>
      </c>
      <c r="R52" s="73">
        <v>0</v>
      </c>
      <c r="S52" s="72"/>
      <c r="T52" s="73">
        <v>81408164.184</v>
      </c>
      <c r="U52" s="41"/>
      <c r="V52" s="41"/>
      <c r="W52" s="41"/>
    </row>
    <row r="53" spans="1:23">
      <c r="A53" s="4"/>
      <c r="B53" s="4"/>
      <c r="C53" s="75"/>
      <c r="D53" s="75"/>
      <c r="E53" s="75"/>
      <c r="F53" s="75"/>
      <c r="G53" s="75"/>
      <c r="H53" s="75"/>
      <c r="I53" s="75"/>
      <c r="J53" s="75"/>
      <c r="K53" s="75"/>
      <c r="L53" s="75"/>
      <c r="M53" s="75"/>
      <c r="N53" s="75"/>
      <c r="O53" s="75"/>
      <c r="P53" s="75"/>
      <c r="Q53" s="75">
        <v>0</v>
      </c>
      <c r="R53" s="78"/>
      <c r="S53" s="41"/>
      <c r="T53" s="41"/>
      <c r="U53" s="41"/>
      <c r="V53" s="41"/>
      <c r="W53" s="41"/>
    </row>
    <row r="54" spans="1:23">
      <c r="A54" s="1" t="s">
        <v>146</v>
      </c>
      <c r="C54" s="72"/>
      <c r="D54" s="72"/>
      <c r="E54" s="72"/>
      <c r="F54" s="72"/>
      <c r="G54" s="72"/>
      <c r="H54" s="1"/>
      <c r="I54" s="1"/>
      <c r="K54" s="72"/>
      <c r="L54" s="72"/>
      <c r="M54" s="72"/>
      <c r="N54" s="72"/>
      <c r="O54" s="72"/>
      <c r="P54" s="72"/>
      <c r="R54" s="41"/>
      <c r="S54" s="41"/>
      <c r="T54" s="41"/>
      <c r="U54" s="41"/>
      <c r="V54" s="41"/>
      <c r="W54" s="41"/>
    </row>
    <row r="55" spans="1:23">
      <c r="R55" s="41"/>
      <c r="S55" s="41"/>
      <c r="T55" s="41"/>
      <c r="U55" s="41"/>
      <c r="V55" s="41"/>
      <c r="W55" s="41"/>
    </row>
    <row r="56" spans="1:23">
      <c r="R56" s="41"/>
      <c r="S56" s="41"/>
      <c r="T56" s="41"/>
      <c r="U56" s="41"/>
      <c r="V56" s="41"/>
      <c r="W56" s="41"/>
    </row>
    <row r="57" spans="1:23">
      <c r="R57" s="41"/>
      <c r="S57" s="41"/>
      <c r="T57" s="41"/>
      <c r="U57" s="41"/>
      <c r="V57" s="41"/>
      <c r="W57" s="41"/>
    </row>
    <row r="58" spans="1:23">
      <c r="R58" s="41"/>
      <c r="S58" s="41"/>
      <c r="T58" s="41"/>
      <c r="U58" s="41"/>
      <c r="V58" s="41"/>
      <c r="W58" s="41"/>
    </row>
    <row r="59" spans="1:23">
      <c r="R59" s="41"/>
      <c r="S59" s="41"/>
      <c r="T59" s="41"/>
      <c r="U59" s="41"/>
      <c r="V59" s="41"/>
      <c r="W59" s="41"/>
    </row>
    <row r="60" spans="1:23">
      <c r="R60" s="41"/>
      <c r="S60" s="41"/>
      <c r="T60" s="41"/>
      <c r="U60" s="41"/>
      <c r="V60" s="41"/>
      <c r="W60" s="41"/>
    </row>
    <row r="61" spans="1:23">
      <c r="R61" s="41"/>
      <c r="S61" s="41"/>
      <c r="T61" s="41"/>
      <c r="U61" s="41"/>
      <c r="V61" s="41"/>
      <c r="W61" s="41"/>
    </row>
    <row r="62" spans="1:23">
      <c r="R62" s="41"/>
      <c r="S62" s="41"/>
      <c r="T62" s="41"/>
      <c r="U62" s="41"/>
      <c r="V62" s="41"/>
      <c r="W62" s="41"/>
    </row>
    <row r="63" spans="1:23">
      <c r="R63" s="41"/>
      <c r="S63" s="41"/>
      <c r="T63" s="41"/>
      <c r="U63" s="41"/>
      <c r="V63" s="41"/>
      <c r="W63" s="41"/>
    </row>
    <row r="64" spans="1:23">
      <c r="R64" s="41"/>
      <c r="S64" s="41"/>
      <c r="T64" s="41"/>
      <c r="U64" s="41"/>
      <c r="V64" s="41"/>
      <c r="W64" s="41"/>
    </row>
    <row r="65" spans="18:23">
      <c r="R65" s="41"/>
      <c r="S65" s="41"/>
      <c r="T65" s="41"/>
      <c r="U65" s="41"/>
      <c r="V65" s="41"/>
      <c r="W65" s="41"/>
    </row>
    <row r="66" spans="18:23">
      <c r="R66" s="41"/>
      <c r="S66" s="41"/>
      <c r="T66" s="41"/>
      <c r="U66" s="41"/>
      <c r="V66" s="41"/>
      <c r="W66" s="41"/>
    </row>
    <row r="67" spans="18:23">
      <c r="T67" s="541"/>
    </row>
    <row r="68" spans="18:23">
      <c r="T68" s="541"/>
    </row>
    <row r="69" spans="18:23">
      <c r="T69" s="541"/>
    </row>
  </sheetData>
  <mergeCells count="16">
    <mergeCell ref="A7:T7"/>
    <mergeCell ref="A8:T8"/>
    <mergeCell ref="A9:T9"/>
    <mergeCell ref="A10:T10"/>
    <mergeCell ref="N13:N14"/>
    <mergeCell ref="P13:P14"/>
    <mergeCell ref="R13:R14"/>
    <mergeCell ref="T13:T14"/>
    <mergeCell ref="C12:F12"/>
    <mergeCell ref="L12:P12"/>
    <mergeCell ref="A13:A14"/>
    <mergeCell ref="C13:C14"/>
    <mergeCell ref="F13:F14"/>
    <mergeCell ref="H13:H14"/>
    <mergeCell ref="J13:J14"/>
    <mergeCell ref="L13:L14"/>
  </mergeCells>
  <hyperlinks>
    <hyperlink ref="U1" location="Indice!A1" display="Indice"/>
  </hyperlinks>
  <printOptions horizontalCentered="1"/>
  <pageMargins left="0.82677165354330717" right="0.74803149606299213" top="0.74803149606299213" bottom="0.51181102362204722" header="0.51181102362204722" footer="0.51181102362204722"/>
  <pageSetup scale="58" firstPageNumber="0"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I48"/>
  <sheetViews>
    <sheetView showGridLines="0" topLeftCell="A28" zoomScaleNormal="100" zoomScalePageLayoutView="80" workbookViewId="0">
      <selection activeCell="G21" sqref="G21"/>
    </sheetView>
  </sheetViews>
  <sheetFormatPr baseColWidth="10" defaultColWidth="10.88671875" defaultRowHeight="13.8"/>
  <cols>
    <col min="1" max="1" width="78" style="23" customWidth="1"/>
    <col min="2" max="2" width="18.5546875" style="79" customWidth="1"/>
    <col min="3" max="3" width="17" style="79" customWidth="1"/>
    <col min="4" max="4" width="2.44140625" style="23" customWidth="1"/>
    <col min="5" max="5" width="13.6640625" style="23" customWidth="1"/>
    <col min="6" max="6" width="14.88671875" style="23" customWidth="1"/>
    <col min="7" max="7" width="12.6640625" style="530" customWidth="1"/>
    <col min="8" max="8" width="21.44140625" style="23" customWidth="1"/>
    <col min="9" max="9" width="16.44140625" style="79" customWidth="1"/>
    <col min="10" max="16384" width="10.88671875" style="23"/>
  </cols>
  <sheetData>
    <row r="2" spans="1:9">
      <c r="A2" s="80"/>
      <c r="B2" s="81"/>
      <c r="C2" s="81"/>
      <c r="I2" s="23"/>
    </row>
    <row r="3" spans="1:9">
      <c r="A3" s="80"/>
      <c r="B3" s="81"/>
      <c r="C3" s="81"/>
      <c r="I3" s="23"/>
    </row>
    <row r="4" spans="1:9">
      <c r="A4" s="80"/>
      <c r="B4" s="81"/>
      <c r="C4" s="81"/>
      <c r="I4" s="23"/>
    </row>
    <row r="5" spans="1:9">
      <c r="A5" s="80"/>
      <c r="B5" s="81"/>
      <c r="C5" s="81"/>
      <c r="I5" s="23"/>
    </row>
    <row r="6" spans="1:9" s="1" customFormat="1" ht="15.6">
      <c r="A6" s="694" t="s">
        <v>183</v>
      </c>
      <c r="B6" s="694"/>
      <c r="C6" s="694"/>
      <c r="G6" s="508"/>
    </row>
    <row r="7" spans="1:9" s="1" customFormat="1" ht="15.6">
      <c r="A7" s="694" t="s">
        <v>1767</v>
      </c>
      <c r="B7" s="694"/>
      <c r="C7" s="694"/>
      <c r="G7" s="508"/>
    </row>
    <row r="8" spans="1:9" s="1" customFormat="1">
      <c r="A8" s="701" t="s">
        <v>161</v>
      </c>
      <c r="B8" s="701"/>
      <c r="C8" s="701"/>
      <c r="G8" s="508"/>
    </row>
    <row r="9" spans="1:9" s="1" customFormat="1">
      <c r="A9" s="701" t="s">
        <v>117</v>
      </c>
      <c r="B9" s="701"/>
      <c r="C9" s="701"/>
      <c r="G9" s="508"/>
      <c r="I9" s="383"/>
    </row>
    <row r="10" spans="1:9" s="1" customFormat="1">
      <c r="A10" s="82"/>
      <c r="B10" s="82"/>
      <c r="C10" s="82"/>
      <c r="G10" s="508"/>
    </row>
    <row r="11" spans="1:9" s="1" customFormat="1" ht="16.2">
      <c r="A11" s="661"/>
      <c r="B11" s="662">
        <v>45747</v>
      </c>
      <c r="C11" s="662">
        <v>45382</v>
      </c>
      <c r="G11" s="508"/>
    </row>
    <row r="12" spans="1:9" s="1" customFormat="1">
      <c r="A12" s="23"/>
      <c r="B12" s="83"/>
      <c r="C12" s="83"/>
      <c r="G12" s="508"/>
    </row>
    <row r="13" spans="1:9" s="1" customFormat="1">
      <c r="A13" s="64" t="s">
        <v>184</v>
      </c>
      <c r="B13" s="79"/>
      <c r="C13" s="79"/>
      <c r="G13" s="508"/>
      <c r="H13" s="32"/>
    </row>
    <row r="14" spans="1:9" s="1" customFormat="1">
      <c r="A14" s="23" t="s">
        <v>185</v>
      </c>
      <c r="B14" s="383">
        <v>38838550.733000003</v>
      </c>
      <c r="C14" s="383">
        <v>115928325.01799999</v>
      </c>
      <c r="E14" s="530"/>
      <c r="F14" s="531"/>
      <c r="G14" s="508"/>
      <c r="H14" s="32"/>
    </row>
    <row r="15" spans="1:9" s="1" customFormat="1">
      <c r="A15" s="23" t="s">
        <v>186</v>
      </c>
      <c r="B15" s="383">
        <v>-40149244.347999997</v>
      </c>
      <c r="C15" s="383">
        <v>-107375683.31399998</v>
      </c>
      <c r="E15" s="530"/>
      <c r="F15" s="531"/>
      <c r="G15" s="508"/>
      <c r="H15" s="32"/>
    </row>
    <row r="16" spans="1:9" s="1" customFormat="1">
      <c r="A16" s="23" t="s">
        <v>187</v>
      </c>
      <c r="B16" s="383">
        <v>0</v>
      </c>
      <c r="C16" s="383">
        <v>0</v>
      </c>
      <c r="E16" s="530"/>
      <c r="F16" s="531"/>
      <c r="G16" s="508"/>
      <c r="H16" s="32"/>
    </row>
    <row r="17" spans="1:9" s="1" customFormat="1">
      <c r="A17" s="23" t="s">
        <v>188</v>
      </c>
      <c r="B17" s="383">
        <v>0</v>
      </c>
      <c r="C17" s="383">
        <v>0</v>
      </c>
      <c r="E17" s="530"/>
      <c r="F17" s="531"/>
      <c r="G17" s="508"/>
      <c r="H17" s="32"/>
    </row>
    <row r="18" spans="1:9" s="1" customFormat="1">
      <c r="A18" s="23" t="s">
        <v>189</v>
      </c>
      <c r="B18" s="383">
        <v>168262.44500000001</v>
      </c>
      <c r="C18" s="383">
        <v>753853.91599999997</v>
      </c>
      <c r="E18" s="530"/>
      <c r="F18" s="531"/>
      <c r="G18" s="508"/>
      <c r="H18" s="32"/>
    </row>
    <row r="19" spans="1:9" s="1" customFormat="1">
      <c r="A19" s="23" t="s">
        <v>190</v>
      </c>
      <c r="B19" s="383">
        <v>-623110.40600000042</v>
      </c>
      <c r="C19" s="383">
        <v>-2108253.3400000003</v>
      </c>
      <c r="E19" s="530"/>
      <c r="F19" s="531"/>
      <c r="G19" s="625"/>
      <c r="H19" s="32"/>
    </row>
    <row r="20" spans="1:9" s="1" customFormat="1">
      <c r="A20" s="663" t="s">
        <v>191</v>
      </c>
      <c r="B20" s="664">
        <v>-1765541.575999995</v>
      </c>
      <c r="C20" s="664">
        <v>7198242.2800000105</v>
      </c>
      <c r="F20" s="531"/>
      <c r="G20" s="508"/>
      <c r="H20" s="32"/>
    </row>
    <row r="21" spans="1:9" s="1" customFormat="1">
      <c r="A21" s="23"/>
      <c r="B21" s="79"/>
      <c r="C21" s="79"/>
      <c r="G21" s="508"/>
      <c r="H21" s="32"/>
    </row>
    <row r="22" spans="1:9" s="1" customFormat="1">
      <c r="A22" s="64" t="s">
        <v>192</v>
      </c>
      <c r="B22" s="79"/>
      <c r="C22" s="79"/>
      <c r="G22" s="508"/>
      <c r="H22" s="32"/>
    </row>
    <row r="23" spans="1:9" s="1" customFormat="1">
      <c r="A23" s="23" t="s">
        <v>193</v>
      </c>
      <c r="B23" s="592">
        <v>-445369.64899999893</v>
      </c>
      <c r="C23" s="383">
        <v>-8538273.8350000009</v>
      </c>
      <c r="E23" s="41"/>
      <c r="F23" s="41"/>
      <c r="G23" s="625"/>
      <c r="H23" s="32"/>
    </row>
    <row r="24" spans="1:9" s="1" customFormat="1">
      <c r="A24" s="23" t="s">
        <v>194</v>
      </c>
      <c r="B24" s="383">
        <v>0</v>
      </c>
      <c r="C24" s="383"/>
      <c r="E24" s="41"/>
      <c r="G24" s="508"/>
      <c r="H24" s="32"/>
    </row>
    <row r="25" spans="1:9" s="1" customFormat="1" ht="12.6" customHeight="1">
      <c r="A25" s="23" t="s">
        <v>195</v>
      </c>
      <c r="B25" s="383">
        <v>0</v>
      </c>
      <c r="C25" s="383">
        <v>0</v>
      </c>
      <c r="G25" s="508"/>
      <c r="H25" s="32"/>
    </row>
    <row r="26" spans="1:9" s="1" customFormat="1">
      <c r="A26" s="23" t="s">
        <v>196</v>
      </c>
      <c r="B26" s="383">
        <v>0</v>
      </c>
      <c r="C26" s="383">
        <v>269670</v>
      </c>
      <c r="G26" s="508"/>
      <c r="H26" s="32"/>
    </row>
    <row r="27" spans="1:9" s="1" customFormat="1">
      <c r="A27" s="23" t="s">
        <v>197</v>
      </c>
      <c r="B27" s="383">
        <v>186843.41800000001</v>
      </c>
      <c r="C27" s="383">
        <v>166767.87599999999</v>
      </c>
      <c r="G27" s="626"/>
      <c r="H27" s="32"/>
    </row>
    <row r="28" spans="1:9" s="1" customFormat="1">
      <c r="A28" s="23" t="s">
        <v>198</v>
      </c>
      <c r="B28" s="383">
        <v>0</v>
      </c>
      <c r="C28" s="383">
        <v>0</v>
      </c>
      <c r="G28" s="626"/>
      <c r="H28" s="32"/>
    </row>
    <row r="29" spans="1:9" s="1" customFormat="1">
      <c r="A29" s="663" t="s">
        <v>199</v>
      </c>
      <c r="B29" s="664">
        <v>-258526.23099999892</v>
      </c>
      <c r="C29" s="664">
        <v>-8101835.9590000007</v>
      </c>
      <c r="G29" s="508"/>
      <c r="I29" s="32"/>
    </row>
    <row r="30" spans="1:9" s="1" customFormat="1">
      <c r="A30" s="23"/>
      <c r="B30" s="79"/>
      <c r="C30" s="79"/>
      <c r="G30" s="508"/>
      <c r="I30" s="32"/>
    </row>
    <row r="31" spans="1:9" s="1" customFormat="1">
      <c r="A31" s="64" t="s">
        <v>200</v>
      </c>
      <c r="B31" s="79"/>
      <c r="C31" s="79"/>
      <c r="G31" s="508"/>
      <c r="I31" s="32"/>
    </row>
    <row r="32" spans="1:9" s="1" customFormat="1">
      <c r="A32" s="23" t="s">
        <v>201</v>
      </c>
      <c r="B32" s="383">
        <v>-650000</v>
      </c>
      <c r="C32" s="383">
        <v>0</v>
      </c>
      <c r="G32" s="508"/>
      <c r="H32" s="384"/>
      <c r="I32" s="32"/>
    </row>
    <row r="33" spans="1:9" s="1" customFormat="1">
      <c r="A33" s="23" t="s">
        <v>202</v>
      </c>
      <c r="B33" s="383">
        <v>0</v>
      </c>
      <c r="C33" s="383">
        <v>0</v>
      </c>
      <c r="G33" s="508"/>
      <c r="H33" s="384"/>
      <c r="I33" s="32"/>
    </row>
    <row r="34" spans="1:9" s="1" customFormat="1">
      <c r="A34" s="23" t="s">
        <v>203</v>
      </c>
      <c r="B34" s="383">
        <v>0</v>
      </c>
      <c r="C34" s="383">
        <v>0</v>
      </c>
      <c r="G34" s="508"/>
      <c r="I34" s="32"/>
    </row>
    <row r="35" spans="1:9" s="1" customFormat="1">
      <c r="A35" s="23" t="s">
        <v>204</v>
      </c>
      <c r="B35" s="383">
        <v>0</v>
      </c>
      <c r="C35" s="383">
        <v>-3199371.344</v>
      </c>
      <c r="E35" s="531"/>
      <c r="G35" s="508"/>
      <c r="H35" s="384"/>
      <c r="I35" s="32"/>
    </row>
    <row r="36" spans="1:9" s="1" customFormat="1">
      <c r="A36" s="23" t="s">
        <v>205</v>
      </c>
      <c r="B36" s="383">
        <v>117598.17800000004</v>
      </c>
      <c r="C36" s="383">
        <v>-130533.65700000001</v>
      </c>
      <c r="G36" s="508"/>
      <c r="I36" s="32"/>
    </row>
    <row r="37" spans="1:9" s="1" customFormat="1">
      <c r="A37" s="663" t="s">
        <v>206</v>
      </c>
      <c r="B37" s="664">
        <v>-532401.82199999993</v>
      </c>
      <c r="C37" s="664">
        <v>-3329905.0010000002</v>
      </c>
      <c r="G37" s="508"/>
      <c r="I37" s="32"/>
    </row>
    <row r="38" spans="1:9" s="1" customFormat="1">
      <c r="A38" s="84"/>
      <c r="B38" s="85"/>
      <c r="C38" s="85"/>
      <c r="E38" s="532"/>
      <c r="G38" s="508"/>
      <c r="I38" s="32"/>
    </row>
    <row r="39" spans="1:9" s="1" customFormat="1" ht="14.4">
      <c r="A39" s="86" t="s">
        <v>207</v>
      </c>
      <c r="B39" s="383">
        <v>-2556469.6289999941</v>
      </c>
      <c r="C39" s="383">
        <v>-4233498.6799999904</v>
      </c>
      <c r="G39" s="508"/>
      <c r="I39" s="32"/>
    </row>
    <row r="40" spans="1:9" ht="14.4">
      <c r="A40" s="86" t="s">
        <v>208</v>
      </c>
      <c r="B40" s="383">
        <v>0</v>
      </c>
      <c r="C40" s="79">
        <v>0</v>
      </c>
    </row>
    <row r="41" spans="1:9" s="1" customFormat="1" ht="14.4">
      <c r="A41" s="86" t="s">
        <v>209</v>
      </c>
      <c r="B41" s="383">
        <v>26428418.411000002</v>
      </c>
      <c r="C41" s="79">
        <v>16905658</v>
      </c>
      <c r="G41" s="508"/>
      <c r="H41" s="32"/>
      <c r="I41" s="32"/>
    </row>
    <row r="42" spans="1:9" s="1" customFormat="1">
      <c r="A42" s="23"/>
      <c r="B42" s="79"/>
      <c r="C42" s="79"/>
      <c r="G42" s="508"/>
      <c r="H42" s="32"/>
      <c r="I42" s="32"/>
    </row>
    <row r="43" spans="1:9" s="1" customFormat="1" ht="17.399999999999999">
      <c r="A43" s="665" t="s">
        <v>210</v>
      </c>
      <c r="B43" s="666">
        <v>23871948.782000009</v>
      </c>
      <c r="C43" s="666">
        <v>12672160.32000001</v>
      </c>
      <c r="G43" s="508"/>
      <c r="I43" s="32"/>
    </row>
    <row r="44" spans="1:9" s="1" customFormat="1">
      <c r="A44" s="23"/>
      <c r="B44" s="508"/>
      <c r="C44" s="87"/>
      <c r="G44" s="508"/>
      <c r="I44" s="32"/>
    </row>
    <row r="45" spans="1:9">
      <c r="A45" s="23" t="s">
        <v>146</v>
      </c>
      <c r="B45" s="34"/>
      <c r="C45" s="23"/>
      <c r="H45" s="79"/>
      <c r="I45" s="23"/>
    </row>
    <row r="46" spans="1:9">
      <c r="C46" s="23"/>
      <c r="H46" s="79"/>
      <c r="I46" s="23"/>
    </row>
    <row r="47" spans="1:9">
      <c r="C47" s="23"/>
      <c r="H47" s="79"/>
      <c r="I47" s="23"/>
    </row>
    <row r="48" spans="1:9">
      <c r="C48" s="23"/>
      <c r="H48" s="79"/>
      <c r="I48" s="23"/>
    </row>
  </sheetData>
  <mergeCells count="4">
    <mergeCell ref="A6:C6"/>
    <mergeCell ref="A7:C7"/>
    <mergeCell ref="A8:C8"/>
    <mergeCell ref="A9:C9"/>
  </mergeCells>
  <pageMargins left="0.9055118110236221" right="0.70866141732283472" top="1.1023622047244095" bottom="1.0236220472440944" header="0.51181102362204722" footer="0.51181102362204722"/>
  <pageSetup scale="75" firstPageNumber="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topLeftCell="A3" workbookViewId="0">
      <selection activeCell="L21" sqref="L21"/>
    </sheetView>
  </sheetViews>
  <sheetFormatPr baseColWidth="10" defaultRowHeight="14.4"/>
  <cols>
    <col min="6" max="6" width="12.5546875" customWidth="1"/>
    <col min="7" max="7" width="15.44140625" customWidth="1"/>
  </cols>
  <sheetData>
    <row r="1" spans="1:8">
      <c r="A1" s="635" t="s">
        <v>994</v>
      </c>
      <c r="B1" s="635" t="s">
        <v>995</v>
      </c>
      <c r="C1" s="635" t="s">
        <v>996</v>
      </c>
      <c r="D1" s="635" t="s">
        <v>997</v>
      </c>
      <c r="E1" s="641" t="s">
        <v>998</v>
      </c>
      <c r="F1" s="641" t="s">
        <v>590</v>
      </c>
      <c r="G1" s="635" t="s">
        <v>999</v>
      </c>
      <c r="H1" s="635" t="s">
        <v>1000</v>
      </c>
    </row>
    <row r="2" spans="1:8">
      <c r="A2" s="636" t="s">
        <v>1018</v>
      </c>
      <c r="B2" s="636" t="s">
        <v>740</v>
      </c>
      <c r="C2" s="634"/>
      <c r="D2" s="634"/>
      <c r="E2" s="634"/>
      <c r="F2" s="634"/>
      <c r="G2" s="634"/>
      <c r="H2" s="634"/>
    </row>
    <row r="3" spans="1:8">
      <c r="A3" s="637">
        <v>45688</v>
      </c>
      <c r="B3" s="636" t="s">
        <v>1030</v>
      </c>
      <c r="C3" s="638" t="s">
        <v>1015</v>
      </c>
      <c r="D3" s="638" t="s">
        <v>1016</v>
      </c>
      <c r="E3" s="642">
        <v>0</v>
      </c>
      <c r="F3" s="642">
        <v>12512633</v>
      </c>
      <c r="G3" s="638" t="s">
        <v>1031</v>
      </c>
      <c r="H3" s="638" t="s">
        <v>1017</v>
      </c>
    </row>
    <row r="4" spans="1:8">
      <c r="A4" s="637">
        <v>45688</v>
      </c>
      <c r="B4" s="636" t="s">
        <v>1032</v>
      </c>
      <c r="C4" s="638" t="s">
        <v>1015</v>
      </c>
      <c r="D4" s="638" t="s">
        <v>1016</v>
      </c>
      <c r="E4" s="642">
        <v>0</v>
      </c>
      <c r="F4" s="642">
        <v>11080322</v>
      </c>
      <c r="G4" s="638" t="s">
        <v>1033</v>
      </c>
      <c r="H4" s="638" t="s">
        <v>1017</v>
      </c>
    </row>
    <row r="5" spans="1:8">
      <c r="A5" s="637">
        <v>45688</v>
      </c>
      <c r="B5" s="636" t="s">
        <v>1034</v>
      </c>
      <c r="C5" s="638" t="s">
        <v>1015</v>
      </c>
      <c r="D5" s="638" t="s">
        <v>1016</v>
      </c>
      <c r="E5" s="642">
        <v>0</v>
      </c>
      <c r="F5" s="642">
        <v>23048816</v>
      </c>
      <c r="G5" s="638" t="s">
        <v>1033</v>
      </c>
      <c r="H5" s="638" t="s">
        <v>1017</v>
      </c>
    </row>
    <row r="6" spans="1:8">
      <c r="A6" s="637">
        <v>45688</v>
      </c>
      <c r="B6" s="636" t="s">
        <v>1035</v>
      </c>
      <c r="C6" s="638" t="s">
        <v>1015</v>
      </c>
      <c r="D6" s="638" t="s">
        <v>1016</v>
      </c>
      <c r="E6" s="642">
        <v>0</v>
      </c>
      <c r="F6" s="642">
        <v>25122422</v>
      </c>
      <c r="G6" s="638" t="s">
        <v>1033</v>
      </c>
      <c r="H6" s="638" t="s">
        <v>1017</v>
      </c>
    </row>
    <row r="7" spans="1:8">
      <c r="A7" s="637">
        <v>45716</v>
      </c>
      <c r="B7" s="636" t="s">
        <v>1036</v>
      </c>
      <c r="C7" s="638" t="s">
        <v>1015</v>
      </c>
      <c r="D7" s="638" t="s">
        <v>1016</v>
      </c>
      <c r="E7" s="642">
        <v>0</v>
      </c>
      <c r="F7" s="642">
        <v>6477552</v>
      </c>
      <c r="G7" s="638" t="s">
        <v>1031</v>
      </c>
      <c r="H7" s="638" t="s">
        <v>1017</v>
      </c>
    </row>
    <row r="8" spans="1:8">
      <c r="A8" s="637">
        <v>45716</v>
      </c>
      <c r="B8" s="636" t="s">
        <v>1037</v>
      </c>
      <c r="C8" s="638" t="s">
        <v>1015</v>
      </c>
      <c r="D8" s="638" t="s">
        <v>1016</v>
      </c>
      <c r="E8" s="642">
        <v>0</v>
      </c>
      <c r="F8" s="642">
        <v>7386659</v>
      </c>
      <c r="G8" s="638" t="s">
        <v>1033</v>
      </c>
      <c r="H8" s="638" t="s">
        <v>1017</v>
      </c>
    </row>
    <row r="9" spans="1:8">
      <c r="A9" s="637">
        <v>45716</v>
      </c>
      <c r="B9" s="636" t="s">
        <v>1038</v>
      </c>
      <c r="C9" s="638" t="s">
        <v>1015</v>
      </c>
      <c r="D9" s="638" t="s">
        <v>1016</v>
      </c>
      <c r="E9" s="642">
        <v>0</v>
      </c>
      <c r="F9" s="642">
        <v>16076122</v>
      </c>
      <c r="G9" s="638" t="s">
        <v>1039</v>
      </c>
      <c r="H9" s="638" t="s">
        <v>1017</v>
      </c>
    </row>
    <row r="10" spans="1:8">
      <c r="A10" s="637">
        <v>45716</v>
      </c>
      <c r="B10" s="636" t="s">
        <v>1040</v>
      </c>
      <c r="C10" s="638" t="s">
        <v>1015</v>
      </c>
      <c r="D10" s="638" t="s">
        <v>1016</v>
      </c>
      <c r="E10" s="642">
        <v>0</v>
      </c>
      <c r="F10" s="642">
        <v>27521182</v>
      </c>
      <c r="G10" s="638" t="s">
        <v>1039</v>
      </c>
      <c r="H10" s="638" t="s">
        <v>1017</v>
      </c>
    </row>
    <row r="11" spans="1:8">
      <c r="A11" s="637">
        <v>45747</v>
      </c>
      <c r="B11" s="636" t="s">
        <v>1041</v>
      </c>
      <c r="C11" s="638" t="s">
        <v>1015</v>
      </c>
      <c r="D11" s="638" t="s">
        <v>1016</v>
      </c>
      <c r="E11" s="642">
        <v>0</v>
      </c>
      <c r="F11" s="642">
        <v>2041471</v>
      </c>
      <c r="G11" s="638" t="s">
        <v>1031</v>
      </c>
      <c r="H11" s="638" t="s">
        <v>1017</v>
      </c>
    </row>
    <row r="12" spans="1:8">
      <c r="A12" s="637">
        <v>45747</v>
      </c>
      <c r="B12" s="636" t="s">
        <v>1042</v>
      </c>
      <c r="C12" s="638" t="s">
        <v>1015</v>
      </c>
      <c r="D12" s="638" t="s">
        <v>1016</v>
      </c>
      <c r="E12" s="642">
        <v>0</v>
      </c>
      <c r="F12" s="642">
        <v>10460373</v>
      </c>
      <c r="G12" s="638" t="s">
        <v>1033</v>
      </c>
      <c r="H12" s="638" t="s">
        <v>1017</v>
      </c>
    </row>
    <row r="13" spans="1:8">
      <c r="A13" s="637">
        <v>45747</v>
      </c>
      <c r="B13" s="636" t="s">
        <v>1043</v>
      </c>
      <c r="C13" s="638" t="s">
        <v>1015</v>
      </c>
      <c r="D13" s="638" t="s">
        <v>1016</v>
      </c>
      <c r="E13" s="642">
        <v>0</v>
      </c>
      <c r="F13" s="642">
        <v>17594684</v>
      </c>
      <c r="G13" s="638" t="s">
        <v>1044</v>
      </c>
      <c r="H13" s="638" t="s">
        <v>1017</v>
      </c>
    </row>
    <row r="14" spans="1:8">
      <c r="A14" s="637">
        <v>45747</v>
      </c>
      <c r="B14" s="636" t="s">
        <v>1045</v>
      </c>
      <c r="C14" s="638" t="s">
        <v>1015</v>
      </c>
      <c r="D14" s="638" t="s">
        <v>1016</v>
      </c>
      <c r="E14" s="642">
        <v>0</v>
      </c>
      <c r="F14" s="642">
        <v>27521182</v>
      </c>
      <c r="G14" s="638" t="s">
        <v>1044</v>
      </c>
      <c r="H14" s="638" t="s">
        <v>1017</v>
      </c>
    </row>
    <row r="15" spans="1:8">
      <c r="A15" s="639" t="s">
        <v>592</v>
      </c>
      <c r="B15" s="639" t="s">
        <v>1018</v>
      </c>
      <c r="C15" s="640" t="s">
        <v>740</v>
      </c>
      <c r="D15" s="640">
        <v>0</v>
      </c>
      <c r="E15" s="643">
        <v>0</v>
      </c>
      <c r="F15" s="643">
        <v>186843418</v>
      </c>
      <c r="G15" s="643"/>
      <c r="H15" s="634"/>
    </row>
    <row r="16" spans="1:8">
      <c r="A16" s="624"/>
      <c r="B16" s="624"/>
      <c r="C16" s="622"/>
      <c r="D16" s="622"/>
      <c r="E16" s="623"/>
      <c r="F16" s="623"/>
      <c r="G16" s="623"/>
      <c r="H16" s="62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8"/>
  <sheetViews>
    <sheetView showGridLines="0" zoomScaleNormal="100" zoomScalePageLayoutView="80" workbookViewId="0">
      <selection activeCell="G21" sqref="G21"/>
    </sheetView>
  </sheetViews>
  <sheetFormatPr baseColWidth="10" defaultColWidth="11.44140625" defaultRowHeight="13.8"/>
  <cols>
    <col min="1" max="8" width="11.44140625" style="23"/>
    <col min="9" max="9" width="21.109375" style="23" customWidth="1"/>
    <col min="10" max="16384" width="11.44140625" style="23"/>
  </cols>
  <sheetData>
    <row r="1" spans="1:12" ht="15" customHeight="1">
      <c r="J1" s="88" t="s">
        <v>20</v>
      </c>
    </row>
    <row r="5" spans="1:12" ht="15" customHeight="1"/>
    <row r="6" spans="1:12" ht="15" customHeight="1">
      <c r="A6" s="448" t="s">
        <v>211</v>
      </c>
      <c r="B6" s="448"/>
      <c r="C6" s="448"/>
      <c r="D6" s="448"/>
      <c r="E6" s="448"/>
      <c r="F6" s="448"/>
      <c r="G6" s="448"/>
      <c r="H6" s="448" t="s">
        <v>1767</v>
      </c>
      <c r="I6" s="448"/>
      <c r="J6" s="90"/>
      <c r="K6" s="90"/>
      <c r="L6" s="90"/>
    </row>
    <row r="7" spans="1:12" ht="15" customHeight="1">
      <c r="A7" s="90" t="s">
        <v>212</v>
      </c>
      <c r="B7" s="90"/>
      <c r="C7" s="90"/>
      <c r="D7" s="90"/>
      <c r="E7" s="90"/>
      <c r="F7" s="90" t="s">
        <v>1769</v>
      </c>
      <c r="G7" s="90"/>
      <c r="H7" s="90"/>
      <c r="I7" s="90"/>
      <c r="J7" s="90"/>
      <c r="K7" s="90"/>
      <c r="L7" s="90"/>
    </row>
    <row r="8" spans="1:12" ht="15" customHeight="1">
      <c r="A8" s="702" t="s">
        <v>147</v>
      </c>
      <c r="B8" s="702"/>
      <c r="C8" s="702"/>
      <c r="D8" s="702"/>
      <c r="E8" s="702"/>
      <c r="F8" s="702"/>
      <c r="G8" s="702"/>
      <c r="H8" s="702"/>
      <c r="I8" s="702"/>
      <c r="J8" s="91"/>
      <c r="K8" s="91"/>
      <c r="L8" s="91"/>
    </row>
    <row r="9" spans="1:12" ht="15" customHeight="1">
      <c r="A9" s="91"/>
      <c r="B9" s="91"/>
      <c r="C9" s="91"/>
      <c r="D9" s="91"/>
      <c r="E9" s="91"/>
      <c r="F9" s="91"/>
      <c r="G9" s="91"/>
      <c r="H9" s="91"/>
      <c r="I9" s="91"/>
      <c r="J9" s="91"/>
      <c r="K9" s="91"/>
      <c r="L9" s="91"/>
    </row>
    <row r="10" spans="1:12" ht="15" customHeight="1"/>
    <row r="11" spans="1:12" ht="15" customHeight="1">
      <c r="A11" s="658" t="s">
        <v>213</v>
      </c>
      <c r="B11" s="659"/>
      <c r="C11" s="659"/>
      <c r="D11" s="659"/>
      <c r="E11" s="659"/>
      <c r="F11" s="659"/>
      <c r="G11" s="659"/>
      <c r="H11" s="659"/>
      <c r="I11" s="660"/>
      <c r="J11" s="703"/>
      <c r="K11" s="703"/>
      <c r="L11" s="703"/>
    </row>
    <row r="12" spans="1:12" ht="63.75" customHeight="1">
      <c r="A12" s="704" t="s">
        <v>214</v>
      </c>
      <c r="B12" s="704"/>
      <c r="C12" s="704"/>
      <c r="D12" s="704"/>
      <c r="E12" s="704"/>
      <c r="F12" s="704"/>
      <c r="G12" s="704"/>
      <c r="H12" s="704"/>
      <c r="I12" s="704"/>
    </row>
    <row r="13" spans="1:12" ht="15" customHeight="1">
      <c r="A13" s="92"/>
      <c r="I13" s="93"/>
      <c r="J13" s="91"/>
      <c r="K13" s="91"/>
      <c r="L13" s="91"/>
    </row>
    <row r="14" spans="1:12" ht="74.25" customHeight="1">
      <c r="A14" s="704" t="s">
        <v>215</v>
      </c>
      <c r="B14" s="704"/>
      <c r="C14" s="704"/>
      <c r="D14" s="704"/>
      <c r="E14" s="704"/>
      <c r="F14" s="704"/>
      <c r="G14" s="704"/>
      <c r="H14" s="704"/>
      <c r="I14" s="704"/>
    </row>
    <row r="15" spans="1:12" ht="15" customHeight="1">
      <c r="A15" s="705"/>
      <c r="B15" s="705"/>
      <c r="C15" s="705"/>
      <c r="D15" s="705"/>
      <c r="E15" s="705"/>
      <c r="F15" s="705"/>
      <c r="G15" s="705"/>
      <c r="H15" s="705"/>
      <c r="I15" s="705"/>
    </row>
    <row r="16" spans="1:12" ht="15" customHeight="1">
      <c r="A16" s="92"/>
      <c r="I16" s="93"/>
    </row>
    <row r="17" spans="1:9" ht="15" customHeight="1">
      <c r="A17" s="92"/>
      <c r="I17" s="93"/>
    </row>
    <row r="18" spans="1:9" ht="15" customHeight="1">
      <c r="A18" s="94"/>
      <c r="B18" s="95"/>
      <c r="C18" s="95"/>
      <c r="D18" s="95"/>
      <c r="E18" s="95"/>
      <c r="F18" s="95"/>
      <c r="G18" s="95"/>
      <c r="H18" s="95"/>
      <c r="I18" s="96"/>
    </row>
  </sheetData>
  <mergeCells count="5">
    <mergeCell ref="A8:I8"/>
    <mergeCell ref="J11:L11"/>
    <mergeCell ref="A12:I12"/>
    <mergeCell ref="A14:I14"/>
    <mergeCell ref="A15:I15"/>
  </mergeCells>
  <hyperlinks>
    <hyperlink ref="J1" location="BG!A1" display="BG"/>
  </hyperlinks>
  <pageMargins left="0.98425196850393704" right="0.98425196850393704" top="1.1811023622047243" bottom="0.98425196850393704" header="0.51181102362204722" footer="0.51181102362204722"/>
  <pageSetup scale="73" firstPageNumber="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5"/>
  <sheetViews>
    <sheetView showGridLines="0" topLeftCell="A56" zoomScale="110" zoomScaleNormal="110" zoomScalePageLayoutView="80" workbookViewId="0">
      <selection activeCell="A21" sqref="A21:I21"/>
    </sheetView>
  </sheetViews>
  <sheetFormatPr baseColWidth="10" defaultColWidth="11.44140625" defaultRowHeight="13.2"/>
  <cols>
    <col min="1" max="1" width="31.44140625" style="1" customWidth="1"/>
    <col min="2" max="2" width="14.88671875" style="1" customWidth="1"/>
    <col min="3" max="3" width="15.44140625" style="1" customWidth="1"/>
    <col min="4" max="4" width="12.6640625" style="1" customWidth="1"/>
    <col min="5" max="5" width="11.44140625" style="1"/>
    <col min="6" max="6" width="14.44140625" style="1" customWidth="1"/>
    <col min="7" max="7" width="15.44140625" style="1" customWidth="1"/>
    <col min="8" max="8" width="11.44140625" style="1"/>
    <col min="9" max="9" width="16.88671875" style="1" customWidth="1"/>
    <col min="10" max="16384" width="11.44140625" style="1"/>
  </cols>
  <sheetData>
    <row r="1" spans="1:11" ht="15" customHeight="1">
      <c r="J1" s="88" t="s">
        <v>20</v>
      </c>
    </row>
    <row r="6" spans="1:11" ht="15" customHeight="1">
      <c r="A6" s="725" t="s">
        <v>216</v>
      </c>
      <c r="B6" s="725"/>
      <c r="C6" s="725"/>
      <c r="D6" s="725"/>
      <c r="E6" s="725"/>
      <c r="F6" s="725"/>
      <c r="G6" s="725"/>
      <c r="H6" s="725"/>
      <c r="I6" s="725"/>
    </row>
    <row r="7" spans="1:11" ht="26.4" customHeight="1">
      <c r="A7" s="726" t="s">
        <v>217</v>
      </c>
      <c r="B7" s="726"/>
      <c r="C7" s="726"/>
      <c r="D7" s="726"/>
      <c r="E7" s="726"/>
      <c r="F7" s="726"/>
      <c r="G7" s="726"/>
      <c r="H7" s="726"/>
      <c r="I7" s="726"/>
      <c r="J7" s="90"/>
      <c r="K7" s="90"/>
    </row>
    <row r="8" spans="1:11" ht="15" customHeight="1">
      <c r="A8" s="97"/>
      <c r="I8" s="98"/>
    </row>
    <row r="9" spans="1:11" ht="15" customHeight="1">
      <c r="A9" s="97"/>
      <c r="I9" s="98"/>
    </row>
    <row r="10" spans="1:11">
      <c r="A10" s="724" t="s">
        <v>218</v>
      </c>
      <c r="B10" s="724"/>
      <c r="C10" s="724"/>
      <c r="D10" s="724"/>
      <c r="E10" s="724"/>
      <c r="F10" s="724"/>
      <c r="G10" s="724"/>
      <c r="H10" s="724"/>
      <c r="I10" s="724"/>
      <c r="J10" s="90"/>
      <c r="K10" s="90"/>
    </row>
    <row r="11" spans="1:11" s="27" customFormat="1" ht="76.5" customHeight="1">
      <c r="A11" s="727" t="s">
        <v>219</v>
      </c>
      <c r="B11" s="727"/>
      <c r="C11" s="727"/>
      <c r="D11" s="727"/>
      <c r="E11" s="727"/>
      <c r="F11" s="727"/>
      <c r="G11" s="727"/>
      <c r="H11" s="727"/>
      <c r="I11" s="727"/>
    </row>
    <row r="12" spans="1:11" ht="36" customHeight="1">
      <c r="A12" s="720" t="s">
        <v>596</v>
      </c>
      <c r="B12" s="720"/>
      <c r="C12" s="720"/>
      <c r="D12" s="720"/>
      <c r="E12" s="720"/>
      <c r="F12" s="720"/>
      <c r="G12" s="720"/>
      <c r="H12" s="720"/>
      <c r="I12" s="720"/>
    </row>
    <row r="13" spans="1:11" ht="11.85" customHeight="1">
      <c r="A13" s="723"/>
      <c r="B13" s="723"/>
      <c r="C13" s="723"/>
      <c r="D13" s="723"/>
      <c r="E13" s="723"/>
      <c r="F13" s="723"/>
      <c r="G13" s="723"/>
      <c r="H13" s="723"/>
      <c r="I13" s="723"/>
      <c r="J13" s="90"/>
      <c r="K13" s="90"/>
    </row>
    <row r="14" spans="1:11">
      <c r="A14" s="724" t="s">
        <v>220</v>
      </c>
      <c r="B14" s="724"/>
      <c r="C14" s="724"/>
      <c r="D14" s="724"/>
      <c r="E14" s="724"/>
      <c r="F14" s="724"/>
      <c r="G14" s="724"/>
      <c r="H14" s="724"/>
      <c r="I14" s="724"/>
    </row>
    <row r="15" spans="1:11" ht="39.75" customHeight="1">
      <c r="A15" s="712" t="s">
        <v>1020</v>
      </c>
      <c r="B15" s="712"/>
      <c r="C15" s="712"/>
      <c r="D15" s="712"/>
      <c r="E15" s="712"/>
      <c r="F15" s="712"/>
      <c r="G15" s="712"/>
      <c r="H15" s="712"/>
      <c r="I15" s="712"/>
    </row>
    <row r="16" spans="1:11" ht="15" customHeight="1">
      <c r="A16" s="724" t="s">
        <v>221</v>
      </c>
      <c r="B16" s="724"/>
      <c r="C16" s="724"/>
      <c r="D16" s="724"/>
      <c r="E16" s="724"/>
      <c r="F16" s="724"/>
      <c r="G16" s="724"/>
      <c r="H16" s="724"/>
      <c r="I16" s="724"/>
      <c r="J16" s="90"/>
      <c r="K16" s="90"/>
    </row>
    <row r="17" spans="1:11" ht="15" customHeight="1">
      <c r="A17" s="712" t="s">
        <v>222</v>
      </c>
      <c r="B17" s="712"/>
      <c r="C17" s="712"/>
      <c r="D17" s="712"/>
      <c r="E17" s="712"/>
      <c r="F17" s="712"/>
      <c r="G17" s="712"/>
      <c r="H17" s="712"/>
      <c r="I17" s="712"/>
    </row>
    <row r="18" spans="1:11" ht="28.5" customHeight="1">
      <c r="A18" s="712" t="s">
        <v>223</v>
      </c>
      <c r="B18" s="712"/>
      <c r="C18" s="712"/>
      <c r="D18" s="712"/>
      <c r="E18" s="712"/>
      <c r="F18" s="712"/>
      <c r="G18" s="712"/>
      <c r="H18" s="712"/>
      <c r="I18" s="712"/>
    </row>
    <row r="19" spans="1:11" ht="28.5" customHeight="1">
      <c r="A19" s="712" t="s">
        <v>224</v>
      </c>
      <c r="B19" s="712"/>
      <c r="C19" s="712"/>
      <c r="D19" s="712"/>
      <c r="E19" s="712"/>
      <c r="F19" s="712"/>
      <c r="G19" s="712"/>
      <c r="H19" s="712"/>
      <c r="I19" s="712"/>
    </row>
    <row r="20" spans="1:11" ht="28.5" customHeight="1">
      <c r="A20" s="712" t="s">
        <v>225</v>
      </c>
      <c r="B20" s="712"/>
      <c r="C20" s="712"/>
      <c r="D20" s="712"/>
      <c r="E20" s="712"/>
      <c r="F20" s="712"/>
      <c r="G20" s="712"/>
      <c r="H20" s="712"/>
      <c r="I20" s="712"/>
    </row>
    <row r="21" spans="1:11" ht="28.5" customHeight="1">
      <c r="A21" s="712" t="s">
        <v>226</v>
      </c>
      <c r="B21" s="712"/>
      <c r="C21" s="712"/>
      <c r="D21" s="712"/>
      <c r="E21" s="712"/>
      <c r="F21" s="712"/>
      <c r="G21" s="712"/>
      <c r="H21" s="712"/>
      <c r="I21" s="712"/>
    </row>
    <row r="22" spans="1:11" ht="28.5" customHeight="1">
      <c r="A22" s="712" t="s">
        <v>227</v>
      </c>
      <c r="B22" s="712"/>
      <c r="C22" s="712"/>
      <c r="D22" s="712"/>
      <c r="E22" s="712"/>
      <c r="F22" s="712"/>
      <c r="G22" s="712"/>
      <c r="H22" s="712"/>
      <c r="I22" s="712"/>
    </row>
    <row r="23" spans="1:11" ht="28.5" customHeight="1">
      <c r="A23" s="712" t="s">
        <v>228</v>
      </c>
      <c r="B23" s="712"/>
      <c r="C23" s="712"/>
      <c r="D23" s="712"/>
      <c r="E23" s="712"/>
      <c r="F23" s="712"/>
      <c r="G23" s="712"/>
      <c r="H23" s="712"/>
      <c r="I23" s="712"/>
    </row>
    <row r="24" spans="1:11" ht="12.75" customHeight="1">
      <c r="A24" s="99"/>
      <c r="B24" s="100"/>
      <c r="C24" s="100"/>
      <c r="D24" s="100"/>
      <c r="E24" s="100"/>
      <c r="F24" s="100"/>
      <c r="G24" s="100"/>
      <c r="H24" s="100"/>
      <c r="I24" s="101"/>
    </row>
    <row r="25" spans="1:11" ht="28.5" customHeight="1">
      <c r="A25" s="708" t="s">
        <v>229</v>
      </c>
      <c r="B25" s="708"/>
      <c r="C25" s="708"/>
      <c r="D25" s="708"/>
      <c r="E25" s="708"/>
      <c r="F25" s="708"/>
      <c r="G25" s="708"/>
      <c r="H25" s="708"/>
      <c r="I25" s="708"/>
    </row>
    <row r="26" spans="1:11" ht="35.25" customHeight="1">
      <c r="A26" s="723" t="s">
        <v>230</v>
      </c>
      <c r="B26" s="723"/>
      <c r="C26" s="723"/>
      <c r="D26" s="723"/>
      <c r="E26" s="723"/>
      <c r="F26" s="723"/>
      <c r="G26" s="723"/>
      <c r="H26" s="723"/>
      <c r="I26" s="723"/>
    </row>
    <row r="27" spans="1:11">
      <c r="A27" s="718"/>
      <c r="B27" s="718"/>
      <c r="C27" s="718"/>
      <c r="D27" s="718"/>
      <c r="E27" s="718"/>
      <c r="F27" s="718"/>
      <c r="G27" s="718"/>
      <c r="H27" s="718"/>
      <c r="I27" s="718"/>
    </row>
    <row r="28" spans="1:11" ht="28.5" customHeight="1">
      <c r="A28" s="708" t="s">
        <v>231</v>
      </c>
      <c r="B28" s="708"/>
      <c r="C28" s="708"/>
      <c r="D28" s="708"/>
      <c r="E28" s="708"/>
      <c r="F28" s="708"/>
      <c r="G28" s="708"/>
      <c r="H28" s="708"/>
      <c r="I28" s="708"/>
    </row>
    <row r="29" spans="1:11" ht="12.75" customHeight="1">
      <c r="A29" s="723" t="s">
        <v>232</v>
      </c>
      <c r="B29" s="723"/>
      <c r="C29" s="723"/>
      <c r="D29" s="723"/>
      <c r="E29" s="723"/>
      <c r="F29" s="723"/>
      <c r="G29" s="723"/>
      <c r="H29" s="723"/>
      <c r="I29" s="723"/>
    </row>
    <row r="30" spans="1:11" ht="24.75" customHeight="1">
      <c r="A30" s="723" t="s">
        <v>233</v>
      </c>
      <c r="B30" s="723"/>
      <c r="C30" s="723"/>
      <c r="D30" s="723"/>
      <c r="E30" s="723"/>
      <c r="F30" s="723"/>
      <c r="G30" s="723"/>
      <c r="H30" s="723"/>
      <c r="I30" s="723"/>
    </row>
    <row r="31" spans="1:11" ht="15" customHeight="1">
      <c r="A31" s="102"/>
      <c r="B31" s="103"/>
      <c r="G31" s="103"/>
      <c r="I31" s="98"/>
    </row>
    <row r="32" spans="1:11" ht="15" customHeight="1">
      <c r="A32" s="102"/>
      <c r="B32" s="667"/>
      <c r="C32" s="668">
        <v>45747</v>
      </c>
      <c r="D32" s="667"/>
      <c r="E32" s="103"/>
      <c r="F32" s="667"/>
      <c r="G32" s="668">
        <v>45657</v>
      </c>
      <c r="H32" s="667"/>
      <c r="I32" s="104"/>
      <c r="J32" s="103"/>
      <c r="K32" s="103"/>
    </row>
    <row r="33" spans="1:11" ht="27.75" customHeight="1">
      <c r="A33" s="102"/>
      <c r="B33" s="105" t="s">
        <v>234</v>
      </c>
      <c r="C33" s="106" t="s">
        <v>235</v>
      </c>
      <c r="D33" s="106" t="s">
        <v>236</v>
      </c>
      <c r="E33" s="107" t="s">
        <v>237</v>
      </c>
      <c r="F33" s="105" t="s">
        <v>234</v>
      </c>
      <c r="G33" s="106" t="s">
        <v>235</v>
      </c>
      <c r="H33" s="106" t="s">
        <v>236</v>
      </c>
      <c r="I33" s="108" t="s">
        <v>237</v>
      </c>
    </row>
    <row r="34" spans="1:11" ht="15" customHeight="1">
      <c r="A34" s="102" t="s">
        <v>238</v>
      </c>
      <c r="B34" s="533">
        <v>5051.9748999999993</v>
      </c>
      <c r="C34" s="404" t="s">
        <v>239</v>
      </c>
      <c r="D34" s="405">
        <v>40282123.944145992</v>
      </c>
      <c r="E34" s="406">
        <v>7973.54</v>
      </c>
      <c r="F34" s="305">
        <v>3572.8178599999987</v>
      </c>
      <c r="G34" s="306" t="s">
        <v>239</v>
      </c>
      <c r="H34" s="307">
        <v>27911639.142249193</v>
      </c>
      <c r="I34" s="308">
        <v>7812.2200000000012</v>
      </c>
      <c r="J34" s="506"/>
      <c r="K34" s="359"/>
    </row>
    <row r="35" spans="1:11" ht="25.2" customHeight="1">
      <c r="A35" s="111" t="s">
        <v>240</v>
      </c>
      <c r="B35" s="533">
        <v>3251.4526999999994</v>
      </c>
      <c r="C35" s="404" t="s">
        <v>239</v>
      </c>
      <c r="D35" s="301">
        <v>25958915.551732991</v>
      </c>
      <c r="E35" s="407">
        <v>7983.7899999999991</v>
      </c>
      <c r="F35" s="309">
        <v>2893.1038699999999</v>
      </c>
      <c r="G35" s="310" t="s">
        <v>239</v>
      </c>
      <c r="H35" s="307">
        <v>22691799.824996699</v>
      </c>
      <c r="I35" s="311">
        <v>7843.41</v>
      </c>
      <c r="J35" s="359"/>
      <c r="K35" s="110"/>
    </row>
    <row r="36" spans="1:11" ht="33.6" customHeight="1" thickBot="1">
      <c r="A36" s="679" t="s">
        <v>241</v>
      </c>
      <c r="B36" s="680">
        <v>1800.5221999999999</v>
      </c>
      <c r="C36" s="681" t="s">
        <v>239</v>
      </c>
      <c r="D36" s="682">
        <v>14323208.392413002</v>
      </c>
      <c r="E36" s="380"/>
      <c r="F36" s="680">
        <v>679.71398999999883</v>
      </c>
      <c r="G36" s="681" t="s">
        <v>239</v>
      </c>
      <c r="H36" s="682">
        <v>5219839.3172524944</v>
      </c>
      <c r="I36" s="683"/>
    </row>
    <row r="37" spans="1:11" ht="15" customHeight="1">
      <c r="A37" s="102"/>
      <c r="B37" s="103"/>
      <c r="C37" s="103"/>
      <c r="D37" s="103"/>
      <c r="E37" s="103"/>
      <c r="F37" s="103"/>
      <c r="G37" s="103"/>
      <c r="H37" s="103"/>
      <c r="I37" s="104"/>
      <c r="J37" s="103"/>
      <c r="K37" s="103"/>
    </row>
    <row r="38" spans="1:11" ht="22.5" customHeight="1">
      <c r="A38" s="720" t="s">
        <v>1021</v>
      </c>
      <c r="B38" s="720"/>
      <c r="C38" s="720"/>
      <c r="D38" s="720"/>
      <c r="E38" s="720"/>
      <c r="F38" s="720"/>
      <c r="G38" s="720"/>
      <c r="H38" s="720"/>
      <c r="I38" s="720"/>
      <c r="J38" s="114"/>
      <c r="K38" s="103"/>
    </row>
    <row r="39" spans="1:11" ht="15" customHeight="1">
      <c r="A39" s="115"/>
      <c r="B39" s="116"/>
      <c r="C39" s="116"/>
      <c r="D39" s="116"/>
      <c r="E39" s="116"/>
      <c r="F39" s="116"/>
      <c r="G39" s="116"/>
      <c r="H39" s="116"/>
      <c r="I39" s="117"/>
    </row>
    <row r="40" spans="1:11" ht="15" customHeight="1">
      <c r="A40" s="708" t="s">
        <v>242</v>
      </c>
      <c r="B40" s="708"/>
      <c r="C40" s="708"/>
      <c r="D40" s="708"/>
      <c r="E40" s="708"/>
      <c r="F40" s="708"/>
      <c r="G40" s="708"/>
      <c r="H40" s="708"/>
      <c r="I40" s="708"/>
      <c r="J40" s="90"/>
      <c r="K40" s="90"/>
    </row>
    <row r="41" spans="1:11" ht="28.5" customHeight="1">
      <c r="A41" s="712" t="s">
        <v>243</v>
      </c>
      <c r="B41" s="712"/>
      <c r="C41" s="712"/>
      <c r="D41" s="712"/>
      <c r="E41" s="712"/>
      <c r="F41" s="712"/>
      <c r="G41" s="712"/>
      <c r="H41" s="712"/>
      <c r="I41" s="712"/>
    </row>
    <row r="42" spans="1:11" ht="15" customHeight="1">
      <c r="A42" s="115"/>
      <c r="B42" s="116"/>
      <c r="C42" s="116"/>
      <c r="D42" s="116"/>
      <c r="E42" s="116"/>
      <c r="F42" s="116"/>
      <c r="G42" s="116"/>
      <c r="H42" s="116"/>
      <c r="I42" s="117"/>
    </row>
    <row r="43" spans="1:11" ht="15" customHeight="1">
      <c r="A43" s="708" t="s">
        <v>244</v>
      </c>
      <c r="B43" s="708"/>
      <c r="C43" s="708"/>
      <c r="D43" s="708"/>
      <c r="E43" s="708"/>
      <c r="F43" s="708"/>
      <c r="G43" s="708"/>
      <c r="H43" s="708"/>
      <c r="I43" s="708"/>
      <c r="J43" s="90"/>
      <c r="K43" s="90"/>
    </row>
    <row r="44" spans="1:11" ht="43.5" customHeight="1">
      <c r="A44" s="721" t="s">
        <v>245</v>
      </c>
      <c r="B44" s="721"/>
      <c r="C44" s="721"/>
      <c r="D44" s="721"/>
      <c r="E44" s="721"/>
      <c r="F44" s="721"/>
      <c r="G44" s="721"/>
      <c r="H44" s="721"/>
      <c r="I44" s="721"/>
    </row>
    <row r="45" spans="1:11" ht="15" customHeight="1">
      <c r="A45" s="722"/>
      <c r="B45" s="722"/>
      <c r="C45" s="722"/>
      <c r="D45" s="722"/>
      <c r="E45" s="722"/>
      <c r="F45" s="722"/>
      <c r="G45" s="722"/>
      <c r="H45" s="722"/>
      <c r="I45" s="722"/>
    </row>
    <row r="46" spans="1:11" ht="15" customHeight="1">
      <c r="A46" s="708" t="s">
        <v>246</v>
      </c>
      <c r="B46" s="708"/>
      <c r="C46" s="708"/>
      <c r="D46" s="708"/>
      <c r="E46" s="708"/>
      <c r="F46" s="708"/>
      <c r="G46" s="708"/>
      <c r="H46" s="708"/>
      <c r="I46" s="708"/>
      <c r="J46" s="90"/>
      <c r="K46" s="90"/>
    </row>
    <row r="47" spans="1:11" ht="24" customHeight="1">
      <c r="A47" s="721" t="s">
        <v>247</v>
      </c>
      <c r="B47" s="721"/>
      <c r="C47" s="721"/>
      <c r="D47" s="721"/>
      <c r="E47" s="721"/>
      <c r="F47" s="721"/>
      <c r="G47" s="721"/>
      <c r="H47" s="721"/>
      <c r="I47" s="721"/>
      <c r="J47" s="90"/>
      <c r="K47" s="90"/>
    </row>
    <row r="48" spans="1:11" ht="15" customHeight="1">
      <c r="A48" s="97"/>
      <c r="I48" s="98"/>
    </row>
    <row r="49" spans="1:11" ht="15" customHeight="1">
      <c r="A49" s="708" t="s">
        <v>248</v>
      </c>
      <c r="B49" s="708"/>
      <c r="C49" s="708"/>
      <c r="D49" s="708"/>
      <c r="E49" s="708"/>
      <c r="F49" s="708"/>
      <c r="G49" s="708"/>
      <c r="H49" s="708"/>
      <c r="I49" s="708"/>
      <c r="J49" s="713"/>
      <c r="K49" s="713"/>
    </row>
    <row r="50" spans="1:11" ht="25.5" customHeight="1">
      <c r="A50" s="710" t="s">
        <v>594</v>
      </c>
      <c r="B50" s="710"/>
      <c r="C50" s="710"/>
      <c r="D50" s="710"/>
      <c r="E50" s="710"/>
      <c r="F50" s="710"/>
      <c r="G50" s="710"/>
      <c r="H50" s="710"/>
      <c r="I50" s="710"/>
      <c r="J50" s="713"/>
      <c r="K50" s="713"/>
    </row>
    <row r="51" spans="1:11" ht="15" customHeight="1">
      <c r="A51" s="713"/>
      <c r="B51" s="713"/>
      <c r="C51" s="713"/>
      <c r="D51" s="713"/>
      <c r="E51" s="713"/>
      <c r="F51" s="713"/>
      <c r="G51" s="713"/>
      <c r="H51" s="713"/>
      <c r="I51" s="713"/>
      <c r="J51" s="713"/>
      <c r="K51" s="713"/>
    </row>
    <row r="52" spans="1:11" ht="15" customHeight="1">
      <c r="A52" s="719" t="s">
        <v>249</v>
      </c>
      <c r="B52" s="719"/>
      <c r="C52" s="719"/>
      <c r="D52" s="719"/>
      <c r="E52" s="719"/>
      <c r="F52" s="719"/>
      <c r="G52" s="719"/>
      <c r="H52" s="719"/>
      <c r="I52" s="719"/>
      <c r="J52" s="713"/>
      <c r="K52" s="713"/>
    </row>
    <row r="53" spans="1:11" ht="106.5" customHeight="1">
      <c r="A53" s="720" t="s">
        <v>1022</v>
      </c>
      <c r="B53" s="720"/>
      <c r="C53" s="720"/>
      <c r="D53" s="720"/>
      <c r="E53" s="720"/>
      <c r="F53" s="720"/>
      <c r="G53" s="720"/>
      <c r="H53" s="720"/>
      <c r="I53" s="720"/>
      <c r="J53" s="713"/>
      <c r="K53" s="713"/>
    </row>
    <row r="54" spans="1:11" ht="27" customHeight="1">
      <c r="A54" s="712" t="s">
        <v>250</v>
      </c>
      <c r="B54" s="712"/>
      <c r="C54" s="712"/>
      <c r="D54" s="712"/>
      <c r="E54" s="712"/>
      <c r="F54" s="712"/>
      <c r="G54" s="712"/>
      <c r="H54" s="712"/>
      <c r="I54" s="712"/>
      <c r="J54" s="713"/>
      <c r="K54" s="713"/>
    </row>
    <row r="55" spans="1:11" ht="51.75" customHeight="1">
      <c r="A55" s="712" t="s">
        <v>597</v>
      </c>
      <c r="B55" s="712"/>
      <c r="C55" s="712"/>
      <c r="D55" s="712"/>
      <c r="E55" s="712"/>
      <c r="F55" s="712"/>
      <c r="G55" s="712"/>
      <c r="H55" s="712"/>
      <c r="I55" s="712"/>
      <c r="J55" s="100"/>
      <c r="K55" s="100"/>
    </row>
    <row r="56" spans="1:11" ht="18" customHeight="1">
      <c r="A56" s="718"/>
      <c r="B56" s="718"/>
      <c r="C56" s="718"/>
      <c r="D56" s="718"/>
      <c r="E56" s="718"/>
      <c r="F56" s="718"/>
      <c r="G56" s="718"/>
      <c r="H56" s="718"/>
      <c r="I56" s="718"/>
      <c r="J56" s="100"/>
      <c r="K56" s="100"/>
    </row>
    <row r="57" spans="1:11" ht="11.25" customHeight="1">
      <c r="A57" s="99"/>
      <c r="B57" s="100"/>
      <c r="C57" s="100"/>
      <c r="D57" s="100"/>
      <c r="E57" s="100"/>
      <c r="F57" s="100"/>
      <c r="G57" s="100"/>
      <c r="H57" s="100"/>
      <c r="I57" s="101"/>
      <c r="J57" s="100"/>
      <c r="K57" s="100"/>
    </row>
    <row r="58" spans="1:11" ht="15" customHeight="1">
      <c r="A58" s="708" t="s">
        <v>251</v>
      </c>
      <c r="B58" s="708"/>
      <c r="C58" s="708"/>
      <c r="D58" s="708"/>
      <c r="E58" s="708"/>
      <c r="F58" s="708"/>
      <c r="G58" s="708"/>
      <c r="H58" s="708"/>
      <c r="I58" s="708"/>
      <c r="J58" s="713"/>
      <c r="K58" s="713"/>
    </row>
    <row r="59" spans="1:11" ht="27" customHeight="1">
      <c r="A59" s="712" t="s">
        <v>601</v>
      </c>
      <c r="B59" s="712"/>
      <c r="C59" s="712"/>
      <c r="D59" s="712"/>
      <c r="E59" s="712"/>
      <c r="F59" s="712"/>
      <c r="G59" s="712"/>
      <c r="H59" s="712"/>
      <c r="I59" s="712"/>
      <c r="J59" s="100"/>
      <c r="K59" s="100"/>
    </row>
    <row r="60" spans="1:11" ht="15" customHeight="1">
      <c r="A60" s="118"/>
      <c r="B60" s="119"/>
      <c r="C60" s="119"/>
      <c r="D60" s="119"/>
      <c r="E60" s="119"/>
      <c r="F60" s="119"/>
      <c r="G60" s="119"/>
      <c r="H60" s="119"/>
      <c r="I60" s="120"/>
      <c r="J60" s="100"/>
      <c r="K60" s="100"/>
    </row>
    <row r="61" spans="1:11" ht="15" customHeight="1">
      <c r="A61" s="708" t="s">
        <v>252</v>
      </c>
      <c r="B61" s="708"/>
      <c r="C61" s="708"/>
      <c r="D61" s="708"/>
      <c r="E61" s="708"/>
      <c r="F61" s="708"/>
      <c r="G61" s="708"/>
      <c r="H61" s="708"/>
      <c r="I61" s="708"/>
      <c r="J61" s="713"/>
      <c r="K61" s="713"/>
    </row>
    <row r="62" spans="1:11" s="27" customFormat="1" ht="15" customHeight="1">
      <c r="A62" s="712" t="s">
        <v>253</v>
      </c>
      <c r="B62" s="712"/>
      <c r="C62" s="712"/>
      <c r="D62" s="712"/>
      <c r="E62" s="712"/>
      <c r="F62" s="712"/>
      <c r="G62" s="712"/>
      <c r="H62" s="712"/>
      <c r="I62" s="712"/>
      <c r="J62" s="717"/>
      <c r="K62" s="717"/>
    </row>
    <row r="63" spans="1:11" s="27" customFormat="1" ht="12" customHeight="1">
      <c r="A63" s="712" t="s">
        <v>254</v>
      </c>
      <c r="B63" s="712"/>
      <c r="C63" s="712"/>
      <c r="D63" s="712"/>
      <c r="E63" s="712"/>
      <c r="F63" s="712"/>
      <c r="G63" s="712"/>
      <c r="H63" s="712"/>
      <c r="I63" s="712"/>
      <c r="J63" s="717"/>
      <c r="K63" s="717"/>
    </row>
    <row r="64" spans="1:11" s="27" customFormat="1" ht="15" customHeight="1">
      <c r="A64" s="712" t="s">
        <v>255</v>
      </c>
      <c r="B64" s="712"/>
      <c r="C64" s="712"/>
      <c r="D64" s="712"/>
      <c r="E64" s="712"/>
      <c r="F64" s="712"/>
      <c r="G64" s="712"/>
      <c r="H64" s="712"/>
      <c r="I64" s="712"/>
      <c r="J64" s="717"/>
      <c r="K64" s="717"/>
    </row>
    <row r="65" spans="1:11" ht="15" customHeight="1">
      <c r="A65" s="121"/>
      <c r="B65" s="122"/>
      <c r="C65" s="122"/>
      <c r="D65" s="122"/>
      <c r="E65" s="122"/>
      <c r="F65" s="122"/>
      <c r="G65" s="122"/>
      <c r="H65" s="122"/>
      <c r="I65" s="123"/>
      <c r="J65" s="100"/>
      <c r="K65" s="100"/>
    </row>
    <row r="66" spans="1:11" ht="15" customHeight="1">
      <c r="A66" s="708" t="s">
        <v>1010</v>
      </c>
      <c r="B66" s="708"/>
      <c r="C66" s="708"/>
      <c r="D66" s="708"/>
      <c r="E66" s="708"/>
      <c r="F66" s="708"/>
      <c r="G66" s="708"/>
      <c r="H66" s="708"/>
      <c r="I66" s="708"/>
      <c r="J66" s="713"/>
      <c r="K66" s="713"/>
    </row>
    <row r="67" spans="1:11" ht="48.75" customHeight="1">
      <c r="A67" s="716" t="s">
        <v>1009</v>
      </c>
      <c r="B67" s="716"/>
      <c r="C67" s="716"/>
      <c r="D67" s="716"/>
      <c r="E67" s="716"/>
      <c r="F67" s="716"/>
      <c r="G67" s="716"/>
      <c r="H67" s="716"/>
      <c r="I67" s="716"/>
      <c r="J67" s="100"/>
      <c r="K67" s="100"/>
    </row>
    <row r="68" spans="1:11" ht="15" customHeight="1">
      <c r="A68" s="708"/>
      <c r="B68" s="708"/>
      <c r="C68" s="708"/>
      <c r="D68" s="708"/>
      <c r="E68" s="708"/>
      <c r="F68" s="708"/>
      <c r="G68" s="708"/>
      <c r="H68" s="708"/>
      <c r="I68" s="708"/>
      <c r="J68" s="713"/>
      <c r="K68" s="713"/>
    </row>
    <row r="69" spans="1:11" s="125" customFormat="1" ht="15" customHeight="1">
      <c r="A69" s="708" t="s">
        <v>256</v>
      </c>
      <c r="B69" s="708"/>
      <c r="C69" s="708"/>
      <c r="D69" s="708"/>
      <c r="E69" s="708"/>
      <c r="F69" s="708"/>
      <c r="G69" s="708"/>
      <c r="H69" s="708"/>
      <c r="I69" s="708"/>
      <c r="J69" s="124"/>
      <c r="K69" s="124"/>
    </row>
    <row r="70" spans="1:11" s="125" customFormat="1" ht="15" customHeight="1">
      <c r="A70" s="712" t="s">
        <v>257</v>
      </c>
      <c r="B70" s="712"/>
      <c r="C70" s="712"/>
      <c r="D70" s="712"/>
      <c r="E70" s="712"/>
      <c r="F70" s="712"/>
      <c r="G70" s="712"/>
      <c r="H70" s="712"/>
      <c r="I70" s="712"/>
      <c r="J70" s="124"/>
      <c r="K70" s="124"/>
    </row>
    <row r="71" spans="1:11" ht="15" customHeight="1">
      <c r="A71" s="121"/>
      <c r="B71" s="122"/>
      <c r="C71" s="122"/>
      <c r="D71" s="122"/>
      <c r="E71" s="122"/>
      <c r="F71" s="122"/>
      <c r="G71" s="122"/>
      <c r="H71" s="122"/>
      <c r="I71" s="123"/>
      <c r="J71" s="100"/>
      <c r="K71" s="100"/>
    </row>
    <row r="72" spans="1:11" ht="15" customHeight="1">
      <c r="A72" s="708" t="s">
        <v>258</v>
      </c>
      <c r="B72" s="708"/>
      <c r="C72" s="708"/>
      <c r="D72" s="708"/>
      <c r="E72" s="708"/>
      <c r="F72" s="708"/>
      <c r="G72" s="708"/>
      <c r="H72" s="708"/>
      <c r="I72" s="708"/>
      <c r="J72" s="713"/>
      <c r="K72" s="713"/>
    </row>
    <row r="73" spans="1:11" ht="28.5" customHeight="1">
      <c r="A73" s="714" t="s">
        <v>1758</v>
      </c>
      <c r="B73" s="714"/>
      <c r="C73" s="714"/>
      <c r="D73" s="714"/>
      <c r="E73" s="714"/>
      <c r="F73" s="714"/>
      <c r="G73" s="714"/>
      <c r="H73" s="714"/>
      <c r="I73" s="714"/>
      <c r="J73" s="57"/>
      <c r="K73" s="57"/>
    </row>
    <row r="74" spans="1:11" ht="15" customHeight="1">
      <c r="A74" s="126"/>
      <c r="B74" s="127"/>
      <c r="C74" s="127"/>
      <c r="D74" s="127"/>
      <c r="E74" s="127"/>
      <c r="F74" s="127"/>
      <c r="G74" s="127"/>
      <c r="H74" s="127"/>
      <c r="I74" s="128"/>
      <c r="J74" s="129"/>
      <c r="K74" s="129"/>
    </row>
    <row r="75" spans="1:11" ht="15" customHeight="1">
      <c r="A75" s="715" t="s">
        <v>1011</v>
      </c>
      <c r="B75" s="715"/>
      <c r="C75" s="715"/>
      <c r="D75" s="715"/>
      <c r="E75" s="715"/>
      <c r="F75" s="715"/>
      <c r="G75" s="715"/>
      <c r="H75" s="715"/>
      <c r="I75" s="715"/>
      <c r="J75" s="100"/>
      <c r="K75" s="100"/>
    </row>
    <row r="76" spans="1:11" ht="15" customHeight="1">
      <c r="A76" s="707" t="s">
        <v>259</v>
      </c>
      <c r="B76" s="707"/>
      <c r="C76" s="707"/>
      <c r="D76" s="707"/>
      <c r="E76" s="707"/>
      <c r="F76" s="707"/>
      <c r="G76" s="707"/>
      <c r="H76" s="707"/>
      <c r="I76" s="707"/>
      <c r="J76" s="100"/>
      <c r="K76" s="100"/>
    </row>
    <row r="77" spans="1:11" ht="28.5" customHeight="1">
      <c r="A77" s="707" t="s">
        <v>1023</v>
      </c>
      <c r="B77" s="707"/>
      <c r="C77" s="707"/>
      <c r="D77" s="707"/>
      <c r="E77" s="707"/>
      <c r="F77" s="707"/>
      <c r="G77" s="707"/>
      <c r="H77" s="707"/>
      <c r="I77" s="707"/>
      <c r="J77" s="100"/>
      <c r="K77" s="100"/>
    </row>
    <row r="78" spans="1:11" ht="11.25" customHeight="1">
      <c r="A78" s="130"/>
      <c r="B78" s="129"/>
      <c r="C78" s="129"/>
      <c r="D78" s="129"/>
      <c r="E78" s="129"/>
      <c r="F78" s="129"/>
      <c r="G78" s="129"/>
      <c r="H78" s="129"/>
      <c r="I78" s="131"/>
      <c r="J78" s="100"/>
      <c r="K78" s="100"/>
    </row>
    <row r="79" spans="1:11" ht="15" customHeight="1">
      <c r="A79" s="708" t="s">
        <v>260</v>
      </c>
      <c r="B79" s="708"/>
      <c r="C79" s="708"/>
      <c r="D79" s="708"/>
      <c r="E79" s="708"/>
      <c r="F79" s="708"/>
      <c r="G79" s="708"/>
      <c r="H79" s="708"/>
      <c r="I79" s="708"/>
      <c r="J79" s="100"/>
      <c r="K79" s="100"/>
    </row>
    <row r="80" spans="1:11" ht="15" customHeight="1">
      <c r="A80" s="709" t="s">
        <v>261</v>
      </c>
      <c r="B80" s="709"/>
      <c r="C80" s="709"/>
      <c r="D80" s="709"/>
      <c r="E80" s="709"/>
      <c r="F80" s="709"/>
      <c r="G80" s="709"/>
      <c r="H80" s="709"/>
      <c r="I80" s="709"/>
      <c r="J80" s="100"/>
      <c r="K80" s="100"/>
    </row>
    <row r="81" spans="1:11" ht="25.5" customHeight="1">
      <c r="A81" s="710"/>
      <c r="B81" s="710"/>
      <c r="C81" s="710"/>
      <c r="D81" s="710"/>
      <c r="E81" s="710"/>
      <c r="F81" s="710"/>
      <c r="G81" s="710"/>
      <c r="H81" s="710"/>
      <c r="I81" s="710"/>
      <c r="J81" s="100"/>
      <c r="K81" s="100"/>
    </row>
    <row r="82" spans="1:11" ht="29.25" customHeight="1">
      <c r="A82" s="711"/>
      <c r="B82" s="711"/>
      <c r="C82" s="711"/>
      <c r="D82" s="711"/>
      <c r="E82" s="711"/>
      <c r="F82" s="711"/>
      <c r="G82" s="711"/>
      <c r="H82" s="711"/>
      <c r="I82" s="711"/>
      <c r="J82" s="100"/>
      <c r="K82" s="100"/>
    </row>
    <row r="83" spans="1:11" s="125" customFormat="1" ht="15" customHeight="1">
      <c r="A83" s="706"/>
      <c r="B83" s="706"/>
      <c r="C83" s="706"/>
      <c r="D83" s="706"/>
      <c r="E83" s="706"/>
      <c r="F83" s="706"/>
      <c r="G83" s="706"/>
      <c r="H83" s="706"/>
      <c r="I83" s="706"/>
    </row>
    <row r="105" spans="5:6">
      <c r="E105" s="508"/>
      <c r="F105" s="508"/>
    </row>
  </sheetData>
  <mergeCells count="73">
    <mergeCell ref="A13:I13"/>
    <mergeCell ref="A6:I6"/>
    <mergeCell ref="A7:I7"/>
    <mergeCell ref="A10:I10"/>
    <mergeCell ref="A11:I11"/>
    <mergeCell ref="A12:I12"/>
    <mergeCell ref="A26:I26"/>
    <mergeCell ref="A14:I14"/>
    <mergeCell ref="A15:I15"/>
    <mergeCell ref="A16:I16"/>
    <mergeCell ref="A17:I17"/>
    <mergeCell ref="A18:I18"/>
    <mergeCell ref="A19:I19"/>
    <mergeCell ref="A20:I20"/>
    <mergeCell ref="A21:I21"/>
    <mergeCell ref="A22:I22"/>
    <mergeCell ref="A23:I23"/>
    <mergeCell ref="A25:I25"/>
    <mergeCell ref="A47:I47"/>
    <mergeCell ref="A27:I27"/>
    <mergeCell ref="A28:I28"/>
    <mergeCell ref="A29:I29"/>
    <mergeCell ref="A30:I30"/>
    <mergeCell ref="A38:I38"/>
    <mergeCell ref="A40:I40"/>
    <mergeCell ref="A41:I41"/>
    <mergeCell ref="A43:I43"/>
    <mergeCell ref="A44:I44"/>
    <mergeCell ref="A45:I45"/>
    <mergeCell ref="A46:I46"/>
    <mergeCell ref="A49:I49"/>
    <mergeCell ref="J49:K49"/>
    <mergeCell ref="A50:I50"/>
    <mergeCell ref="J50:K50"/>
    <mergeCell ref="A51:I51"/>
    <mergeCell ref="J51:K51"/>
    <mergeCell ref="A61:I61"/>
    <mergeCell ref="J61:K61"/>
    <mergeCell ref="A52:I52"/>
    <mergeCell ref="J52:K52"/>
    <mergeCell ref="A53:I53"/>
    <mergeCell ref="J53:K53"/>
    <mergeCell ref="A54:I54"/>
    <mergeCell ref="J54:K54"/>
    <mergeCell ref="A55:I55"/>
    <mergeCell ref="A56:I56"/>
    <mergeCell ref="A58:I58"/>
    <mergeCell ref="J58:K58"/>
    <mergeCell ref="A59:I59"/>
    <mergeCell ref="A62:I62"/>
    <mergeCell ref="J62:K62"/>
    <mergeCell ref="A63:I63"/>
    <mergeCell ref="J63:K63"/>
    <mergeCell ref="A64:I64"/>
    <mergeCell ref="J64:K64"/>
    <mergeCell ref="A76:I76"/>
    <mergeCell ref="A66:I66"/>
    <mergeCell ref="J66:K66"/>
    <mergeCell ref="A67:I67"/>
    <mergeCell ref="A68:I68"/>
    <mergeCell ref="J68:K68"/>
    <mergeCell ref="A69:I69"/>
    <mergeCell ref="A70:I70"/>
    <mergeCell ref="A72:I72"/>
    <mergeCell ref="J72:K72"/>
    <mergeCell ref="A73:I73"/>
    <mergeCell ref="A75:I75"/>
    <mergeCell ref="A83:I83"/>
    <mergeCell ref="A77:I77"/>
    <mergeCell ref="A79:I79"/>
    <mergeCell ref="A80:I80"/>
    <mergeCell ref="A81:I81"/>
    <mergeCell ref="A82:I82"/>
  </mergeCells>
  <hyperlinks>
    <hyperlink ref="J1" location="BG!A1" display="BG"/>
  </hyperlinks>
  <printOptions horizontalCentered="1"/>
  <pageMargins left="0.98425196850393704" right="0.78740157480314965" top="0.98425196850393704" bottom="0.98425196850393704" header="0.51181102362204722" footer="0.51181102362204722"/>
  <pageSetup scale="55" firstPageNumber="0" orientation="portrait" r:id="rId1"/>
  <rowBreaks count="2" manualBreakCount="2">
    <brk id="51" max="16383" man="1"/>
    <brk id="8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0"/>
  <sheetViews>
    <sheetView showGridLines="0" zoomScaleNormal="100" zoomScalePageLayoutView="80" workbookViewId="0">
      <selection activeCell="G21" sqref="G21"/>
    </sheetView>
  </sheetViews>
  <sheetFormatPr baseColWidth="10" defaultColWidth="11.44140625" defaultRowHeight="13.2"/>
  <cols>
    <col min="1" max="1" width="49.88671875" style="1" customWidth="1"/>
    <col min="2" max="2" width="22.88671875" style="1" customWidth="1"/>
    <col min="3" max="3" width="16.5546875" style="1" customWidth="1"/>
    <col min="4" max="16384" width="11.44140625" style="1"/>
  </cols>
  <sheetData>
    <row r="1" spans="1:4" ht="14.4">
      <c r="D1" s="88" t="s">
        <v>20</v>
      </c>
    </row>
    <row r="7" spans="1:4">
      <c r="A7" s="728" t="s">
        <v>262</v>
      </c>
      <c r="B7" s="728"/>
      <c r="C7" s="728"/>
    </row>
    <row r="8" spans="1:4">
      <c r="A8" s="129" t="s">
        <v>263</v>
      </c>
    </row>
    <row r="9" spans="1:4">
      <c r="A9" s="91" t="s">
        <v>688</v>
      </c>
    </row>
    <row r="10" spans="1:4">
      <c r="A10" s="91"/>
    </row>
    <row r="11" spans="1:4" ht="20.399999999999999" customHeight="1">
      <c r="A11" s="414" t="s">
        <v>265</v>
      </c>
      <c r="B11" s="414">
        <v>45747</v>
      </c>
      <c r="C11" s="414">
        <v>45657</v>
      </c>
    </row>
    <row r="12" spans="1:4">
      <c r="A12" s="133" t="s">
        <v>266</v>
      </c>
      <c r="B12" s="355">
        <v>1949.0160000000001</v>
      </c>
      <c r="C12" s="134">
        <v>7404.5649999999996</v>
      </c>
    </row>
    <row r="13" spans="1:4">
      <c r="A13" s="135" t="s">
        <v>267</v>
      </c>
      <c r="B13" s="355">
        <v>5347.3249999999998</v>
      </c>
      <c r="C13" s="134">
        <v>2643.6550000000002</v>
      </c>
    </row>
    <row r="14" spans="1:4">
      <c r="A14" s="133" t="s">
        <v>268</v>
      </c>
      <c r="B14" s="355">
        <v>1552944.3870000001</v>
      </c>
      <c r="C14" s="134">
        <v>12578235.615</v>
      </c>
    </row>
    <row r="15" spans="1:4">
      <c r="A15" s="133" t="s">
        <v>269</v>
      </c>
      <c r="B15" s="355">
        <v>1752556.5835095979</v>
      </c>
      <c r="C15" s="134">
        <v>2390328.1559507996</v>
      </c>
    </row>
    <row r="16" spans="1:4" hidden="1">
      <c r="A16" s="133" t="s">
        <v>270</v>
      </c>
      <c r="B16" s="355">
        <v>0</v>
      </c>
      <c r="C16" s="134">
        <v>0</v>
      </c>
    </row>
    <row r="17" spans="1:3" hidden="1">
      <c r="A17" s="133" t="s">
        <v>271</v>
      </c>
      <c r="B17" s="355">
        <v>0</v>
      </c>
      <c r="C17" s="134">
        <v>0</v>
      </c>
    </row>
    <row r="18" spans="1:3">
      <c r="A18" s="133" t="s">
        <v>685</v>
      </c>
      <c r="B18" s="355">
        <v>3878978.1430000002</v>
      </c>
      <c r="C18" s="134">
        <v>2801226.8650000002</v>
      </c>
    </row>
    <row r="19" spans="1:3">
      <c r="A19" s="133" t="s">
        <v>686</v>
      </c>
      <c r="B19" s="355">
        <v>16680173.327490401</v>
      </c>
      <c r="C19" s="134">
        <v>8648579.5550491996</v>
      </c>
    </row>
    <row r="20" spans="1:3" ht="13.8" thickBot="1">
      <c r="A20" s="410" t="s">
        <v>687</v>
      </c>
      <c r="B20" s="411">
        <v>23871948.781999998</v>
      </c>
      <c r="C20" s="412">
        <v>26428418.411000002</v>
      </c>
    </row>
  </sheetData>
  <mergeCells count="1">
    <mergeCell ref="A7:C7"/>
  </mergeCells>
  <hyperlinks>
    <hyperlink ref="D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L426"/>
  <sheetViews>
    <sheetView showGridLines="0" topLeftCell="A4" workbookViewId="0">
      <pane ySplit="11" topLeftCell="A90" activePane="bottomLeft" state="frozen"/>
      <selection activeCell="A4" sqref="A4"/>
      <selection pane="bottomLeft" activeCell="E102" sqref="E102"/>
    </sheetView>
  </sheetViews>
  <sheetFormatPr baseColWidth="10" defaultColWidth="10" defaultRowHeight="13.8"/>
  <cols>
    <col min="1" max="1" width="10" style="514"/>
    <col min="2" max="2" width="50.88671875" style="514" customWidth="1"/>
    <col min="3" max="3" width="19" style="514" customWidth="1"/>
    <col min="4" max="4" width="17.33203125" style="514" bestFit="1" customWidth="1"/>
    <col min="5" max="5" width="18" style="514" customWidth="1"/>
    <col min="6" max="6" width="19" style="514" customWidth="1"/>
    <col min="7" max="7" width="17.33203125" style="514" customWidth="1"/>
    <col min="8" max="8" width="17" style="514" customWidth="1"/>
    <col min="9" max="9" width="14" style="514" customWidth="1"/>
    <col min="10" max="16384" width="10" style="514"/>
  </cols>
  <sheetData>
    <row r="4" spans="2:8">
      <c r="B4" s="514" t="s">
        <v>744</v>
      </c>
    </row>
    <row r="5" spans="2:8" ht="15" thickBot="1">
      <c r="B5" s="569" t="s">
        <v>983</v>
      </c>
    </row>
    <row r="6" spans="2:8" ht="15" customHeight="1" thickBot="1">
      <c r="B6" s="734" t="str">
        <f>+'[1]1101011 Cajas'!B6:H6</f>
        <v>Inventario de Cuentas al 31/12/2024</v>
      </c>
      <c r="C6" s="735"/>
      <c r="D6" s="735"/>
      <c r="E6" s="735"/>
      <c r="F6" s="735"/>
      <c r="G6" s="735"/>
      <c r="H6" s="736"/>
    </row>
    <row r="7" spans="2:8" ht="15" customHeight="1"/>
    <row r="8" spans="2:8" ht="15" customHeight="1">
      <c r="B8" s="515" t="s">
        <v>745</v>
      </c>
      <c r="C8" s="516" t="s">
        <v>588</v>
      </c>
      <c r="D8" s="516" t="s">
        <v>589</v>
      </c>
      <c r="E8" s="516"/>
    </row>
    <row r="9" spans="2:8" ht="15" customHeight="1">
      <c r="B9" s="515" t="s">
        <v>746</v>
      </c>
      <c r="C9" s="516">
        <v>1101021</v>
      </c>
      <c r="D9" s="516">
        <v>1101022</v>
      </c>
    </row>
    <row r="10" spans="2:8">
      <c r="G10" s="737" t="s">
        <v>747</v>
      </c>
      <c r="H10" s="737"/>
    </row>
    <row r="11" spans="2:8" ht="12.75" customHeight="1">
      <c r="G11" s="737" t="s">
        <v>748</v>
      </c>
      <c r="H11" s="737"/>
    </row>
    <row r="12" spans="2:8">
      <c r="B12" s="542"/>
      <c r="C12" s="543" t="s">
        <v>147</v>
      </c>
      <c r="D12" s="733" t="s">
        <v>749</v>
      </c>
      <c r="E12" s="733"/>
      <c r="F12" s="544"/>
      <c r="G12" s="738" t="s">
        <v>749</v>
      </c>
      <c r="H12" s="738"/>
    </row>
    <row r="13" spans="2:8" ht="13.5" customHeight="1">
      <c r="B13" s="542"/>
      <c r="C13" s="543" t="s">
        <v>750</v>
      </c>
      <c r="D13" s="733" t="s">
        <v>977</v>
      </c>
      <c r="E13" s="733"/>
      <c r="F13" s="544" t="s">
        <v>751</v>
      </c>
      <c r="G13" s="730" t="s">
        <v>977</v>
      </c>
      <c r="H13" s="730"/>
    </row>
    <row r="14" spans="2:8">
      <c r="B14" s="542" t="s">
        <v>752</v>
      </c>
      <c r="C14" s="542" t="s">
        <v>753</v>
      </c>
      <c r="D14" s="542" t="s">
        <v>751</v>
      </c>
      <c r="E14" s="542" t="s">
        <v>754</v>
      </c>
      <c r="F14" s="544" t="s">
        <v>755</v>
      </c>
      <c r="G14" s="545" t="s">
        <v>751</v>
      </c>
      <c r="H14" s="545" t="s">
        <v>754</v>
      </c>
    </row>
    <row r="15" spans="2:8">
      <c r="B15" s="546" t="s">
        <v>756</v>
      </c>
      <c r="C15" s="547" t="s">
        <v>978</v>
      </c>
      <c r="D15" s="546"/>
      <c r="E15" s="546">
        <v>12017981862</v>
      </c>
      <c r="F15" s="548">
        <f t="shared" ref="F15:F40" si="0">+D15*$C$45</f>
        <v>0</v>
      </c>
      <c r="G15" s="549">
        <v>0</v>
      </c>
      <c r="H15" s="549">
        <v>0</v>
      </c>
    </row>
    <row r="16" spans="2:8">
      <c r="B16" s="546" t="s">
        <v>979</v>
      </c>
      <c r="C16" s="547" t="s">
        <v>978</v>
      </c>
      <c r="D16" s="550">
        <v>139749.59</v>
      </c>
      <c r="E16" s="546"/>
      <c r="F16" s="548">
        <f t="shared" si="0"/>
        <v>1091754541.9898</v>
      </c>
      <c r="G16" s="549">
        <v>0</v>
      </c>
      <c r="H16" s="549">
        <v>0</v>
      </c>
    </row>
    <row r="17" spans="2:8">
      <c r="B17" s="546" t="s">
        <v>757</v>
      </c>
      <c r="C17" s="547" t="s">
        <v>980</v>
      </c>
      <c r="D17" s="551">
        <v>0.08</v>
      </c>
      <c r="E17" s="546"/>
      <c r="F17" s="548">
        <f t="shared" si="0"/>
        <v>624.97760000000005</v>
      </c>
      <c r="G17" s="549">
        <v>0</v>
      </c>
      <c r="H17" s="549">
        <v>0</v>
      </c>
    </row>
    <row r="18" spans="2:8">
      <c r="B18" s="546" t="s">
        <v>758</v>
      </c>
      <c r="C18" s="547" t="s">
        <v>978</v>
      </c>
      <c r="D18" s="551"/>
      <c r="E18" s="546">
        <v>5537985</v>
      </c>
      <c r="F18" s="548">
        <f t="shared" si="0"/>
        <v>0</v>
      </c>
      <c r="G18" s="549">
        <v>0</v>
      </c>
      <c r="H18" s="549">
        <v>0</v>
      </c>
    </row>
    <row r="19" spans="2:8" s="517" customFormat="1" ht="20.25" customHeight="1">
      <c r="B19" s="552" t="s">
        <v>759</v>
      </c>
      <c r="C19" s="552"/>
      <c r="D19" s="553">
        <f>+SUM(D15:D18)</f>
        <v>139749.66999999998</v>
      </c>
      <c r="E19" s="552">
        <f>+SUM(E15:E18)</f>
        <v>12023519847</v>
      </c>
      <c r="F19" s="552"/>
      <c r="G19" s="554">
        <v>0</v>
      </c>
      <c r="H19" s="554">
        <v>0</v>
      </c>
    </row>
    <row r="20" spans="2:8">
      <c r="B20" s="546" t="s">
        <v>760</v>
      </c>
      <c r="C20" s="547" t="s">
        <v>978</v>
      </c>
      <c r="D20" s="551"/>
      <c r="E20" s="546">
        <v>371043244</v>
      </c>
      <c r="F20" s="548">
        <f t="shared" si="0"/>
        <v>0</v>
      </c>
      <c r="G20" s="549">
        <v>0</v>
      </c>
      <c r="H20" s="549">
        <v>0</v>
      </c>
    </row>
    <row r="21" spans="2:8">
      <c r="B21" s="546" t="s">
        <v>761</v>
      </c>
      <c r="C21" s="547" t="s">
        <v>980</v>
      </c>
      <c r="D21" s="551">
        <v>7588.85</v>
      </c>
      <c r="E21" s="546"/>
      <c r="F21" s="548">
        <f t="shared" si="0"/>
        <v>59285765.747000001</v>
      </c>
      <c r="G21" s="549">
        <v>0</v>
      </c>
      <c r="H21" s="549">
        <v>0</v>
      </c>
    </row>
    <row r="22" spans="2:8" s="517" customFormat="1" ht="20.25" customHeight="1">
      <c r="B22" s="552" t="s">
        <v>762</v>
      </c>
      <c r="C22" s="552"/>
      <c r="D22" s="553">
        <f>+SUM(D20:D21)</f>
        <v>7588.85</v>
      </c>
      <c r="E22" s="552">
        <f>+SUM(E20:E21)</f>
        <v>371043244</v>
      </c>
      <c r="F22" s="552"/>
      <c r="G22" s="552"/>
      <c r="H22" s="554">
        <v>0</v>
      </c>
    </row>
    <row r="23" spans="2:8" s="517" customFormat="1" ht="20.25" customHeight="1">
      <c r="B23" s="546" t="s">
        <v>763</v>
      </c>
      <c r="C23" s="547" t="s">
        <v>978</v>
      </c>
      <c r="D23" s="551">
        <v>20841.41</v>
      </c>
      <c r="E23" s="555"/>
      <c r="F23" s="548">
        <f t="shared" si="0"/>
        <v>162817680.0302</v>
      </c>
      <c r="G23" s="556"/>
      <c r="H23" s="556"/>
    </row>
    <row r="24" spans="2:8" s="517" customFormat="1" ht="20.25" customHeight="1">
      <c r="B24" s="546" t="s">
        <v>764</v>
      </c>
      <c r="C24" s="547" t="s">
        <v>980</v>
      </c>
      <c r="D24" s="551">
        <v>17249.73</v>
      </c>
      <c r="E24" s="555"/>
      <c r="F24" s="548">
        <f t="shared" si="0"/>
        <v>134758685.7006</v>
      </c>
      <c r="G24" s="556"/>
      <c r="H24" s="556"/>
    </row>
    <row r="25" spans="2:8" s="517" customFormat="1" ht="20.25" customHeight="1">
      <c r="B25" s="552" t="s">
        <v>765</v>
      </c>
      <c r="C25" s="552"/>
      <c r="D25" s="553">
        <f>+SUM(D23:D24)</f>
        <v>38091.14</v>
      </c>
      <c r="E25" s="553">
        <f>+SUM(E23:E24)</f>
        <v>0</v>
      </c>
      <c r="F25" s="553"/>
      <c r="G25" s="554"/>
      <c r="H25" s="554"/>
    </row>
    <row r="26" spans="2:8" s="517" customFormat="1" ht="20.25" customHeight="1">
      <c r="B26" s="546" t="s">
        <v>766</v>
      </c>
      <c r="C26" s="547" t="s">
        <v>980</v>
      </c>
      <c r="D26" s="551">
        <v>53870.720000000001</v>
      </c>
      <c r="E26" s="546">
        <v>0</v>
      </c>
      <c r="F26" s="548">
        <f t="shared" si="0"/>
        <v>420849916.19840002</v>
      </c>
      <c r="G26" s="556"/>
      <c r="H26" s="556"/>
    </row>
    <row r="27" spans="2:8" s="517" customFormat="1" ht="20.25" customHeight="1">
      <c r="B27" s="546" t="s">
        <v>767</v>
      </c>
      <c r="C27" s="547" t="s">
        <v>978</v>
      </c>
      <c r="D27" s="551">
        <v>0</v>
      </c>
      <c r="E27" s="546">
        <v>0</v>
      </c>
      <c r="F27" s="548">
        <f t="shared" si="0"/>
        <v>0</v>
      </c>
      <c r="G27" s="556"/>
      <c r="H27" s="556"/>
    </row>
    <row r="28" spans="2:8" s="517" customFormat="1" ht="20.25" customHeight="1">
      <c r="B28" s="552" t="s">
        <v>768</v>
      </c>
      <c r="C28" s="552"/>
      <c r="D28" s="553">
        <f>+SUM(D26:D27)</f>
        <v>53870.720000000001</v>
      </c>
      <c r="E28" s="552">
        <f>+SUM(E26:E27)</f>
        <v>0</v>
      </c>
      <c r="F28" s="552"/>
      <c r="G28" s="552"/>
      <c r="H28" s="554"/>
    </row>
    <row r="29" spans="2:8" s="517" customFormat="1" ht="20.25" customHeight="1">
      <c r="B29" s="546" t="s">
        <v>769</v>
      </c>
      <c r="C29" s="547" t="s">
        <v>980</v>
      </c>
      <c r="D29" s="551">
        <v>0</v>
      </c>
      <c r="E29" s="546">
        <v>0</v>
      </c>
      <c r="F29" s="548">
        <f t="shared" si="0"/>
        <v>0</v>
      </c>
      <c r="G29" s="556"/>
      <c r="H29" s="556"/>
    </row>
    <row r="30" spans="2:8" s="517" customFormat="1" ht="20.25" customHeight="1">
      <c r="B30" s="546" t="s">
        <v>770</v>
      </c>
      <c r="C30" s="547" t="s">
        <v>980</v>
      </c>
      <c r="D30" s="551">
        <v>7330.45</v>
      </c>
      <c r="E30" s="546">
        <v>0</v>
      </c>
      <c r="F30" s="548">
        <f t="shared" si="0"/>
        <v>57267088.098999999</v>
      </c>
      <c r="G30" s="556"/>
      <c r="H30" s="556"/>
    </row>
    <row r="31" spans="2:8" s="517" customFormat="1" ht="20.25" customHeight="1">
      <c r="B31" s="552" t="s">
        <v>771</v>
      </c>
      <c r="C31" s="552"/>
      <c r="D31" s="553">
        <f>+SUM(D29:D30)</f>
        <v>7330.45</v>
      </c>
      <c r="E31" s="552">
        <f>+SUM(E29:E30)</f>
        <v>0</v>
      </c>
      <c r="F31" s="552"/>
      <c r="G31" s="552"/>
      <c r="H31" s="554"/>
    </row>
    <row r="32" spans="2:8">
      <c r="B32" s="546" t="s">
        <v>772</v>
      </c>
      <c r="C32" s="547" t="s">
        <v>978</v>
      </c>
      <c r="D32" s="551">
        <v>0</v>
      </c>
      <c r="E32" s="546">
        <v>78945269</v>
      </c>
      <c r="F32" s="548">
        <f t="shared" si="0"/>
        <v>0</v>
      </c>
      <c r="G32" s="549">
        <v>0</v>
      </c>
      <c r="H32" s="549">
        <v>0</v>
      </c>
    </row>
    <row r="33" spans="2:8">
      <c r="B33" s="546" t="s">
        <v>773</v>
      </c>
      <c r="C33" s="547" t="s">
        <v>980</v>
      </c>
      <c r="D33" s="551">
        <v>16191.57</v>
      </c>
      <c r="E33" s="546">
        <v>0</v>
      </c>
      <c r="F33" s="548">
        <f t="shared" si="0"/>
        <v>126492106.98540001</v>
      </c>
      <c r="G33" s="549">
        <v>0</v>
      </c>
      <c r="H33" s="549">
        <v>0</v>
      </c>
    </row>
    <row r="34" spans="2:8">
      <c r="B34" s="546" t="s">
        <v>774</v>
      </c>
      <c r="C34" s="547" t="s">
        <v>978</v>
      </c>
      <c r="D34" s="551">
        <v>0</v>
      </c>
      <c r="E34" s="546">
        <v>103838936</v>
      </c>
      <c r="F34" s="548">
        <f t="shared" si="0"/>
        <v>0</v>
      </c>
      <c r="G34" s="549">
        <v>0</v>
      </c>
      <c r="H34" s="549">
        <v>0</v>
      </c>
    </row>
    <row r="35" spans="2:8">
      <c r="B35" s="546" t="s">
        <v>775</v>
      </c>
      <c r="C35" s="547" t="s">
        <v>980</v>
      </c>
      <c r="D35" s="551">
        <v>5962.49</v>
      </c>
      <c r="E35" s="546">
        <v>888319</v>
      </c>
      <c r="F35" s="548">
        <f t="shared" si="0"/>
        <v>46580283.627800003</v>
      </c>
      <c r="G35" s="549">
        <v>0</v>
      </c>
      <c r="H35" s="549">
        <v>0</v>
      </c>
    </row>
    <row r="36" spans="2:8">
      <c r="B36" s="546" t="s">
        <v>776</v>
      </c>
      <c r="C36" s="547" t="s">
        <v>978</v>
      </c>
      <c r="D36" s="551">
        <v>22847.7</v>
      </c>
      <c r="E36" s="546">
        <v>0</v>
      </c>
      <c r="F36" s="548">
        <f t="shared" si="0"/>
        <v>178491258.89400002</v>
      </c>
      <c r="G36" s="549">
        <v>0</v>
      </c>
      <c r="H36" s="549">
        <v>0</v>
      </c>
    </row>
    <row r="37" spans="2:8">
      <c r="B37" s="546" t="s">
        <v>777</v>
      </c>
      <c r="C37" s="547" t="s">
        <v>978</v>
      </c>
      <c r="D37" s="551">
        <v>14340.38</v>
      </c>
      <c r="E37" s="546">
        <v>0</v>
      </c>
      <c r="F37" s="548">
        <f t="shared" si="0"/>
        <v>112030203.4436</v>
      </c>
      <c r="G37" s="549"/>
      <c r="H37" s="549"/>
    </row>
    <row r="38" spans="2:8">
      <c r="B38" s="552" t="s">
        <v>778</v>
      </c>
      <c r="C38" s="557"/>
      <c r="D38" s="558">
        <f>+SUM(D32:D37)</f>
        <v>59342.139999999992</v>
      </c>
      <c r="E38" s="559">
        <f>+SUM(E32:E37)</f>
        <v>183672524</v>
      </c>
      <c r="F38" s="559"/>
      <c r="G38" s="560"/>
      <c r="H38" s="560"/>
    </row>
    <row r="39" spans="2:8" s="518" customFormat="1" ht="18" customHeight="1">
      <c r="B39" s="542" t="s">
        <v>779</v>
      </c>
      <c r="C39" s="561"/>
      <c r="D39" s="562"/>
      <c r="E39" s="563"/>
      <c r="F39" s="548">
        <f t="shared" si="0"/>
        <v>0</v>
      </c>
      <c r="G39" s="564"/>
      <c r="H39" s="564"/>
    </row>
    <row r="40" spans="2:8">
      <c r="B40" s="549" t="s">
        <v>780</v>
      </c>
      <c r="C40" s="547" t="s">
        <v>981</v>
      </c>
      <c r="D40" s="551">
        <v>715985.83</v>
      </c>
      <c r="E40" s="546">
        <v>1543920986</v>
      </c>
      <c r="F40" s="548">
        <f t="shared" si="0"/>
        <v>5593438820.8425999</v>
      </c>
      <c r="G40" s="549">
        <v>0</v>
      </c>
      <c r="H40" s="549">
        <v>0</v>
      </c>
    </row>
    <row r="41" spans="2:8">
      <c r="B41" s="546" t="s">
        <v>982</v>
      </c>
      <c r="C41" s="547" t="s">
        <v>981</v>
      </c>
      <c r="D41" s="551">
        <v>391072.03</v>
      </c>
      <c r="E41" s="546">
        <v>1257305879</v>
      </c>
      <c r="F41" s="548">
        <f>+D41*$C$45</f>
        <v>3055140734.2066002</v>
      </c>
      <c r="G41" s="549">
        <v>0</v>
      </c>
      <c r="H41" s="549">
        <v>0</v>
      </c>
    </row>
    <row r="42" spans="2:8">
      <c r="B42" s="552" t="s">
        <v>781</v>
      </c>
      <c r="C42" s="557"/>
      <c r="D42" s="558">
        <f>+SUM(D40:D41)</f>
        <v>1107057.8599999999</v>
      </c>
      <c r="E42" s="559">
        <f>+SUM(E40:E41)</f>
        <v>2801226865</v>
      </c>
      <c r="F42" s="565">
        <f>+SUM(F40:F41)</f>
        <v>8648579555.0492001</v>
      </c>
      <c r="G42" s="560"/>
      <c r="H42" s="560"/>
    </row>
    <row r="43" spans="2:8" ht="31.5" customHeight="1">
      <c r="B43" s="545" t="s">
        <v>782</v>
      </c>
      <c r="C43" s="545"/>
      <c r="D43" s="566">
        <f>+D42+D38+D31+D28+D25+D22+D19</f>
        <v>1413030.8299999996</v>
      </c>
      <c r="E43" s="519">
        <f>+E42+E38+E31+E28+E25+E22+E19</f>
        <v>15379462480</v>
      </c>
      <c r="F43" s="567">
        <f>+SUM(F15:F42)</f>
        <v>19687487265.791801</v>
      </c>
      <c r="G43" s="568">
        <v>0</v>
      </c>
      <c r="H43" s="568">
        <v>0</v>
      </c>
    </row>
    <row r="44" spans="2:8">
      <c r="B44" s="520"/>
      <c r="C44" s="520"/>
      <c r="D44" s="520"/>
      <c r="E44" s="520"/>
      <c r="F44" s="520"/>
      <c r="G44" s="521"/>
      <c r="H44" s="520"/>
    </row>
    <row r="45" spans="2:8">
      <c r="B45" s="514" t="s">
        <v>784</v>
      </c>
      <c r="C45" s="522">
        <f>+'[1]1101011 Cajas'!E25</f>
        <v>7812.22</v>
      </c>
      <c r="D45" s="515" t="s">
        <v>785</v>
      </c>
      <c r="G45" s="523"/>
    </row>
    <row r="46" spans="2:8">
      <c r="B46" s="514" t="s">
        <v>786</v>
      </c>
      <c r="C46" s="522"/>
      <c r="D46" s="514" t="s">
        <v>787</v>
      </c>
      <c r="F46" s="524">
        <v>0</v>
      </c>
      <c r="G46" s="523">
        <f>+E43</f>
        <v>15379462480</v>
      </c>
    </row>
    <row r="47" spans="2:8">
      <c r="D47" s="514" t="s">
        <v>788</v>
      </c>
      <c r="F47" s="524">
        <f>+D43</f>
        <v>1413030.8299999996</v>
      </c>
      <c r="G47" s="523">
        <f>F47*C45</f>
        <v>11038907710.742598</v>
      </c>
    </row>
    <row r="48" spans="2:8" ht="14.4" thickBot="1">
      <c r="D48" s="515" t="s">
        <v>783</v>
      </c>
      <c r="E48" s="515"/>
      <c r="F48" s="525">
        <f>F47</f>
        <v>1413030.8299999996</v>
      </c>
      <c r="G48" s="526">
        <f>SUM(G46:G47)</f>
        <v>26418370190.742599</v>
      </c>
    </row>
    <row r="49" spans="2:12" ht="12.75" customHeight="1" thickTop="1"/>
    <row r="50" spans="2:12">
      <c r="B50" s="515"/>
      <c r="C50" s="570" t="s">
        <v>789</v>
      </c>
      <c r="D50" s="570" t="s">
        <v>790</v>
      </c>
    </row>
    <row r="51" spans="2:12">
      <c r="B51" s="515" t="s">
        <v>791</v>
      </c>
      <c r="C51" s="571">
        <f>+IFERROR(VLOOKUP(C9,[1]BG!#REF!,4,FALSE),0)</f>
        <v>0</v>
      </c>
      <c r="D51" s="571">
        <f>+IFERROR(VLOOKUP(D9,[1]BG!#REF!,4,FALSE),0)</f>
        <v>0</v>
      </c>
    </row>
    <row r="52" spans="2:12">
      <c r="B52" s="515" t="s">
        <v>607</v>
      </c>
      <c r="C52" s="572">
        <f>C51-E43</f>
        <v>-15379462480</v>
      </c>
      <c r="D52" s="572">
        <f>F43-D51</f>
        <v>19687487265.791801</v>
      </c>
    </row>
    <row r="53" spans="2:12">
      <c r="B53" s="515"/>
      <c r="C53" s="572"/>
      <c r="D53" s="572"/>
    </row>
    <row r="54" spans="2:12">
      <c r="B54" s="515" t="str">
        <f>+'[1]1101011 Cajas'!C74</f>
        <v>Realizado por: Analiz Robles</v>
      </c>
      <c r="C54" s="572"/>
      <c r="D54" s="572"/>
    </row>
    <row r="55" spans="2:12">
      <c r="B55" s="515" t="s">
        <v>792</v>
      </c>
      <c r="C55" s="572"/>
      <c r="D55" s="572"/>
    </row>
    <row r="56" spans="2:12">
      <c r="B56" s="515"/>
      <c r="C56" s="572"/>
      <c r="D56" s="572"/>
    </row>
    <row r="57" spans="2:12">
      <c r="B57" s="515" t="s">
        <v>793</v>
      </c>
      <c r="C57" s="572"/>
      <c r="D57" s="572"/>
    </row>
    <row r="58" spans="2:12">
      <c r="B58" s="515" t="s">
        <v>794</v>
      </c>
      <c r="C58" s="572"/>
      <c r="D58" s="572"/>
    </row>
    <row r="59" spans="2:12">
      <c r="B59" s="515"/>
      <c r="C59" s="572"/>
      <c r="D59" s="572"/>
    </row>
    <row r="60" spans="2:12">
      <c r="B60" s="573" t="str">
        <f>+'[1]1101011 Cajas'!C80</f>
        <v>Fecha de verificación: 18/01/2024</v>
      </c>
      <c r="C60" s="572"/>
      <c r="D60" s="572"/>
    </row>
    <row r="61" spans="2:12" ht="12.75" customHeight="1" thickBot="1"/>
    <row r="62" spans="2:12" ht="12.75" customHeight="1" thickBot="1">
      <c r="B62" s="734" t="s">
        <v>1024</v>
      </c>
      <c r="C62" s="735"/>
      <c r="D62" s="735"/>
      <c r="E62" s="735"/>
      <c r="F62" s="735"/>
      <c r="G62" s="735"/>
      <c r="H62" s="736"/>
    </row>
    <row r="63" spans="2:12" ht="12.75" customHeight="1">
      <c r="I63" s="580"/>
      <c r="J63" s="580"/>
      <c r="K63" s="580"/>
    </row>
    <row r="64" spans="2:12" ht="12.75" customHeight="1">
      <c r="B64" s="515" t="s">
        <v>745</v>
      </c>
      <c r="C64" s="516" t="s">
        <v>588</v>
      </c>
      <c r="D64" s="516" t="s">
        <v>589</v>
      </c>
      <c r="E64" s="516"/>
      <c r="I64" s="580"/>
      <c r="J64" s="580"/>
      <c r="K64" s="580"/>
      <c r="L64" s="580"/>
    </row>
    <row r="65" spans="2:12" ht="12.75" customHeight="1">
      <c r="B65" s="515" t="s">
        <v>746</v>
      </c>
      <c r="C65" s="516">
        <v>1101021</v>
      </c>
      <c r="D65" s="516">
        <v>1101022</v>
      </c>
      <c r="I65" s="580"/>
      <c r="J65" s="580"/>
      <c r="K65" s="580"/>
      <c r="L65" s="580"/>
    </row>
    <row r="66" spans="2:12" ht="12.75" customHeight="1">
      <c r="G66" s="737" t="s">
        <v>747</v>
      </c>
      <c r="H66" s="737"/>
      <c r="I66" s="580"/>
      <c r="J66" s="580"/>
      <c r="K66" s="580"/>
      <c r="L66" s="580"/>
    </row>
    <row r="67" spans="2:12" ht="12.75" customHeight="1">
      <c r="G67" s="737" t="s">
        <v>748</v>
      </c>
      <c r="H67" s="737"/>
      <c r="I67" s="580"/>
      <c r="J67" s="729" t="s">
        <v>747</v>
      </c>
      <c r="K67" s="729"/>
      <c r="L67" s="580"/>
    </row>
    <row r="68" spans="2:12" ht="12.75" customHeight="1">
      <c r="B68" s="627"/>
      <c r="C68" s="543" t="s">
        <v>147</v>
      </c>
      <c r="D68" s="733" t="s">
        <v>749</v>
      </c>
      <c r="E68" s="733"/>
      <c r="F68" s="544"/>
      <c r="G68" s="738" t="s">
        <v>749</v>
      </c>
      <c r="H68" s="738"/>
      <c r="I68" s="580"/>
      <c r="J68" s="729" t="s">
        <v>748</v>
      </c>
      <c r="K68" s="729"/>
      <c r="L68" s="580"/>
    </row>
    <row r="69" spans="2:12" ht="12.75" customHeight="1">
      <c r="B69" s="627"/>
      <c r="C69" s="543" t="s">
        <v>750</v>
      </c>
      <c r="D69" s="733" t="s">
        <v>977</v>
      </c>
      <c r="E69" s="733"/>
      <c r="F69" s="544" t="s">
        <v>751</v>
      </c>
      <c r="G69" s="730" t="s">
        <v>977</v>
      </c>
      <c r="H69" s="730"/>
      <c r="I69" s="581"/>
      <c r="J69" s="731" t="s">
        <v>749</v>
      </c>
      <c r="K69" s="731"/>
      <c r="L69" s="580"/>
    </row>
    <row r="70" spans="2:12" ht="12.75" customHeight="1">
      <c r="B70" s="627" t="s">
        <v>752</v>
      </c>
      <c r="C70" s="627" t="s">
        <v>753</v>
      </c>
      <c r="D70" s="627" t="s">
        <v>751</v>
      </c>
      <c r="E70" s="627" t="s">
        <v>754</v>
      </c>
      <c r="F70" s="544" t="s">
        <v>755</v>
      </c>
      <c r="G70" s="628" t="s">
        <v>751</v>
      </c>
      <c r="H70" s="628" t="s">
        <v>754</v>
      </c>
      <c r="I70" s="581" t="s">
        <v>751</v>
      </c>
      <c r="J70" s="732" t="str">
        <f>G70</f>
        <v>US$</v>
      </c>
      <c r="K70" s="732"/>
      <c r="L70" s="580"/>
    </row>
    <row r="71" spans="2:12" ht="12.75" customHeight="1">
      <c r="B71" s="546" t="s">
        <v>756</v>
      </c>
      <c r="C71" s="547" t="s">
        <v>978</v>
      </c>
      <c r="D71" s="546"/>
      <c r="E71" s="546">
        <v>1095146669</v>
      </c>
      <c r="F71" s="548">
        <f t="shared" ref="F71:F95" si="1">+D71*$C$45</f>
        <v>0</v>
      </c>
      <c r="G71" s="549">
        <v>0</v>
      </c>
      <c r="H71" s="549">
        <v>0</v>
      </c>
      <c r="I71" s="581" t="s">
        <v>755</v>
      </c>
      <c r="J71" s="582" t="s">
        <v>751</v>
      </c>
      <c r="K71" s="582" t="s">
        <v>754</v>
      </c>
      <c r="L71" s="580"/>
    </row>
    <row r="72" spans="2:12" ht="12.75" customHeight="1">
      <c r="B72" s="546" t="s">
        <v>979</v>
      </c>
      <c r="C72" s="547" t="s">
        <v>978</v>
      </c>
      <c r="D72" s="550">
        <v>67418.31</v>
      </c>
      <c r="E72" s="546"/>
      <c r="F72" s="548">
        <f t="shared" si="1"/>
        <v>526686669.7482</v>
      </c>
      <c r="G72" s="549">
        <v>0</v>
      </c>
      <c r="H72" s="549">
        <v>0</v>
      </c>
      <c r="I72" s="584"/>
      <c r="J72" s="583">
        <v>0</v>
      </c>
      <c r="K72" s="583">
        <v>0</v>
      </c>
      <c r="L72" s="580"/>
    </row>
    <row r="73" spans="2:12" ht="12.75" customHeight="1">
      <c r="B73" s="546" t="s">
        <v>757</v>
      </c>
      <c r="C73" s="547" t="s">
        <v>980</v>
      </c>
      <c r="D73" s="551">
        <v>0.08</v>
      </c>
      <c r="E73" s="546"/>
      <c r="F73" s="548">
        <f t="shared" si="1"/>
        <v>624.97760000000005</v>
      </c>
      <c r="G73" s="549">
        <v>0</v>
      </c>
      <c r="H73" s="549">
        <v>0</v>
      </c>
      <c r="I73" s="585">
        <f>G73*D95</f>
        <v>0</v>
      </c>
      <c r="J73" s="583">
        <v>0</v>
      </c>
      <c r="K73" s="583">
        <v>0</v>
      </c>
      <c r="L73" s="580"/>
    </row>
    <row r="74" spans="2:12" ht="12.75" customHeight="1">
      <c r="B74" s="546" t="s">
        <v>758</v>
      </c>
      <c r="C74" s="547" t="s">
        <v>978</v>
      </c>
      <c r="D74" s="551"/>
      <c r="E74" s="546">
        <v>4877985</v>
      </c>
      <c r="F74" s="548">
        <f t="shared" si="1"/>
        <v>0</v>
      </c>
      <c r="G74" s="549">
        <v>0</v>
      </c>
      <c r="H74" s="549">
        <v>0</v>
      </c>
      <c r="I74" s="585">
        <f>G74*D95</f>
        <v>0</v>
      </c>
      <c r="J74" s="583">
        <v>0</v>
      </c>
      <c r="K74" s="583">
        <v>0</v>
      </c>
      <c r="L74" s="580"/>
    </row>
    <row r="75" spans="2:12" ht="12.75" customHeight="1">
      <c r="B75" s="552" t="s">
        <v>759</v>
      </c>
      <c r="C75" s="552"/>
      <c r="D75" s="553">
        <f>+SUM(D71:D74)</f>
        <v>67418.39</v>
      </c>
      <c r="E75" s="552">
        <f>+SUM(E71:E74)</f>
        <v>1100024654</v>
      </c>
      <c r="F75" s="552"/>
      <c r="G75" s="554">
        <v>0</v>
      </c>
      <c r="H75" s="554">
        <v>0</v>
      </c>
      <c r="I75" s="585"/>
      <c r="J75" s="583">
        <v>0</v>
      </c>
      <c r="K75" s="583">
        <v>0</v>
      </c>
      <c r="L75" s="580"/>
    </row>
    <row r="76" spans="2:12" ht="12.75" customHeight="1">
      <c r="B76" s="546" t="s">
        <v>760</v>
      </c>
      <c r="C76" s="547" t="s">
        <v>978</v>
      </c>
      <c r="D76" s="551"/>
      <c r="E76" s="546">
        <v>55974846</v>
      </c>
      <c r="F76" s="548">
        <f t="shared" si="1"/>
        <v>0</v>
      </c>
      <c r="G76" s="549">
        <v>0</v>
      </c>
      <c r="H76" s="549">
        <v>0</v>
      </c>
      <c r="I76" s="586"/>
      <c r="J76" s="583">
        <v>0</v>
      </c>
      <c r="K76" s="583">
        <v>0</v>
      </c>
      <c r="L76" s="580"/>
    </row>
    <row r="77" spans="2:12" ht="12.75" customHeight="1">
      <c r="B77" s="546" t="s">
        <v>761</v>
      </c>
      <c r="C77" s="547" t="s">
        <v>980</v>
      </c>
      <c r="D77" s="551">
        <v>35980.51</v>
      </c>
      <c r="E77" s="546"/>
      <c r="F77" s="548">
        <f t="shared" si="1"/>
        <v>281087659.83220005</v>
      </c>
      <c r="G77" s="549">
        <v>0</v>
      </c>
      <c r="H77" s="549">
        <v>0</v>
      </c>
      <c r="I77" s="585"/>
      <c r="J77" s="583">
        <v>0</v>
      </c>
      <c r="K77" s="583">
        <v>0</v>
      </c>
      <c r="L77" s="580"/>
    </row>
    <row r="78" spans="2:12" ht="12.75" customHeight="1">
      <c r="B78" s="552" t="s">
        <v>762</v>
      </c>
      <c r="C78" s="552"/>
      <c r="D78" s="553">
        <f>+SUM(D76:D77)</f>
        <v>35980.51</v>
      </c>
      <c r="E78" s="552">
        <f>+SUM(E76:E77)</f>
        <v>55974846</v>
      </c>
      <c r="F78" s="552"/>
      <c r="G78" s="552"/>
      <c r="H78" s="554">
        <v>0</v>
      </c>
      <c r="I78" s="585">
        <f>G78*D95</f>
        <v>0</v>
      </c>
      <c r="J78" s="583">
        <v>0</v>
      </c>
      <c r="K78" s="583">
        <v>0</v>
      </c>
      <c r="L78" s="580"/>
    </row>
    <row r="79" spans="2:12" ht="12.75" customHeight="1">
      <c r="B79" s="546" t="s">
        <v>763</v>
      </c>
      <c r="C79" s="547" t="s">
        <v>978</v>
      </c>
      <c r="D79" s="551">
        <v>24639.91</v>
      </c>
      <c r="E79" s="555"/>
      <c r="F79" s="548">
        <f t="shared" si="1"/>
        <v>192492397.70019999</v>
      </c>
      <c r="G79" s="556"/>
      <c r="H79" s="556"/>
      <c r="I79" s="586"/>
      <c r="J79" s="583">
        <v>0</v>
      </c>
      <c r="K79" s="583">
        <v>0</v>
      </c>
      <c r="L79" s="580"/>
    </row>
    <row r="80" spans="2:12" ht="12.75" customHeight="1">
      <c r="B80" s="546" t="s">
        <v>764</v>
      </c>
      <c r="C80" s="547" t="s">
        <v>980</v>
      </c>
      <c r="D80" s="551">
        <v>6021.15</v>
      </c>
      <c r="E80" s="555"/>
      <c r="F80" s="548">
        <f t="shared" si="1"/>
        <v>47038548.453000002</v>
      </c>
      <c r="G80" s="556"/>
      <c r="H80" s="556"/>
      <c r="I80" s="585"/>
      <c r="J80" s="583">
        <v>0</v>
      </c>
      <c r="K80" s="583">
        <v>0</v>
      </c>
      <c r="L80" s="580"/>
    </row>
    <row r="81" spans="2:12" ht="12.75" customHeight="1">
      <c r="B81" s="552" t="s">
        <v>765</v>
      </c>
      <c r="C81" s="552"/>
      <c r="D81" s="553">
        <f>+SUM(D79:D80)</f>
        <v>30661.059999999998</v>
      </c>
      <c r="E81" s="553">
        <f>+SUM(E79:E80)</f>
        <v>0</v>
      </c>
      <c r="F81" s="553"/>
      <c r="G81" s="554"/>
      <c r="H81" s="554"/>
      <c r="I81" s="585">
        <f>G81*D95</f>
        <v>0</v>
      </c>
      <c r="J81" s="583">
        <v>0</v>
      </c>
      <c r="K81" s="583">
        <v>0</v>
      </c>
      <c r="L81" s="580"/>
    </row>
    <row r="82" spans="2:12" ht="12.75" customHeight="1">
      <c r="B82" s="546" t="s">
        <v>766</v>
      </c>
      <c r="C82" s="547" t="s">
        <v>980</v>
      </c>
      <c r="D82" s="551">
        <v>4756.6000000000004</v>
      </c>
      <c r="E82" s="546">
        <v>0</v>
      </c>
      <c r="F82" s="548">
        <f t="shared" si="1"/>
        <v>37159605.652000003</v>
      </c>
      <c r="G82" s="556"/>
      <c r="H82" s="556"/>
      <c r="I82" s="585">
        <f>G82*D95</f>
        <v>0</v>
      </c>
      <c r="J82" s="583">
        <v>0</v>
      </c>
      <c r="K82" s="583">
        <v>0</v>
      </c>
      <c r="L82" s="580"/>
    </row>
    <row r="83" spans="2:12" ht="12.75" customHeight="1">
      <c r="B83" s="546" t="s">
        <v>767</v>
      </c>
      <c r="C83" s="547" t="s">
        <v>978</v>
      </c>
      <c r="D83" s="551">
        <v>0</v>
      </c>
      <c r="E83" s="546">
        <v>64450660</v>
      </c>
      <c r="F83" s="548">
        <f t="shared" si="1"/>
        <v>0</v>
      </c>
      <c r="G83" s="556"/>
      <c r="H83" s="556"/>
      <c r="I83" s="585"/>
      <c r="J83" s="583">
        <v>0</v>
      </c>
      <c r="K83" s="583">
        <v>0</v>
      </c>
      <c r="L83" s="580"/>
    </row>
    <row r="84" spans="2:12" ht="12.75" customHeight="1">
      <c r="B84" s="552" t="s">
        <v>768</v>
      </c>
      <c r="C84" s="552"/>
      <c r="D84" s="553">
        <f>+SUM(D82:D83)</f>
        <v>4756.6000000000004</v>
      </c>
      <c r="E84" s="552">
        <f>+SUM(E82:E83)</f>
        <v>64450660</v>
      </c>
      <c r="F84" s="552"/>
      <c r="G84" s="552"/>
      <c r="H84" s="554"/>
      <c r="I84" s="585">
        <f>G84*D95</f>
        <v>0</v>
      </c>
      <c r="J84" s="583">
        <v>0</v>
      </c>
      <c r="K84" s="583">
        <v>0</v>
      </c>
      <c r="L84" s="580"/>
    </row>
    <row r="85" spans="2:12" ht="12.75" customHeight="1">
      <c r="B85" s="546" t="s">
        <v>769</v>
      </c>
      <c r="C85" s="547" t="s">
        <v>980</v>
      </c>
      <c r="D85" s="551">
        <v>0</v>
      </c>
      <c r="E85" s="546">
        <v>0</v>
      </c>
      <c r="F85" s="548">
        <f t="shared" si="1"/>
        <v>0</v>
      </c>
      <c r="G85" s="556"/>
      <c r="H85" s="556"/>
      <c r="I85" s="585">
        <f>G85*D95</f>
        <v>0</v>
      </c>
      <c r="J85" s="583">
        <v>0</v>
      </c>
      <c r="K85" s="583">
        <v>0</v>
      </c>
      <c r="L85" s="580"/>
    </row>
    <row r="86" spans="2:12" ht="12.75" customHeight="1">
      <c r="B86" s="546" t="s">
        <v>770</v>
      </c>
      <c r="C86" s="547" t="s">
        <v>980</v>
      </c>
      <c r="D86" s="551">
        <v>19018.349999999999</v>
      </c>
      <c r="E86" s="546">
        <v>0</v>
      </c>
      <c r="F86" s="548">
        <f t="shared" si="1"/>
        <v>148575534.23699999</v>
      </c>
      <c r="G86" s="556"/>
      <c r="H86" s="556"/>
      <c r="I86" s="585">
        <f>G86*D95</f>
        <v>0</v>
      </c>
      <c r="J86" s="583">
        <v>0</v>
      </c>
      <c r="K86" s="583">
        <v>0</v>
      </c>
      <c r="L86" s="580"/>
    </row>
    <row r="87" spans="2:12" s="591" customFormat="1" ht="11.4" customHeight="1">
      <c r="B87" s="552" t="s">
        <v>771</v>
      </c>
      <c r="C87" s="552"/>
      <c r="D87" s="553">
        <f>+SUM(D85:D86)</f>
        <v>19018.349999999999</v>
      </c>
      <c r="E87" s="552">
        <f>+SUM(E85:E86)</f>
        <v>0</v>
      </c>
      <c r="F87" s="552"/>
      <c r="G87" s="552"/>
      <c r="H87" s="554"/>
      <c r="I87" s="589">
        <f>G87*D95</f>
        <v>0</v>
      </c>
      <c r="J87" s="588">
        <v>0</v>
      </c>
      <c r="K87" s="588">
        <v>0</v>
      </c>
      <c r="L87" s="590"/>
    </row>
    <row r="88" spans="2:12" s="591" customFormat="1" ht="12.75" customHeight="1">
      <c r="B88" s="546" t="s">
        <v>772</v>
      </c>
      <c r="C88" s="547" t="s">
        <v>978</v>
      </c>
      <c r="D88" s="551">
        <v>0</v>
      </c>
      <c r="E88" s="546">
        <v>198587824</v>
      </c>
      <c r="F88" s="548">
        <f t="shared" si="1"/>
        <v>0</v>
      </c>
      <c r="G88" s="549">
        <v>0</v>
      </c>
      <c r="H88" s="549">
        <v>0</v>
      </c>
      <c r="I88" s="589">
        <f>G88*D95</f>
        <v>0</v>
      </c>
      <c r="J88" s="588">
        <v>0</v>
      </c>
      <c r="K88" s="588">
        <v>0</v>
      </c>
      <c r="L88" s="590"/>
    </row>
    <row r="89" spans="2:12" s="591" customFormat="1" ht="12.75" customHeight="1">
      <c r="B89" s="546" t="s">
        <v>773</v>
      </c>
      <c r="C89" s="547" t="s">
        <v>980</v>
      </c>
      <c r="D89" s="551">
        <v>11455.15</v>
      </c>
      <c r="E89" s="546">
        <v>0</v>
      </c>
      <c r="F89" s="548">
        <f t="shared" si="1"/>
        <v>89490151.932999998</v>
      </c>
      <c r="G89" s="549">
        <v>0</v>
      </c>
      <c r="H89" s="549">
        <v>0</v>
      </c>
      <c r="I89" s="585">
        <f>G89*D95</f>
        <v>0</v>
      </c>
      <c r="J89" s="583">
        <v>0</v>
      </c>
      <c r="K89" s="583">
        <v>0</v>
      </c>
      <c r="L89" s="590"/>
    </row>
    <row r="90" spans="2:12" ht="12.75" customHeight="1">
      <c r="B90" s="546" t="s">
        <v>774</v>
      </c>
      <c r="C90" s="547" t="s">
        <v>978</v>
      </c>
      <c r="D90" s="551">
        <v>0</v>
      </c>
      <c r="E90" s="546">
        <v>133017317</v>
      </c>
      <c r="F90" s="548">
        <f t="shared" si="1"/>
        <v>0</v>
      </c>
      <c r="G90" s="549">
        <v>0</v>
      </c>
      <c r="H90" s="549">
        <v>0</v>
      </c>
      <c r="I90" s="585"/>
      <c r="J90" s="583">
        <v>0</v>
      </c>
      <c r="K90" s="583">
        <v>0</v>
      </c>
      <c r="L90" s="580"/>
    </row>
    <row r="91" spans="2:12" ht="12.75" customHeight="1">
      <c r="B91" s="546" t="s">
        <v>775</v>
      </c>
      <c r="C91" s="547" t="s">
        <v>980</v>
      </c>
      <c r="D91" s="551">
        <v>5966.9</v>
      </c>
      <c r="E91" s="546">
        <v>889086</v>
      </c>
      <c r="F91" s="548">
        <f t="shared" si="1"/>
        <v>46614735.517999999</v>
      </c>
      <c r="G91" s="549">
        <v>0</v>
      </c>
      <c r="H91" s="549">
        <v>0</v>
      </c>
      <c r="I91" s="585"/>
      <c r="J91" s="583">
        <v>0</v>
      </c>
      <c r="K91" s="583">
        <v>0</v>
      </c>
      <c r="L91" s="580"/>
    </row>
    <row r="92" spans="2:12" ht="12.75" customHeight="1">
      <c r="B92" s="546" t="s">
        <v>776</v>
      </c>
      <c r="C92" s="547" t="s">
        <v>978</v>
      </c>
      <c r="D92" s="551">
        <v>30237.71</v>
      </c>
      <c r="E92" s="546">
        <v>0</v>
      </c>
      <c r="F92" s="548">
        <f t="shared" si="1"/>
        <v>236223642.81619999</v>
      </c>
      <c r="G92" s="549">
        <v>0</v>
      </c>
      <c r="H92" s="549">
        <v>0</v>
      </c>
      <c r="I92" s="585">
        <f>G92*D95</f>
        <v>0</v>
      </c>
      <c r="J92" s="583">
        <v>0</v>
      </c>
      <c r="K92" s="583">
        <v>0</v>
      </c>
      <c r="L92" s="580"/>
    </row>
    <row r="93" spans="2:12" ht="12.75" customHeight="1">
      <c r="B93" s="546" t="s">
        <v>777</v>
      </c>
      <c r="C93" s="547" t="s">
        <v>978</v>
      </c>
      <c r="D93" s="551">
        <v>14301.88</v>
      </c>
      <c r="E93" s="546">
        <v>0</v>
      </c>
      <c r="F93" s="548">
        <f t="shared" si="1"/>
        <v>111729432.9736</v>
      </c>
      <c r="G93" s="549"/>
      <c r="H93" s="549"/>
      <c r="I93" s="587">
        <f>SUM(I72:I92)</f>
        <v>0</v>
      </c>
      <c r="J93" s="583">
        <v>0</v>
      </c>
      <c r="K93" s="583">
        <v>0</v>
      </c>
      <c r="L93" s="580"/>
    </row>
    <row r="94" spans="2:12" ht="12.75" customHeight="1">
      <c r="B94" s="552" t="s">
        <v>778</v>
      </c>
      <c r="C94" s="557"/>
      <c r="D94" s="558">
        <f>+SUM(D88:D93)</f>
        <v>61961.639999999992</v>
      </c>
      <c r="E94" s="559">
        <f>+SUM(E88:E93)</f>
        <v>332494227</v>
      </c>
      <c r="F94" s="559"/>
      <c r="G94" s="560"/>
      <c r="H94" s="560"/>
      <c r="I94" s="580"/>
      <c r="J94" s="580"/>
      <c r="K94" s="580"/>
      <c r="L94" s="580"/>
    </row>
    <row r="95" spans="2:12" ht="12.75" customHeight="1">
      <c r="B95" s="627" t="s">
        <v>779</v>
      </c>
      <c r="C95" s="561"/>
      <c r="D95" s="562"/>
      <c r="E95" s="563"/>
      <c r="F95" s="548">
        <f t="shared" si="1"/>
        <v>0</v>
      </c>
      <c r="G95" s="564"/>
      <c r="H95" s="564"/>
      <c r="I95" s="580"/>
      <c r="J95" s="580"/>
      <c r="K95" s="580"/>
    </row>
    <row r="96" spans="2:12" ht="12.75" customHeight="1">
      <c r="B96" s="549" t="s">
        <v>780</v>
      </c>
      <c r="C96" s="547" t="s">
        <v>981</v>
      </c>
      <c r="D96" s="551">
        <v>1547215.46</v>
      </c>
      <c r="E96" s="546">
        <v>3600640608</v>
      </c>
      <c r="F96" s="548">
        <f>+D96*$C$101</f>
        <v>12336784358.9284</v>
      </c>
      <c r="G96" s="549">
        <v>0</v>
      </c>
      <c r="H96" s="549">
        <v>0</v>
      </c>
      <c r="I96" s="580"/>
      <c r="J96" s="580">
        <v>0</v>
      </c>
      <c r="K96" s="580">
        <v>0</v>
      </c>
    </row>
    <row r="97" spans="2:11" ht="12.75" customHeight="1">
      <c r="B97" s="546" t="s">
        <v>982</v>
      </c>
      <c r="C97" s="547" t="s">
        <v>981</v>
      </c>
      <c r="D97" s="551">
        <v>544725.30000000005</v>
      </c>
      <c r="E97" s="546">
        <v>278337535</v>
      </c>
      <c r="F97" s="548">
        <f>+D97*$C$101</f>
        <v>4343388968.5620003</v>
      </c>
      <c r="G97" s="549">
        <v>0</v>
      </c>
      <c r="H97" s="549">
        <v>0</v>
      </c>
      <c r="I97" s="580"/>
      <c r="J97" s="580">
        <v>0</v>
      </c>
      <c r="K97" s="580">
        <v>0</v>
      </c>
    </row>
    <row r="98" spans="2:11" ht="12.75" customHeight="1">
      <c r="B98" s="552" t="s">
        <v>781</v>
      </c>
      <c r="C98" s="557"/>
      <c r="D98" s="558">
        <f>+SUM(D96:D97)</f>
        <v>2091940.76</v>
      </c>
      <c r="E98" s="559">
        <f>+SUM(E96:E97)</f>
        <v>3878978143</v>
      </c>
      <c r="F98" s="565"/>
      <c r="G98" s="560"/>
      <c r="H98" s="560"/>
      <c r="I98" s="580"/>
      <c r="J98" s="580">
        <v>0</v>
      </c>
      <c r="K98" s="580">
        <v>0</v>
      </c>
    </row>
    <row r="99" spans="2:11" ht="12.75" customHeight="1">
      <c r="B99" s="628" t="s">
        <v>782</v>
      </c>
      <c r="C99" s="628"/>
      <c r="D99" s="566">
        <f>+D98+D94+D87+D84+D81+D78+D75</f>
        <v>2311737.31</v>
      </c>
      <c r="E99" s="519">
        <f>+E98+E94+E87+E84+E81+E78+E75</f>
        <v>5431922530</v>
      </c>
      <c r="F99" s="567">
        <f>+SUM(F71:F98)</f>
        <v>18397272331.331398</v>
      </c>
      <c r="G99" s="568">
        <v>0</v>
      </c>
      <c r="H99" s="568">
        <v>0</v>
      </c>
    </row>
    <row r="100" spans="2:11" ht="12.75" customHeight="1">
      <c r="B100" s="520"/>
      <c r="C100" s="520"/>
      <c r="D100" s="520"/>
      <c r="E100" s="520"/>
      <c r="F100" s="520"/>
      <c r="G100" s="521"/>
      <c r="H100" s="520"/>
    </row>
    <row r="101" spans="2:11" ht="12.75" customHeight="1">
      <c r="B101" s="514" t="s">
        <v>784</v>
      </c>
      <c r="C101" s="522">
        <v>7973.54</v>
      </c>
      <c r="D101" s="515" t="s">
        <v>785</v>
      </c>
      <c r="G101" s="523"/>
    </row>
    <row r="102" spans="2:11" ht="12.75" customHeight="1">
      <c r="B102" s="514" t="s">
        <v>786</v>
      </c>
      <c r="C102" s="522"/>
      <c r="D102" s="514" t="s">
        <v>787</v>
      </c>
      <c r="F102" s="524">
        <v>0</v>
      </c>
      <c r="G102" s="523">
        <f>+E99</f>
        <v>5431922530</v>
      </c>
    </row>
    <row r="103" spans="2:11" ht="12.75" customHeight="1">
      <c r="D103" s="514" t="s">
        <v>788</v>
      </c>
      <c r="F103" s="524">
        <f>+D99</f>
        <v>2311737.31</v>
      </c>
      <c r="G103" s="523">
        <f>F103*C101</f>
        <v>18432729910.777401</v>
      </c>
    </row>
    <row r="104" spans="2:11" ht="12.75" customHeight="1" thickBot="1">
      <c r="D104" s="515" t="s">
        <v>783</v>
      </c>
      <c r="E104" s="515"/>
      <c r="F104" s="525">
        <f>F103</f>
        <v>2311737.31</v>
      </c>
      <c r="G104" s="526">
        <f>SUM(G102:G103)</f>
        <v>23864652440.777401</v>
      </c>
    </row>
    <row r="105" spans="2:11" ht="12.75" customHeight="1" thickTop="1"/>
    <row r="106" spans="2:11" ht="12.75" customHeight="1">
      <c r="B106" s="515"/>
      <c r="C106" s="570" t="s">
        <v>789</v>
      </c>
      <c r="D106" s="570" t="s">
        <v>790</v>
      </c>
    </row>
    <row r="107" spans="2:11" ht="12.75" customHeight="1">
      <c r="B107" s="515" t="s">
        <v>791</v>
      </c>
      <c r="C107" s="571">
        <f>+IFERROR(VLOOKUP(C65,#REF!,4,FALSE),0)</f>
        <v>0</v>
      </c>
      <c r="D107" s="571">
        <f>+IFERROR(VLOOKUP(D65,#REF!,4,FALSE),0)</f>
        <v>0</v>
      </c>
    </row>
    <row r="108" spans="2:11" ht="12.75" customHeight="1">
      <c r="B108" s="515" t="s">
        <v>607</v>
      </c>
      <c r="C108" s="572">
        <f>C107-E99</f>
        <v>-5431922530</v>
      </c>
      <c r="D108" s="572">
        <f>F99-D107</f>
        <v>18397272331.331398</v>
      </c>
    </row>
    <row r="109" spans="2:11" ht="12.75" customHeight="1">
      <c r="B109" s="515"/>
      <c r="C109" s="572"/>
      <c r="D109" s="572"/>
    </row>
    <row r="110" spans="2:11" ht="12.75" customHeight="1"/>
    <row r="111" spans="2:11" ht="12.75" customHeight="1"/>
    <row r="112" spans="2:11"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sheetData>
  <mergeCells count="18">
    <mergeCell ref="D69:E69"/>
    <mergeCell ref="D68:E68"/>
    <mergeCell ref="G68:H68"/>
    <mergeCell ref="B6:H6"/>
    <mergeCell ref="G10:H10"/>
    <mergeCell ref="G11:H11"/>
    <mergeCell ref="G13:H13"/>
    <mergeCell ref="G12:H12"/>
    <mergeCell ref="D12:E12"/>
    <mergeCell ref="D13:E13"/>
    <mergeCell ref="B62:H62"/>
    <mergeCell ref="G66:H66"/>
    <mergeCell ref="G67:H67"/>
    <mergeCell ref="J67:K67"/>
    <mergeCell ref="G69:H69"/>
    <mergeCell ref="J68:K68"/>
    <mergeCell ref="J69:K69"/>
    <mergeCell ref="J70:K70"/>
  </mergeCells>
  <hyperlinks>
    <hyperlink ref="B5" location="' BG '!A1" display="Volver"/>
  </hyperlinks>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72"/>
  <sheetViews>
    <sheetView zoomScaleNormal="100" zoomScalePageLayoutView="80" workbookViewId="0">
      <selection activeCell="G21" sqref="G21"/>
    </sheetView>
  </sheetViews>
  <sheetFormatPr baseColWidth="10" defaultColWidth="10.6640625" defaultRowHeight="14.4"/>
  <cols>
    <col min="1" max="1" width="72.88671875" customWidth="1"/>
    <col min="2" max="2" width="16.109375" customWidth="1"/>
    <col min="3" max="3" width="18.33203125" customWidth="1"/>
    <col min="4" max="5" width="10.6640625" customWidth="1"/>
    <col min="6" max="6" width="11.44140625" customWidth="1"/>
    <col min="7" max="30" width="11.44140625" style="103" customWidth="1"/>
  </cols>
  <sheetData>
    <row r="1" spans="1:30">
      <c r="A1" s="103"/>
      <c r="B1" s="103"/>
      <c r="C1" s="103"/>
      <c r="D1" s="138" t="s">
        <v>20</v>
      </c>
      <c r="E1" s="103"/>
      <c r="F1" s="103"/>
    </row>
    <row r="2" spans="1:30">
      <c r="A2" s="103"/>
      <c r="B2" s="103"/>
      <c r="C2" s="103"/>
      <c r="D2" s="103"/>
      <c r="E2" s="103"/>
      <c r="F2" s="103"/>
    </row>
    <row r="3" spans="1:30"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row>
    <row r="4" spans="1:30"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row>
    <row r="5" spans="1:30">
      <c r="A5" s="103"/>
      <c r="B5" s="103"/>
      <c r="C5" s="103"/>
      <c r="D5" s="103"/>
      <c r="E5" s="103"/>
      <c r="F5" s="103"/>
    </row>
    <row r="6" spans="1:30">
      <c r="A6" s="728" t="s">
        <v>272</v>
      </c>
      <c r="B6" s="728"/>
      <c r="C6" s="728"/>
      <c r="D6" s="103"/>
      <c r="E6" s="103"/>
      <c r="F6" s="103"/>
    </row>
    <row r="7" spans="1:30">
      <c r="A7" s="135"/>
      <c r="B7" s="135"/>
      <c r="C7" s="135"/>
      <c r="D7" s="103"/>
      <c r="E7" s="103"/>
      <c r="F7" s="103"/>
    </row>
    <row r="8" spans="1:30">
      <c r="A8" s="139" t="s">
        <v>264</v>
      </c>
      <c r="B8" s="135"/>
      <c r="C8" s="135"/>
      <c r="D8" s="103"/>
      <c r="E8" s="103"/>
      <c r="F8" s="103"/>
    </row>
    <row r="9" spans="1:30">
      <c r="A9" s="139"/>
      <c r="B9" s="739" t="s">
        <v>263</v>
      </c>
      <c r="C9" s="739"/>
      <c r="D9" s="103"/>
      <c r="E9" s="103"/>
      <c r="F9" s="103"/>
    </row>
    <row r="10" spans="1:30">
      <c r="A10" s="413" t="s">
        <v>265</v>
      </c>
      <c r="B10" s="414">
        <v>45747</v>
      </c>
      <c r="C10" s="414">
        <v>45657</v>
      </c>
      <c r="D10" s="103"/>
      <c r="E10" s="103"/>
      <c r="F10" s="103"/>
    </row>
    <row r="11" spans="1:30">
      <c r="A11" s="103" t="s">
        <v>689</v>
      </c>
      <c r="B11" s="103">
        <v>0</v>
      </c>
      <c r="C11" s="103">
        <v>0</v>
      </c>
      <c r="D11" s="103"/>
      <c r="E11" s="103"/>
      <c r="F11" s="103"/>
    </row>
    <row r="12" spans="1:30">
      <c r="A12" s="103" t="s">
        <v>690</v>
      </c>
      <c r="B12" s="103">
        <v>0</v>
      </c>
      <c r="C12" s="103">
        <v>0</v>
      </c>
      <c r="D12" s="103"/>
      <c r="E12" s="103"/>
      <c r="F12" s="103"/>
    </row>
    <row r="13" spans="1:30">
      <c r="A13" s="103" t="s">
        <v>691</v>
      </c>
      <c r="B13" s="103">
        <v>0</v>
      </c>
      <c r="C13" s="103">
        <v>0</v>
      </c>
      <c r="D13" s="103"/>
      <c r="E13" s="103"/>
      <c r="F13" s="103"/>
    </row>
    <row r="14" spans="1:30" s="103" customFormat="1">
      <c r="A14" s="103" t="s">
        <v>692</v>
      </c>
      <c r="B14" s="103">
        <v>0</v>
      </c>
      <c r="C14" s="103">
        <v>0</v>
      </c>
    </row>
    <row r="15" spans="1:30" s="103" customFormat="1">
      <c r="A15" s="103" t="s">
        <v>693</v>
      </c>
      <c r="B15" s="103">
        <v>0</v>
      </c>
      <c r="C15" s="103">
        <v>0</v>
      </c>
    </row>
    <row r="16" spans="1:30" s="103" customFormat="1">
      <c r="A16" s="103" t="s">
        <v>694</v>
      </c>
      <c r="B16" s="103">
        <v>0</v>
      </c>
      <c r="C16" s="103">
        <v>0</v>
      </c>
    </row>
    <row r="17" spans="1:6" s="103" customFormat="1">
      <c r="A17" s="103" t="s">
        <v>695</v>
      </c>
      <c r="B17" s="103">
        <v>0</v>
      </c>
      <c r="C17" s="103">
        <v>0</v>
      </c>
    </row>
    <row r="18" spans="1:6">
      <c r="A18" s="103" t="s">
        <v>273</v>
      </c>
      <c r="B18" s="103">
        <v>0</v>
      </c>
      <c r="C18" s="103">
        <v>0</v>
      </c>
      <c r="D18" s="103"/>
      <c r="E18" s="103"/>
      <c r="F18" s="103"/>
    </row>
    <row r="19" spans="1:6">
      <c r="A19" s="103" t="s">
        <v>274</v>
      </c>
      <c r="B19" s="103">
        <v>0</v>
      </c>
      <c r="C19" s="103">
        <v>0</v>
      </c>
      <c r="D19" s="103"/>
      <c r="E19" s="103"/>
      <c r="F19" s="103"/>
    </row>
    <row r="20" spans="1:6">
      <c r="A20" s="410" t="s">
        <v>170</v>
      </c>
      <c r="B20" s="412">
        <v>0</v>
      </c>
      <c r="C20" s="412">
        <v>0</v>
      </c>
      <c r="D20" s="103"/>
      <c r="E20" s="103"/>
      <c r="F20" s="103"/>
    </row>
    <row r="21" spans="1:6">
      <c r="A21" s="103"/>
      <c r="B21" s="103"/>
      <c r="C21" s="103"/>
      <c r="D21" s="103"/>
      <c r="E21" s="103"/>
      <c r="F21" s="103"/>
    </row>
    <row r="22" spans="1:6" ht="14.4" customHeight="1">
      <c r="A22" s="740" t="s">
        <v>684</v>
      </c>
      <c r="B22" s="740"/>
      <c r="C22" s="740"/>
      <c r="D22" s="362"/>
      <c r="E22" s="362"/>
      <c r="F22" s="362"/>
    </row>
    <row r="23" spans="1:6" ht="14.4" customHeight="1">
      <c r="A23" s="740"/>
      <c r="B23" s="740"/>
      <c r="C23" s="740"/>
      <c r="D23" s="362"/>
      <c r="E23" s="362"/>
      <c r="F23" s="362"/>
    </row>
    <row r="24" spans="1:6" ht="14.4" customHeight="1">
      <c r="A24" s="740"/>
      <c r="B24" s="740"/>
      <c r="C24" s="740"/>
      <c r="D24" s="362"/>
      <c r="E24" s="362"/>
      <c r="F24" s="362"/>
    </row>
    <row r="25" spans="1:6">
      <c r="A25" s="103"/>
      <c r="B25" s="103"/>
      <c r="C25" s="103"/>
      <c r="D25" s="103"/>
      <c r="E25" s="103"/>
      <c r="F25" s="103"/>
    </row>
    <row r="26" spans="1:6">
      <c r="A26" s="103"/>
      <c r="B26" s="103"/>
      <c r="C26" s="103"/>
      <c r="D26" s="103"/>
      <c r="E26" s="103"/>
      <c r="F26" s="103"/>
    </row>
    <row r="27" spans="1:6">
      <c r="A27" s="103"/>
      <c r="B27" s="103"/>
      <c r="C27" s="103"/>
      <c r="D27" s="103"/>
      <c r="E27" s="103"/>
      <c r="F27" s="103"/>
    </row>
    <row r="28" spans="1:6">
      <c r="A28" s="103"/>
      <c r="B28" s="103"/>
      <c r="C28" s="103"/>
      <c r="D28" s="103"/>
      <c r="E28" s="103"/>
      <c r="F28" s="103"/>
    </row>
    <row r="29" spans="1:6">
      <c r="A29" s="103"/>
      <c r="B29" s="103"/>
      <c r="C29" s="103"/>
      <c r="D29" s="103"/>
      <c r="E29" s="103"/>
      <c r="F29" s="103"/>
    </row>
    <row r="30" spans="1:6">
      <c r="A30" s="103"/>
      <c r="B30" s="103"/>
      <c r="C30" s="103"/>
      <c r="D30" s="103"/>
      <c r="E30" s="103"/>
      <c r="F30" s="103"/>
    </row>
    <row r="31" spans="1:6">
      <c r="A31" s="103"/>
      <c r="B31" s="103"/>
      <c r="C31" s="103"/>
      <c r="D31" s="103"/>
      <c r="E31" s="103"/>
      <c r="F31" s="103"/>
    </row>
    <row r="32" spans="1:6">
      <c r="A32" s="103"/>
      <c r="B32" s="103"/>
      <c r="C32" s="103"/>
      <c r="D32" s="103"/>
      <c r="E32" s="103"/>
      <c r="F32" s="103"/>
    </row>
    <row r="33" spans="1:6">
      <c r="A33" s="103"/>
      <c r="B33" s="103"/>
      <c r="C33" s="103"/>
      <c r="D33" s="103"/>
      <c r="E33" s="103"/>
      <c r="F33" s="103"/>
    </row>
    <row r="34" spans="1:6">
      <c r="A34" s="103"/>
      <c r="B34" s="103"/>
      <c r="C34" s="103"/>
      <c r="D34" s="103"/>
      <c r="E34" s="103"/>
      <c r="F34" s="103"/>
    </row>
    <row r="35" spans="1:6">
      <c r="A35" s="103"/>
      <c r="B35" s="103"/>
      <c r="C35" s="103"/>
      <c r="D35" s="103"/>
      <c r="E35" s="103"/>
      <c r="F35" s="103"/>
    </row>
    <row r="36" spans="1:6">
      <c r="A36" s="103"/>
      <c r="B36" s="103"/>
      <c r="C36" s="103"/>
      <c r="D36" s="103"/>
      <c r="E36" s="103"/>
      <c r="F36" s="103"/>
    </row>
    <row r="37" spans="1:6">
      <c r="A37" s="103"/>
      <c r="B37" s="103"/>
      <c r="C37" s="103"/>
      <c r="D37" s="103"/>
      <c r="E37" s="103"/>
      <c r="F37" s="103"/>
    </row>
    <row r="38" spans="1:6">
      <c r="A38" s="103"/>
      <c r="B38" s="103"/>
      <c r="C38" s="103"/>
      <c r="D38" s="103"/>
      <c r="E38" s="103"/>
      <c r="F38" s="103"/>
    </row>
    <row r="39" spans="1:6">
      <c r="A39" s="103"/>
      <c r="B39" s="103"/>
      <c r="C39" s="103"/>
      <c r="D39" s="103"/>
      <c r="E39" s="103"/>
      <c r="F39" s="103"/>
    </row>
    <row r="40" spans="1:6">
      <c r="A40" s="103"/>
      <c r="B40" s="103"/>
      <c r="C40" s="103"/>
      <c r="D40" s="103"/>
      <c r="E40" s="103"/>
      <c r="F40" s="103"/>
    </row>
    <row r="41" spans="1:6">
      <c r="A41" s="103"/>
      <c r="B41" s="103"/>
      <c r="C41" s="103"/>
      <c r="D41" s="103"/>
      <c r="E41" s="103"/>
      <c r="F41" s="103"/>
    </row>
    <row r="42" spans="1:6">
      <c r="A42" s="103"/>
      <c r="B42" s="103"/>
      <c r="C42" s="103"/>
      <c r="D42" s="103"/>
      <c r="E42" s="103"/>
      <c r="F42" s="103"/>
    </row>
    <row r="43" spans="1:6">
      <c r="A43" s="103"/>
      <c r="B43" s="103"/>
      <c r="C43" s="103"/>
      <c r="D43" s="103"/>
      <c r="E43" s="103"/>
      <c r="F43" s="103"/>
    </row>
    <row r="44" spans="1:6">
      <c r="A44" s="103"/>
      <c r="B44" s="103"/>
      <c r="C44" s="103"/>
      <c r="D44" s="103"/>
      <c r="E44" s="103"/>
      <c r="F44" s="103"/>
    </row>
    <row r="45" spans="1:6">
      <c r="A45" s="103"/>
      <c r="B45" s="103"/>
      <c r="C45" s="103"/>
      <c r="D45" s="103"/>
      <c r="E45" s="103"/>
      <c r="F45" s="103"/>
    </row>
    <row r="46" spans="1:6">
      <c r="A46" s="103"/>
      <c r="B46" s="103"/>
      <c r="C46" s="103"/>
      <c r="D46" s="103"/>
      <c r="E46" s="103"/>
      <c r="F46" s="103"/>
    </row>
    <row r="47" spans="1:6">
      <c r="A47" s="103"/>
      <c r="B47" s="103"/>
      <c r="C47" s="103"/>
      <c r="D47" s="103"/>
      <c r="E47" s="103"/>
      <c r="F47" s="103"/>
    </row>
    <row r="48" spans="1:6">
      <c r="A48" s="103"/>
      <c r="B48" s="103"/>
      <c r="C48" s="103"/>
      <c r="D48" s="103"/>
      <c r="E48" s="103"/>
      <c r="F48" s="103"/>
    </row>
    <row r="49" spans="1:6">
      <c r="A49" s="103"/>
      <c r="B49" s="103"/>
      <c r="C49" s="103"/>
      <c r="D49" s="103"/>
      <c r="E49" s="103"/>
      <c r="F49" s="103"/>
    </row>
    <row r="50" spans="1:6">
      <c r="A50" s="103"/>
      <c r="B50" s="103"/>
      <c r="C50" s="103"/>
      <c r="D50" s="103"/>
      <c r="E50" s="103"/>
      <c r="F50" s="103"/>
    </row>
    <row r="51" spans="1:6">
      <c r="A51" s="103"/>
      <c r="B51" s="103"/>
      <c r="C51" s="103"/>
      <c r="D51" s="103"/>
      <c r="E51" s="103"/>
      <c r="F51" s="103"/>
    </row>
    <row r="52" spans="1:6">
      <c r="A52" s="103"/>
      <c r="B52" s="103"/>
      <c r="C52" s="103"/>
      <c r="D52" s="103"/>
      <c r="E52" s="103"/>
      <c r="F52" s="103"/>
    </row>
    <row r="53" spans="1:6">
      <c r="A53" s="103"/>
      <c r="B53" s="103"/>
      <c r="C53" s="103"/>
      <c r="D53" s="103"/>
      <c r="E53" s="103"/>
      <c r="F53" s="103"/>
    </row>
    <row r="54" spans="1:6">
      <c r="A54" s="103"/>
      <c r="B54" s="103"/>
      <c r="C54" s="103"/>
      <c r="D54" s="103"/>
      <c r="E54" s="103"/>
      <c r="F54" s="103"/>
    </row>
    <row r="55" spans="1:6">
      <c r="A55" s="103"/>
      <c r="B55" s="103"/>
      <c r="C55" s="103"/>
      <c r="D55" s="103"/>
      <c r="E55" s="103"/>
      <c r="F55" s="103"/>
    </row>
    <row r="56" spans="1:6">
      <c r="A56" s="103"/>
      <c r="B56" s="103"/>
      <c r="C56" s="103"/>
      <c r="D56" s="103"/>
      <c r="E56" s="103"/>
      <c r="F56" s="103"/>
    </row>
    <row r="57" spans="1:6">
      <c r="A57" s="103"/>
      <c r="B57" s="103"/>
      <c r="C57" s="103"/>
      <c r="D57" s="103"/>
      <c r="E57" s="103"/>
      <c r="F57" s="103"/>
    </row>
    <row r="58" spans="1:6">
      <c r="A58" s="103"/>
      <c r="B58" s="103"/>
      <c r="C58" s="103"/>
      <c r="D58" s="103"/>
      <c r="E58" s="103"/>
      <c r="F58" s="103"/>
    </row>
    <row r="59" spans="1:6">
      <c r="A59" s="103"/>
      <c r="B59" s="103"/>
      <c r="C59" s="103"/>
      <c r="D59" s="103"/>
      <c r="E59" s="103"/>
      <c r="F59" s="103"/>
    </row>
    <row r="60" spans="1:6">
      <c r="A60" s="103"/>
      <c r="B60" s="103"/>
      <c r="C60" s="103"/>
      <c r="D60" s="103"/>
      <c r="E60" s="103"/>
      <c r="F60" s="103"/>
    </row>
    <row r="61" spans="1:6">
      <c r="A61" s="103"/>
      <c r="B61" s="103"/>
      <c r="C61" s="103"/>
      <c r="D61" s="103"/>
      <c r="E61" s="103"/>
      <c r="F61" s="103"/>
    </row>
    <row r="62" spans="1:6">
      <c r="A62" s="103"/>
      <c r="B62" s="103"/>
      <c r="C62" s="103"/>
      <c r="D62" s="103"/>
      <c r="E62" s="103"/>
      <c r="F62" s="103"/>
    </row>
    <row r="63" spans="1:6">
      <c r="A63" s="103"/>
      <c r="B63" s="103"/>
      <c r="C63" s="103"/>
      <c r="D63" s="103"/>
      <c r="E63" s="103"/>
      <c r="F63" s="103"/>
    </row>
    <row r="64" spans="1:6">
      <c r="A64" s="103"/>
      <c r="B64" s="103"/>
      <c r="C64" s="103"/>
      <c r="D64" s="103"/>
      <c r="E64" s="103"/>
      <c r="F64" s="103"/>
    </row>
    <row r="65" spans="1:6">
      <c r="A65" s="103"/>
      <c r="B65" s="103"/>
      <c r="C65" s="103"/>
      <c r="D65" s="103"/>
      <c r="E65" s="103"/>
      <c r="F65" s="103"/>
    </row>
    <row r="66" spans="1:6">
      <c r="A66" s="103"/>
      <c r="B66" s="103"/>
      <c r="C66" s="103"/>
      <c r="D66" s="103"/>
      <c r="E66" s="103"/>
      <c r="F66" s="103"/>
    </row>
    <row r="67" spans="1:6">
      <c r="A67" s="103"/>
      <c r="B67" s="103"/>
      <c r="C67" s="103"/>
      <c r="D67" s="103"/>
      <c r="E67" s="103"/>
      <c r="F67" s="103"/>
    </row>
    <row r="68" spans="1:6">
      <c r="A68" s="103"/>
      <c r="B68" s="103"/>
      <c r="C68" s="103"/>
      <c r="D68" s="103"/>
      <c r="E68" s="103"/>
      <c r="F68" s="103"/>
    </row>
    <row r="69" spans="1:6">
      <c r="A69" s="103"/>
      <c r="B69" s="103"/>
      <c r="C69" s="103"/>
      <c r="D69" s="103"/>
      <c r="E69" s="103"/>
      <c r="F69" s="103"/>
    </row>
    <row r="70" spans="1:6">
      <c r="A70" s="103"/>
      <c r="B70" s="103"/>
      <c r="C70" s="103"/>
      <c r="D70" s="103"/>
      <c r="E70" s="103"/>
      <c r="F70" s="103"/>
    </row>
    <row r="71" spans="1:6">
      <c r="A71" s="103"/>
      <c r="B71" s="103"/>
      <c r="C71" s="103"/>
      <c r="D71" s="103"/>
      <c r="E71" s="103"/>
      <c r="F71" s="103"/>
    </row>
    <row r="72" spans="1:6">
      <c r="A72" s="103"/>
      <c r="B72" s="103"/>
      <c r="C72" s="103"/>
      <c r="D72" s="103"/>
      <c r="E72" s="103"/>
      <c r="F72" s="103"/>
    </row>
  </sheetData>
  <mergeCells count="3">
    <mergeCell ref="A6:C6"/>
    <mergeCell ref="B9:C9"/>
    <mergeCell ref="A22:C24"/>
  </mergeCells>
  <hyperlinks>
    <hyperlink ref="D1" location="BG!A1" display="BG"/>
  </hyperlinks>
  <printOptions horizontalCentered="1"/>
  <pageMargins left="0.70866141732283472" right="0.70866141732283472" top="1.299212598425197" bottom="1.0236220472440944" header="0.51181102362204722" footer="0.51181102362204722"/>
  <pageSetup scale="80" firstPageNumber="0"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60"/>
  <sheetViews>
    <sheetView topLeftCell="B19" zoomScale="90" zoomScaleNormal="90" zoomScaleSheetLayoutView="85" zoomScalePageLayoutView="80" workbookViewId="0">
      <selection activeCell="G21" sqref="G21"/>
    </sheetView>
  </sheetViews>
  <sheetFormatPr baseColWidth="10" defaultColWidth="11.44140625" defaultRowHeight="13.2"/>
  <cols>
    <col min="1" max="1" width="56.33203125" style="135" customWidth="1"/>
    <col min="2" max="2" width="27.6640625" style="135" customWidth="1"/>
    <col min="3" max="3" width="13.44140625" style="135" customWidth="1"/>
    <col min="4" max="5" width="12.33203125" style="135" customWidth="1"/>
    <col min="6" max="6" width="46.88671875" style="135" bestFit="1" customWidth="1"/>
    <col min="7" max="7" width="14" style="135" customWidth="1"/>
    <col min="8" max="8" width="27.109375" style="135" customWidth="1"/>
    <col min="9" max="16384" width="11.44140625" style="135"/>
  </cols>
  <sheetData>
    <row r="1" spans="1:9" ht="14.4">
      <c r="A1" s="140"/>
      <c r="I1" s="138" t="s">
        <v>20</v>
      </c>
    </row>
    <row r="2" spans="1:9" ht="14.4">
      <c r="A2" s="140"/>
      <c r="I2" s="138"/>
    </row>
    <row r="3" spans="1:9" ht="14.4">
      <c r="A3" s="140"/>
      <c r="I3" s="138"/>
    </row>
    <row r="4" spans="1:9" ht="14.4">
      <c r="A4" s="140"/>
      <c r="I4" s="138"/>
    </row>
    <row r="5" spans="1:9" ht="14.4">
      <c r="A5" s="747" t="s">
        <v>275</v>
      </c>
      <c r="B5" s="747"/>
      <c r="C5" s="747"/>
      <c r="D5" s="747"/>
      <c r="E5" s="747"/>
      <c r="F5" s="747"/>
      <c r="G5" s="747"/>
      <c r="H5" s="747"/>
      <c r="I5" s="138"/>
    </row>
    <row r="6" spans="1:9" ht="14.4">
      <c r="A6" s="140"/>
      <c r="I6" s="138"/>
    </row>
    <row r="7" spans="1:9" ht="14.4" customHeight="1">
      <c r="A7" s="750" t="s">
        <v>1025</v>
      </c>
      <c r="B7" s="750"/>
      <c r="C7" s="750"/>
      <c r="D7" s="750"/>
      <c r="E7" s="750"/>
      <c r="F7" s="750"/>
      <c r="G7" s="750"/>
      <c r="H7" s="750"/>
    </row>
    <row r="8" spans="1:9">
      <c r="C8" s="237"/>
      <c r="D8" s="237"/>
      <c r="E8" s="143"/>
    </row>
    <row r="9" spans="1:9">
      <c r="A9" s="346" t="s">
        <v>276</v>
      </c>
      <c r="B9" s="1"/>
      <c r="E9" s="142"/>
    </row>
    <row r="10" spans="1:9">
      <c r="C10" s="745" t="s">
        <v>277</v>
      </c>
      <c r="D10" s="745"/>
      <c r="E10" s="142"/>
    </row>
    <row r="11" spans="1:9">
      <c r="A11" s="748" t="s">
        <v>265</v>
      </c>
      <c r="B11" s="749"/>
      <c r="C11" s="414">
        <v>45747</v>
      </c>
      <c r="D11" s="414">
        <v>45657</v>
      </c>
      <c r="E11" s="142"/>
      <c r="F11" s="422" t="s">
        <v>278</v>
      </c>
      <c r="G11" s="423">
        <v>45747</v>
      </c>
      <c r="H11" s="144"/>
    </row>
    <row r="12" spans="1:9" ht="23.25" customHeight="1">
      <c r="A12" s="145" t="s">
        <v>984</v>
      </c>
      <c r="B12" s="145" t="s">
        <v>279</v>
      </c>
      <c r="C12" s="285">
        <v>14242993.938000001</v>
      </c>
      <c r="D12" s="146">
        <v>21845283.957000002</v>
      </c>
      <c r="E12" s="142"/>
      <c r="F12" s="147" t="s">
        <v>280</v>
      </c>
      <c r="G12" s="148" t="s">
        <v>281</v>
      </c>
      <c r="H12" s="148" t="s">
        <v>282</v>
      </c>
    </row>
    <row r="13" spans="1:9">
      <c r="A13" s="145" t="s">
        <v>993</v>
      </c>
      <c r="B13" s="145" t="s">
        <v>284</v>
      </c>
      <c r="C13" s="285">
        <v>13878988.193</v>
      </c>
      <c r="D13" s="146">
        <v>9076784.2080000006</v>
      </c>
      <c r="E13" s="142"/>
      <c r="F13" s="149" t="s">
        <v>285</v>
      </c>
      <c r="G13" s="150">
        <v>29709125.153000001</v>
      </c>
      <c r="H13" s="151"/>
    </row>
    <row r="14" spans="1:9">
      <c r="A14" s="145" t="s">
        <v>283</v>
      </c>
      <c r="B14" s="145" t="s">
        <v>286</v>
      </c>
      <c r="C14" s="285">
        <v>0</v>
      </c>
      <c r="D14" s="285">
        <v>0</v>
      </c>
      <c r="E14" s="142"/>
      <c r="F14" s="152" t="s">
        <v>287</v>
      </c>
      <c r="G14" s="153">
        <v>78178.812999999995</v>
      </c>
      <c r="H14" s="154"/>
    </row>
    <row r="15" spans="1:9">
      <c r="A15" s="145" t="s">
        <v>288</v>
      </c>
      <c r="B15" s="145" t="s">
        <v>279</v>
      </c>
      <c r="C15" s="285">
        <v>0</v>
      </c>
      <c r="D15" s="285">
        <v>0</v>
      </c>
      <c r="E15" s="142"/>
      <c r="F15" s="155" t="s">
        <v>289</v>
      </c>
      <c r="G15" s="153"/>
      <c r="H15" s="154"/>
    </row>
    <row r="16" spans="1:9">
      <c r="A16" s="145" t="s">
        <v>288</v>
      </c>
      <c r="B16" s="145" t="s">
        <v>284</v>
      </c>
      <c r="C16" s="285">
        <v>0</v>
      </c>
      <c r="D16" s="285">
        <v>0</v>
      </c>
      <c r="E16" s="142"/>
      <c r="F16" s="145" t="s">
        <v>290</v>
      </c>
      <c r="G16" s="153">
        <v>71293.812999999995</v>
      </c>
      <c r="H16" s="154"/>
    </row>
    <row r="17" spans="1:9">
      <c r="A17" s="145" t="s">
        <v>288</v>
      </c>
      <c r="B17" s="145" t="s">
        <v>286</v>
      </c>
      <c r="C17" s="285">
        <v>0</v>
      </c>
      <c r="D17" s="285">
        <v>0</v>
      </c>
      <c r="E17" s="142"/>
      <c r="F17" s="145" t="s">
        <v>291</v>
      </c>
      <c r="G17" s="153">
        <v>6885</v>
      </c>
      <c r="H17" s="154"/>
    </row>
    <row r="18" spans="1:9">
      <c r="A18" s="145" t="s">
        <v>292</v>
      </c>
      <c r="B18" s="145" t="s">
        <v>279</v>
      </c>
      <c r="C18" s="285">
        <v>1989.5</v>
      </c>
      <c r="D18" s="285">
        <v>0</v>
      </c>
      <c r="E18" s="142"/>
      <c r="F18" s="145" t="s">
        <v>293</v>
      </c>
      <c r="G18" s="153">
        <v>0</v>
      </c>
      <c r="H18" s="154"/>
    </row>
    <row r="19" spans="1:9" ht="14.4">
      <c r="A19" s="145" t="s">
        <v>292</v>
      </c>
      <c r="B19" s="145" t="s">
        <v>284</v>
      </c>
      <c r="C19" s="285">
        <v>0</v>
      </c>
      <c r="D19" s="285">
        <v>0</v>
      </c>
      <c r="E19" s="142"/>
      <c r="F19" s="149"/>
      <c r="G19" s="156"/>
      <c r="H19" s="157"/>
      <c r="I19" s="359"/>
    </row>
    <row r="20" spans="1:9">
      <c r="A20" s="145" t="s">
        <v>292</v>
      </c>
      <c r="B20" s="145" t="s">
        <v>286</v>
      </c>
      <c r="C20" s="285">
        <v>0</v>
      </c>
      <c r="D20" s="285">
        <v>0</v>
      </c>
      <c r="E20" s="142"/>
      <c r="F20" s="158" t="s">
        <v>294</v>
      </c>
      <c r="G20" s="159">
        <v>29787303.966000002</v>
      </c>
      <c r="H20" s="160"/>
    </row>
    <row r="21" spans="1:9">
      <c r="A21" s="145" t="s">
        <v>295</v>
      </c>
      <c r="B21" s="145" t="s">
        <v>279</v>
      </c>
      <c r="C21" s="285">
        <v>102973.868</v>
      </c>
      <c r="D21" s="146">
        <v>479680.36200000002</v>
      </c>
      <c r="E21" s="142"/>
      <c r="F21" s="149"/>
      <c r="G21" s="156"/>
      <c r="H21" s="157"/>
    </row>
    <row r="22" spans="1:9">
      <c r="A22" s="145" t="s">
        <v>295</v>
      </c>
      <c r="B22" s="145" t="s">
        <v>284</v>
      </c>
      <c r="C22" s="285">
        <v>0</v>
      </c>
      <c r="D22" s="285">
        <v>0</v>
      </c>
      <c r="E22" s="142"/>
      <c r="F22" s="161" t="s">
        <v>296</v>
      </c>
      <c r="G22" s="162">
        <v>-3386633.4040000001</v>
      </c>
      <c r="H22" s="163">
        <v>0.11369385453163505</v>
      </c>
    </row>
    <row r="23" spans="1:9">
      <c r="A23" s="145" t="s">
        <v>295</v>
      </c>
      <c r="B23" s="145" t="s">
        <v>286</v>
      </c>
      <c r="C23" s="285">
        <v>0</v>
      </c>
      <c r="D23" s="285">
        <v>0</v>
      </c>
      <c r="E23" s="142"/>
      <c r="F23" s="149"/>
      <c r="G23" s="164"/>
      <c r="H23" s="165"/>
    </row>
    <row r="24" spans="1:9">
      <c r="A24" s="145" t="s">
        <v>297</v>
      </c>
      <c r="B24" s="145" t="s">
        <v>279</v>
      </c>
      <c r="C24" s="285">
        <v>0</v>
      </c>
      <c r="D24" s="285">
        <v>0</v>
      </c>
      <c r="E24" s="142"/>
      <c r="F24" s="424" t="s">
        <v>298</v>
      </c>
      <c r="G24" s="425">
        <v>26400670.562000003</v>
      </c>
      <c r="H24" s="159"/>
    </row>
    <row r="25" spans="1:9">
      <c r="A25" s="145" t="s">
        <v>297</v>
      </c>
      <c r="B25" s="145" t="s">
        <v>284</v>
      </c>
      <c r="C25" s="285">
        <v>0</v>
      </c>
      <c r="D25" s="285">
        <v>0</v>
      </c>
      <c r="E25" s="142"/>
      <c r="F25" s="149"/>
      <c r="G25" s="166"/>
    </row>
    <row r="26" spans="1:9" ht="15" customHeight="1">
      <c r="A26" s="145" t="s">
        <v>299</v>
      </c>
      <c r="B26" s="145" t="s">
        <v>279</v>
      </c>
      <c r="C26" s="593">
        <v>59355.207000000002</v>
      </c>
      <c r="D26" s="146">
        <v>51708.203999999998</v>
      </c>
      <c r="E26" s="142"/>
      <c r="F26" s="167" t="s">
        <v>300</v>
      </c>
      <c r="G26" s="1"/>
      <c r="H26" s="1"/>
    </row>
    <row r="27" spans="1:9">
      <c r="A27" s="298" t="s">
        <v>599</v>
      </c>
      <c r="B27" s="145" t="s">
        <v>600</v>
      </c>
      <c r="C27" s="285">
        <v>0</v>
      </c>
      <c r="D27" s="146">
        <v>0</v>
      </c>
      <c r="E27" s="142"/>
      <c r="F27" s="168" t="s">
        <v>302</v>
      </c>
      <c r="G27" s="169" t="s">
        <v>303</v>
      </c>
      <c r="H27" s="169" t="s">
        <v>304</v>
      </c>
    </row>
    <row r="28" spans="1:9">
      <c r="A28" s="145" t="s">
        <v>972</v>
      </c>
      <c r="B28" s="145" t="s">
        <v>286</v>
      </c>
      <c r="C28" s="285">
        <v>1409631.3670000001</v>
      </c>
      <c r="D28" s="146">
        <v>1409631.3670000001</v>
      </c>
      <c r="E28" s="142"/>
      <c r="F28" s="149" t="s">
        <v>290</v>
      </c>
      <c r="G28" s="170">
        <v>1</v>
      </c>
      <c r="H28" s="170">
        <v>30</v>
      </c>
    </row>
    <row r="29" spans="1:9" ht="18.75" customHeight="1">
      <c r="A29" s="145" t="s">
        <v>305</v>
      </c>
      <c r="B29" s="145" t="s">
        <v>620</v>
      </c>
      <c r="C29" s="285">
        <v>-3308454.591</v>
      </c>
      <c r="D29" s="146">
        <v>-3308454.591</v>
      </c>
      <c r="E29" s="142"/>
      <c r="F29" s="149" t="s">
        <v>291</v>
      </c>
      <c r="G29" s="170">
        <v>31</v>
      </c>
      <c r="H29" s="171" t="s">
        <v>306</v>
      </c>
    </row>
    <row r="30" spans="1:9" ht="13.8">
      <c r="A30" s="741" t="s">
        <v>170</v>
      </c>
      <c r="B30" s="742"/>
      <c r="C30" s="416">
        <v>26387477.482000001</v>
      </c>
      <c r="D30" s="417">
        <v>29554633.506999999</v>
      </c>
      <c r="E30" s="142"/>
      <c r="F30" s="149" t="s">
        <v>293</v>
      </c>
      <c r="G30" s="170">
        <v>61</v>
      </c>
      <c r="H30" s="171" t="s">
        <v>306</v>
      </c>
    </row>
    <row r="31" spans="1:9">
      <c r="A31" s="1"/>
      <c r="B31" s="1"/>
      <c r="C31" s="528"/>
      <c r="E31" s="142"/>
    </row>
    <row r="32" spans="1:9">
      <c r="A32" s="346" t="s">
        <v>307</v>
      </c>
      <c r="B32" s="1"/>
      <c r="E32" s="142"/>
    </row>
    <row r="33" spans="1:6">
      <c r="C33" s="746" t="s">
        <v>277</v>
      </c>
      <c r="D33" s="746"/>
      <c r="E33" s="142"/>
    </row>
    <row r="34" spans="1:6">
      <c r="A34" s="748" t="s">
        <v>265</v>
      </c>
      <c r="B34" s="749"/>
      <c r="C34" s="418">
        <v>45747</v>
      </c>
      <c r="D34" s="418">
        <v>45657</v>
      </c>
      <c r="E34" s="142"/>
    </row>
    <row r="35" spans="1:6">
      <c r="A35" s="145" t="s">
        <v>985</v>
      </c>
      <c r="B35" s="145" t="s">
        <v>279</v>
      </c>
      <c r="C35" s="285">
        <v>0</v>
      </c>
      <c r="D35" s="146">
        <v>0</v>
      </c>
      <c r="F35" s="527"/>
    </row>
    <row r="36" spans="1:6" ht="15" hidden="1" customHeight="1">
      <c r="A36" s="145" t="s">
        <v>283</v>
      </c>
      <c r="B36" s="145" t="s">
        <v>284</v>
      </c>
      <c r="C36" s="285">
        <v>0</v>
      </c>
      <c r="D36" s="146">
        <v>0</v>
      </c>
    </row>
    <row r="37" spans="1:6" hidden="1">
      <c r="A37" s="145" t="s">
        <v>283</v>
      </c>
      <c r="B37" s="145" t="s">
        <v>286</v>
      </c>
      <c r="C37" s="285">
        <v>0</v>
      </c>
      <c r="D37" s="146">
        <v>0</v>
      </c>
    </row>
    <row r="38" spans="1:6" ht="15.6" hidden="1" customHeight="1">
      <c r="A38" s="145" t="s">
        <v>288</v>
      </c>
      <c r="B38" s="145" t="s">
        <v>279</v>
      </c>
      <c r="C38" s="285">
        <v>0</v>
      </c>
      <c r="D38" s="146">
        <v>0</v>
      </c>
    </row>
    <row r="39" spans="1:6" hidden="1">
      <c r="A39" s="145" t="s">
        <v>288</v>
      </c>
      <c r="B39" s="145" t="s">
        <v>284</v>
      </c>
      <c r="C39" s="285">
        <v>0</v>
      </c>
      <c r="D39" s="146">
        <v>0</v>
      </c>
    </row>
    <row r="40" spans="1:6" hidden="1">
      <c r="A40" s="145" t="s">
        <v>288</v>
      </c>
      <c r="B40" s="145" t="s">
        <v>286</v>
      </c>
      <c r="C40" s="285">
        <v>0</v>
      </c>
      <c r="D40" s="146">
        <v>0</v>
      </c>
    </row>
    <row r="41" spans="1:6" hidden="1">
      <c r="A41" s="145" t="s">
        <v>292</v>
      </c>
      <c r="B41" s="145" t="s">
        <v>279</v>
      </c>
      <c r="C41" s="285">
        <v>0</v>
      </c>
      <c r="D41" s="146">
        <v>0</v>
      </c>
    </row>
    <row r="42" spans="1:6" hidden="1">
      <c r="A42" s="145" t="s">
        <v>292</v>
      </c>
      <c r="B42" s="145" t="s">
        <v>284</v>
      </c>
      <c r="C42" s="285">
        <v>0</v>
      </c>
      <c r="D42" s="146">
        <v>0</v>
      </c>
    </row>
    <row r="43" spans="1:6" hidden="1">
      <c r="A43" s="145" t="s">
        <v>292</v>
      </c>
      <c r="B43" s="145" t="s">
        <v>286</v>
      </c>
      <c r="C43" s="285">
        <v>0</v>
      </c>
      <c r="D43" s="146">
        <v>0</v>
      </c>
    </row>
    <row r="44" spans="1:6">
      <c r="A44" s="145" t="s">
        <v>988</v>
      </c>
      <c r="B44" s="145" t="s">
        <v>279</v>
      </c>
      <c r="C44" s="285">
        <v>13193.08</v>
      </c>
      <c r="D44" s="146">
        <v>13193.08</v>
      </c>
    </row>
    <row r="45" spans="1:6" hidden="1">
      <c r="A45" s="145" t="s">
        <v>295</v>
      </c>
      <c r="B45" s="145" t="s">
        <v>284</v>
      </c>
      <c r="C45" s="285">
        <v>0</v>
      </c>
      <c r="D45" s="285">
        <v>0</v>
      </c>
    </row>
    <row r="46" spans="1:6" hidden="1">
      <c r="A46" s="145" t="s">
        <v>295</v>
      </c>
      <c r="B46" s="145" t="s">
        <v>286</v>
      </c>
      <c r="C46" s="285">
        <v>0</v>
      </c>
      <c r="D46" s="285">
        <v>0</v>
      </c>
    </row>
    <row r="47" spans="1:6">
      <c r="A47" s="145" t="s">
        <v>308</v>
      </c>
      <c r="B47" s="145" t="s">
        <v>279</v>
      </c>
      <c r="C47" s="285">
        <v>6885</v>
      </c>
      <c r="D47" s="146">
        <v>6885</v>
      </c>
    </row>
    <row r="48" spans="1:6" hidden="1">
      <c r="A48" s="145" t="s">
        <v>308</v>
      </c>
      <c r="B48" s="145" t="s">
        <v>284</v>
      </c>
      <c r="C48" s="285">
        <v>0</v>
      </c>
      <c r="D48" s="285">
        <v>0</v>
      </c>
    </row>
    <row r="49" spans="1:6" hidden="1">
      <c r="A49" s="145" t="s">
        <v>308</v>
      </c>
      <c r="B49" s="145" t="s">
        <v>286</v>
      </c>
      <c r="C49" s="285">
        <v>0</v>
      </c>
      <c r="D49" s="285">
        <v>0</v>
      </c>
    </row>
    <row r="50" spans="1:6" hidden="1">
      <c r="A50" s="145" t="s">
        <v>297</v>
      </c>
      <c r="B50" s="145" t="s">
        <v>279</v>
      </c>
      <c r="C50" s="285">
        <v>0</v>
      </c>
      <c r="D50" s="285">
        <v>0</v>
      </c>
    </row>
    <row r="51" spans="1:6" hidden="1">
      <c r="A51" s="145" t="s">
        <v>297</v>
      </c>
      <c r="B51" s="145" t="s">
        <v>284</v>
      </c>
      <c r="C51" s="285">
        <v>0</v>
      </c>
      <c r="D51" s="285">
        <v>0</v>
      </c>
    </row>
    <row r="52" spans="1:6">
      <c r="A52" s="145" t="s">
        <v>309</v>
      </c>
      <c r="B52" s="145" t="s">
        <v>279</v>
      </c>
      <c r="C52" s="285">
        <v>71293.812999999995</v>
      </c>
      <c r="D52" s="146">
        <v>69851.403000000006</v>
      </c>
    </row>
    <row r="53" spans="1:6">
      <c r="A53" s="298" t="s">
        <v>598</v>
      </c>
      <c r="B53" s="145" t="s">
        <v>600</v>
      </c>
      <c r="C53" s="285">
        <v>0</v>
      </c>
      <c r="D53" s="146">
        <v>0</v>
      </c>
    </row>
    <row r="54" spans="1:6">
      <c r="A54" s="145" t="s">
        <v>301</v>
      </c>
      <c r="B54" s="145" t="s">
        <v>286</v>
      </c>
      <c r="C54" s="285">
        <v>0</v>
      </c>
      <c r="D54" s="285">
        <v>0</v>
      </c>
    </row>
    <row r="55" spans="1:6">
      <c r="A55" s="145" t="s">
        <v>668</v>
      </c>
      <c r="B55" s="145" t="s">
        <v>620</v>
      </c>
      <c r="C55" s="285">
        <v>-78178.812999999995</v>
      </c>
      <c r="D55" s="146">
        <v>-76736.403000000006</v>
      </c>
      <c r="F55" s="528"/>
    </row>
    <row r="56" spans="1:6" s="349" customFormat="1" ht="13.8">
      <c r="A56" s="741" t="s">
        <v>170</v>
      </c>
      <c r="B56" s="742"/>
      <c r="C56" s="419">
        <v>13193.080000000002</v>
      </c>
      <c r="D56" s="419">
        <v>13193.080000000002</v>
      </c>
      <c r="F56" s="529"/>
    </row>
    <row r="57" spans="1:6" s="349" customFormat="1">
      <c r="A57" s="743" t="s">
        <v>310</v>
      </c>
      <c r="B57" s="744"/>
      <c r="C57" s="420">
        <v>26400670.561999999</v>
      </c>
      <c r="D57" s="421">
        <v>29567826.586999997</v>
      </c>
    </row>
    <row r="58" spans="1:6">
      <c r="F58" s="237"/>
    </row>
    <row r="60" spans="1:6">
      <c r="C60" s="237"/>
    </row>
  </sheetData>
  <mergeCells count="9">
    <mergeCell ref="A56:B56"/>
    <mergeCell ref="A57:B57"/>
    <mergeCell ref="C10:D10"/>
    <mergeCell ref="C33:D33"/>
    <mergeCell ref="A5:H5"/>
    <mergeCell ref="A11:B11"/>
    <mergeCell ref="A30:B30"/>
    <mergeCell ref="A34:B34"/>
    <mergeCell ref="A7:H7"/>
  </mergeCells>
  <hyperlinks>
    <hyperlink ref="I1" location="BG!A1" display="BG"/>
  </hyperlinks>
  <printOptions horizontalCentered="1"/>
  <pageMargins left="0.94488188976377963" right="0.70866141732283472" top="0.70866141732283472" bottom="0.62992125984251968" header="0.51181102362204722" footer="0.51181102362204722"/>
  <pageSetup scale="56" firstPageNumber="0" fitToWidth="0"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V29"/>
  <sheetViews>
    <sheetView showGridLines="0" zoomScaleNormal="100" zoomScalePageLayoutView="80" workbookViewId="0">
      <selection activeCell="G21" sqref="G21"/>
    </sheetView>
  </sheetViews>
  <sheetFormatPr baseColWidth="10" defaultColWidth="11.44140625" defaultRowHeight="13.2"/>
  <cols>
    <col min="1" max="1" width="44.109375" style="1" customWidth="1"/>
    <col min="2" max="2" width="20.88671875" style="1" customWidth="1"/>
    <col min="3" max="3" width="14.88671875" style="1" customWidth="1"/>
    <col min="4" max="4" width="3.44140625" style="1" customWidth="1"/>
    <col min="5" max="5" width="38.88671875" style="1" customWidth="1"/>
    <col min="6" max="6" width="18.33203125" style="1" customWidth="1"/>
    <col min="7" max="7" width="14.33203125" style="1" customWidth="1"/>
    <col min="8" max="16384" width="11.44140625" style="1"/>
  </cols>
  <sheetData>
    <row r="1" spans="1:8" ht="14.4">
      <c r="A1" s="90"/>
      <c r="H1" s="88" t="s">
        <v>20</v>
      </c>
    </row>
    <row r="2" spans="1:8">
      <c r="A2" s="90"/>
    </row>
    <row r="3" spans="1:8">
      <c r="A3" s="90"/>
    </row>
    <row r="4" spans="1:8">
      <c r="A4" s="90"/>
    </row>
    <row r="5" spans="1:8">
      <c r="A5" s="90"/>
    </row>
    <row r="6" spans="1:8">
      <c r="A6" s="90"/>
    </row>
    <row r="7" spans="1:8">
      <c r="A7" s="747" t="s">
        <v>311</v>
      </c>
      <c r="B7" s="747"/>
      <c r="C7" s="747"/>
      <c r="D7" s="747"/>
      <c r="E7" s="747"/>
      <c r="F7" s="747"/>
      <c r="G7" s="747"/>
    </row>
    <row r="8" spans="1:8" ht="13.8">
      <c r="A8" s="172" t="s">
        <v>263</v>
      </c>
      <c r="B8" s="172"/>
    </row>
    <row r="9" spans="1:8">
      <c r="A9" s="1" t="s">
        <v>312</v>
      </c>
    </row>
    <row r="11" spans="1:8" s="430" customFormat="1" ht="24.6" customHeight="1">
      <c r="A11" s="428" t="s">
        <v>313</v>
      </c>
      <c r="B11" s="429"/>
      <c r="C11" s="429"/>
      <c r="E11" s="428" t="s">
        <v>314</v>
      </c>
      <c r="F11" s="431"/>
      <c r="G11" s="429"/>
    </row>
    <row r="12" spans="1:8">
      <c r="A12" s="415" t="s">
        <v>265</v>
      </c>
      <c r="B12" s="418">
        <v>45747</v>
      </c>
      <c r="C12" s="418">
        <v>45657</v>
      </c>
      <c r="E12" s="415" t="s">
        <v>265</v>
      </c>
      <c r="F12" s="418">
        <v>45747</v>
      </c>
      <c r="G12" s="418">
        <v>45657</v>
      </c>
    </row>
    <row r="13" spans="1:8">
      <c r="A13" s="135" t="s">
        <v>315</v>
      </c>
      <c r="B13" s="282">
        <v>2246.0730000000003</v>
      </c>
      <c r="C13" s="175">
        <v>1773.452</v>
      </c>
      <c r="E13" s="135" t="s">
        <v>316</v>
      </c>
      <c r="F13" s="175">
        <v>0</v>
      </c>
      <c r="G13" s="175">
        <v>0</v>
      </c>
    </row>
    <row r="14" spans="1:8">
      <c r="A14" s="1" t="s">
        <v>317</v>
      </c>
      <c r="B14" s="282">
        <v>44866.12</v>
      </c>
      <c r="C14" s="175">
        <v>5007.4669999999996</v>
      </c>
      <c r="E14" s="135" t="s">
        <v>318</v>
      </c>
      <c r="F14" s="175">
        <v>0</v>
      </c>
      <c r="G14" s="175">
        <v>0</v>
      </c>
    </row>
    <row r="15" spans="1:8">
      <c r="A15" s="135" t="s">
        <v>319</v>
      </c>
      <c r="B15" s="282">
        <v>4224219.1780000003</v>
      </c>
      <c r="C15" s="175">
        <v>3657939.176</v>
      </c>
      <c r="E15" s="135" t="s">
        <v>320</v>
      </c>
      <c r="F15" s="175">
        <v>0</v>
      </c>
      <c r="G15" s="175">
        <v>0</v>
      </c>
    </row>
    <row r="16" spans="1:8">
      <c r="A16" s="135" t="s">
        <v>321</v>
      </c>
      <c r="B16" s="282">
        <v>0</v>
      </c>
      <c r="C16" s="175">
        <v>0</v>
      </c>
      <c r="E16" s="1" t="s">
        <v>678</v>
      </c>
      <c r="F16" s="175">
        <v>112213.151</v>
      </c>
      <c r="G16" s="175">
        <v>112213.151</v>
      </c>
    </row>
    <row r="17" spans="1:256">
      <c r="A17" s="135" t="s">
        <v>323</v>
      </c>
      <c r="B17" s="282">
        <v>3969188.7510000002</v>
      </c>
      <c r="C17" s="175">
        <v>3346085.398</v>
      </c>
      <c r="E17" s="135" t="s">
        <v>738</v>
      </c>
      <c r="F17" s="175">
        <v>0</v>
      </c>
      <c r="G17" s="175">
        <v>0</v>
      </c>
    </row>
    <row r="18" spans="1:256" s="380" customFormat="1">
      <c r="A18" s="380" t="s">
        <v>324</v>
      </c>
      <c r="B18" s="401">
        <v>218.16</v>
      </c>
      <c r="C18" s="401">
        <v>0</v>
      </c>
      <c r="E18" s="135" t="s">
        <v>739</v>
      </c>
      <c r="F18" s="175">
        <v>0</v>
      </c>
      <c r="G18" s="175">
        <v>0</v>
      </c>
      <c r="H18" s="1"/>
      <c r="I18" s="1"/>
    </row>
    <row r="19" spans="1:256">
      <c r="A19" s="1" t="s">
        <v>325</v>
      </c>
      <c r="B19" s="282">
        <v>469.36500000000001</v>
      </c>
      <c r="C19" s="175">
        <v>471.30599999999998</v>
      </c>
      <c r="E19" s="426" t="s">
        <v>170</v>
      </c>
      <c r="F19" s="427">
        <v>112213.151</v>
      </c>
      <c r="G19" s="427">
        <v>112213.151</v>
      </c>
    </row>
    <row r="20" spans="1:256">
      <c r="A20" s="1" t="s">
        <v>326</v>
      </c>
      <c r="B20" s="282">
        <v>39673.817999999999</v>
      </c>
      <c r="C20" s="175">
        <v>61719.428999999996</v>
      </c>
      <c r="E20" s="402"/>
      <c r="F20" s="403"/>
      <c r="G20" s="403"/>
    </row>
    <row r="21" spans="1:256">
      <c r="A21" s="1" t="s">
        <v>327</v>
      </c>
      <c r="B21" s="282">
        <v>-2896.373</v>
      </c>
      <c r="C21" s="175">
        <v>1038.5999999999999</v>
      </c>
      <c r="E21" s="140"/>
      <c r="F21" s="177"/>
      <c r="G21" s="177"/>
    </row>
    <row r="22" spans="1:256">
      <c r="A22" s="1" t="s">
        <v>322</v>
      </c>
      <c r="B22" s="282">
        <v>1887459.8370000001</v>
      </c>
      <c r="C22" s="175">
        <v>645101.41399999999</v>
      </c>
      <c r="E22" s="140"/>
      <c r="F22" s="177"/>
      <c r="G22" s="177"/>
    </row>
    <row r="23" spans="1:256">
      <c r="A23" s="135" t="s">
        <v>328</v>
      </c>
      <c r="B23" s="282">
        <v>14208.984</v>
      </c>
      <c r="C23" s="175">
        <v>15971.813</v>
      </c>
      <c r="E23" s="140"/>
      <c r="F23" s="177"/>
      <c r="G23" s="177"/>
    </row>
    <row r="24" spans="1:256">
      <c r="A24" s="135" t="s">
        <v>735</v>
      </c>
      <c r="B24" s="282">
        <v>1719268.463</v>
      </c>
      <c r="C24" s="175">
        <v>1719268.463</v>
      </c>
      <c r="E24" s="140"/>
      <c r="F24" s="177"/>
      <c r="G24" s="177"/>
    </row>
    <row r="25" spans="1:256">
      <c r="A25" s="135" t="s">
        <v>736</v>
      </c>
      <c r="B25" s="282">
        <v>0</v>
      </c>
      <c r="C25" s="175">
        <v>0</v>
      </c>
      <c r="H25" s="281"/>
      <c r="I25" s="281"/>
    </row>
    <row r="26" spans="1:256" ht="12.6" customHeight="1">
      <c r="A26" s="135" t="s">
        <v>737</v>
      </c>
      <c r="B26" s="282">
        <v>0</v>
      </c>
      <c r="C26" s="175">
        <v>0</v>
      </c>
      <c r="D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c r="AW26" s="281"/>
      <c r="AX26" s="281"/>
      <c r="AY26" s="281"/>
      <c r="AZ26" s="281"/>
      <c r="BA26" s="281"/>
      <c r="BB26" s="281"/>
      <c r="BC26" s="281"/>
      <c r="BD26" s="281"/>
      <c r="BE26" s="281"/>
      <c r="BF26" s="281"/>
      <c r="BG26" s="281"/>
      <c r="BH26" s="281"/>
      <c r="BI26" s="281"/>
      <c r="BJ26" s="281"/>
      <c r="BK26" s="281"/>
      <c r="BL26" s="281"/>
      <c r="BM26" s="281"/>
      <c r="BN26" s="281"/>
      <c r="BO26" s="281"/>
      <c r="BP26" s="281"/>
      <c r="BQ26" s="281"/>
      <c r="BR26" s="281"/>
      <c r="BS26" s="281"/>
      <c r="BT26" s="281"/>
      <c r="BU26" s="281"/>
      <c r="BV26" s="281"/>
      <c r="BW26" s="281"/>
      <c r="BX26" s="281"/>
      <c r="BY26" s="281"/>
      <c r="BZ26" s="281"/>
      <c r="CA26" s="281"/>
      <c r="CB26" s="281"/>
      <c r="CC26" s="281"/>
      <c r="CD26" s="281"/>
      <c r="CE26" s="281"/>
      <c r="CF26" s="281"/>
      <c r="CG26" s="281"/>
      <c r="CH26" s="281"/>
      <c r="CI26" s="281"/>
      <c r="CJ26" s="281"/>
      <c r="CK26" s="281"/>
      <c r="CL26" s="281"/>
      <c r="CM26" s="281"/>
      <c r="CN26" s="281"/>
      <c r="CO26" s="281"/>
      <c r="CP26" s="281"/>
      <c r="CQ26" s="281"/>
      <c r="CR26" s="281"/>
      <c r="CS26" s="281"/>
      <c r="CT26" s="281"/>
      <c r="CU26" s="281"/>
      <c r="CV26" s="281"/>
      <c r="CW26" s="281"/>
      <c r="CX26" s="281"/>
      <c r="CY26" s="281"/>
      <c r="CZ26" s="281"/>
      <c r="DA26" s="281"/>
      <c r="DB26" s="281"/>
      <c r="DC26" s="281"/>
      <c r="DD26" s="281"/>
      <c r="DE26" s="281"/>
      <c r="DF26" s="281"/>
      <c r="DG26" s="281"/>
      <c r="DH26" s="281"/>
      <c r="DI26" s="281"/>
      <c r="DJ26" s="281"/>
      <c r="DK26" s="281"/>
      <c r="DL26" s="281"/>
      <c r="DM26" s="281"/>
      <c r="DN26" s="281"/>
      <c r="DO26" s="281"/>
      <c r="DP26" s="281"/>
      <c r="DQ26" s="281"/>
      <c r="DR26" s="281"/>
      <c r="DS26" s="281"/>
      <c r="DT26" s="281"/>
      <c r="DU26" s="281"/>
      <c r="DV26" s="281"/>
      <c r="DW26" s="281"/>
      <c r="DX26" s="281"/>
      <c r="DY26" s="281"/>
      <c r="DZ26" s="281"/>
      <c r="EA26" s="281"/>
      <c r="EB26" s="281"/>
      <c r="EC26" s="281"/>
      <c r="ED26" s="281"/>
      <c r="EE26" s="281"/>
      <c r="EF26" s="281"/>
      <c r="EG26" s="281"/>
      <c r="EH26" s="281"/>
      <c r="EI26" s="281"/>
      <c r="EJ26" s="281"/>
      <c r="EK26" s="281"/>
      <c r="EL26" s="281"/>
      <c r="EM26" s="281"/>
      <c r="EN26" s="281"/>
      <c r="EO26" s="281"/>
      <c r="EP26" s="281"/>
      <c r="EQ26" s="281"/>
      <c r="ER26" s="281"/>
      <c r="ES26" s="281"/>
      <c r="ET26" s="281"/>
      <c r="EU26" s="281"/>
      <c r="EV26" s="281"/>
      <c r="EW26" s="281"/>
      <c r="EX26" s="281"/>
      <c r="EY26" s="281"/>
      <c r="EZ26" s="281"/>
      <c r="FA26" s="281"/>
      <c r="FB26" s="281"/>
      <c r="FC26" s="281"/>
      <c r="FD26" s="281"/>
      <c r="FE26" s="281"/>
      <c r="FF26" s="281"/>
      <c r="FG26" s="281"/>
      <c r="FH26" s="281"/>
      <c r="FI26" s="281"/>
      <c r="FJ26" s="281"/>
      <c r="FK26" s="281"/>
      <c r="FL26" s="281"/>
      <c r="FM26" s="281"/>
      <c r="FN26" s="281"/>
      <c r="FO26" s="281"/>
      <c r="FP26" s="281"/>
      <c r="FQ26" s="281"/>
      <c r="FR26" s="281"/>
      <c r="FS26" s="281"/>
      <c r="FT26" s="281"/>
      <c r="FU26" s="281"/>
      <c r="FV26" s="281"/>
      <c r="FW26" s="281"/>
      <c r="FX26" s="281"/>
      <c r="FY26" s="281"/>
      <c r="FZ26" s="281"/>
      <c r="GA26" s="281"/>
      <c r="GB26" s="281"/>
      <c r="GC26" s="281"/>
      <c r="GD26" s="281"/>
      <c r="GE26" s="281"/>
      <c r="GF26" s="281"/>
      <c r="GG26" s="281"/>
      <c r="GH26" s="281"/>
      <c r="GI26" s="281"/>
      <c r="GJ26" s="281"/>
      <c r="GK26" s="281"/>
      <c r="GL26" s="281"/>
      <c r="GM26" s="281"/>
      <c r="GN26" s="281"/>
      <c r="GO26" s="281"/>
      <c r="GP26" s="281"/>
      <c r="GQ26" s="281"/>
      <c r="GR26" s="281"/>
      <c r="GS26" s="281"/>
      <c r="GT26" s="281"/>
      <c r="GU26" s="281"/>
      <c r="GV26" s="281"/>
      <c r="GW26" s="281"/>
      <c r="GX26" s="281"/>
      <c r="GY26" s="281"/>
      <c r="GZ26" s="281"/>
      <c r="HA26" s="281"/>
      <c r="HB26" s="281"/>
      <c r="HC26" s="281"/>
      <c r="HD26" s="281"/>
      <c r="HE26" s="281"/>
      <c r="HF26" s="281"/>
      <c r="HG26" s="281"/>
      <c r="HH26" s="281"/>
      <c r="HI26" s="281"/>
      <c r="HJ26" s="281"/>
      <c r="HK26" s="281"/>
      <c r="HL26" s="281"/>
      <c r="HM26" s="281"/>
      <c r="HN26" s="281"/>
      <c r="HO26" s="281"/>
      <c r="HP26" s="281"/>
      <c r="HQ26" s="281"/>
      <c r="HR26" s="281"/>
      <c r="HS26" s="281"/>
      <c r="HT26" s="281"/>
      <c r="HU26" s="281"/>
      <c r="HV26" s="281"/>
      <c r="HW26" s="281"/>
      <c r="HX26" s="281"/>
      <c r="HY26" s="281"/>
      <c r="HZ26" s="281"/>
      <c r="IA26" s="281"/>
      <c r="IB26" s="281"/>
      <c r="IC26" s="281"/>
      <c r="ID26" s="281"/>
      <c r="IE26" s="281"/>
      <c r="IF26" s="281"/>
      <c r="IG26" s="281"/>
      <c r="IH26" s="281"/>
      <c r="II26" s="281"/>
      <c r="IJ26" s="281"/>
      <c r="IK26" s="281"/>
      <c r="IL26" s="281"/>
      <c r="IM26" s="281"/>
      <c r="IN26" s="281"/>
      <c r="IO26" s="281"/>
      <c r="IP26" s="281"/>
      <c r="IQ26" s="281"/>
      <c r="IR26" s="281"/>
      <c r="IS26" s="281"/>
      <c r="IT26" s="281"/>
      <c r="IU26" s="281"/>
      <c r="IV26" s="281"/>
    </row>
    <row r="27" spans="1:256">
      <c r="A27" s="426" t="s">
        <v>170</v>
      </c>
      <c r="B27" s="427">
        <v>11898922.376</v>
      </c>
      <c r="C27" s="427">
        <v>9454376.5179999992</v>
      </c>
      <c r="E27" s="281"/>
      <c r="F27" s="281"/>
      <c r="G27" s="281"/>
    </row>
    <row r="28" spans="1:256">
      <c r="A28" s="140"/>
      <c r="B28" s="177"/>
      <c r="C28" s="177"/>
      <c r="E28" s="281"/>
      <c r="F28" s="281"/>
      <c r="G28" s="281"/>
    </row>
    <row r="29" spans="1:256">
      <c r="B29" s="178"/>
      <c r="C29" s="178"/>
    </row>
  </sheetData>
  <mergeCells count="1">
    <mergeCell ref="A7:G7"/>
  </mergeCells>
  <hyperlinks>
    <hyperlink ref="H1" location="BG!A1" display="BG"/>
  </hyperlinks>
  <printOptions horizontalCentered="1"/>
  <pageMargins left="0.70866141732283472" right="0.70866141732283472" top="0.9055118110236221" bottom="1.0236220472440944" header="0.51181102362204722" footer="0.51181102362204722"/>
  <pageSetup scale="78" firstPageNumber="0"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
  <sheetViews>
    <sheetView showGridLines="0" zoomScaleNormal="100" zoomScalePageLayoutView="80" workbookViewId="0">
      <selection activeCell="G21" sqref="G21"/>
    </sheetView>
  </sheetViews>
  <sheetFormatPr baseColWidth="10" defaultColWidth="10.6640625" defaultRowHeight="14.4"/>
  <cols>
    <col min="1" max="1" width="50.109375" customWidth="1"/>
    <col min="2" max="2" width="19" customWidth="1"/>
    <col min="3" max="3" width="16.5546875" customWidth="1"/>
  </cols>
  <sheetData>
    <row r="1" spans="1:7">
      <c r="D1" s="88" t="s">
        <v>20</v>
      </c>
    </row>
    <row r="4" spans="1:7" s="357" customFormat="1"/>
    <row r="5" spans="1:7" s="357" customFormat="1"/>
    <row r="6" spans="1:7">
      <c r="A6" s="747" t="s">
        <v>329</v>
      </c>
      <c r="B6" s="747"/>
      <c r="C6" s="747"/>
    </row>
    <row r="8" spans="1:7">
      <c r="A8" s="91" t="s">
        <v>330</v>
      </c>
      <c r="B8" s="91"/>
      <c r="C8" s="91"/>
      <c r="D8" s="91"/>
      <c r="E8" s="91"/>
      <c r="F8" s="91"/>
      <c r="G8" s="91"/>
    </row>
    <row r="9" spans="1:7" ht="15" customHeight="1">
      <c r="B9" s="739" t="s">
        <v>263</v>
      </c>
      <c r="C9" s="739"/>
    </row>
    <row r="10" spans="1:7">
      <c r="A10" s="415" t="s">
        <v>265</v>
      </c>
      <c r="B10" s="418">
        <v>45747</v>
      </c>
      <c r="C10" s="418">
        <v>45657</v>
      </c>
    </row>
    <row r="11" spans="1:7">
      <c r="A11" s="179" t="s">
        <v>331</v>
      </c>
      <c r="B11" s="312">
        <v>28262229.164999999</v>
      </c>
      <c r="C11" s="313">
        <v>26243030.943999998</v>
      </c>
    </row>
    <row r="12" spans="1:7">
      <c r="A12" s="179" t="s">
        <v>332</v>
      </c>
      <c r="B12" s="312">
        <v>0</v>
      </c>
      <c r="C12" s="136">
        <v>0</v>
      </c>
    </row>
    <row r="13" spans="1:7">
      <c r="A13" s="179" t="s">
        <v>333</v>
      </c>
      <c r="B13" s="312">
        <v>0</v>
      </c>
      <c r="C13" s="136">
        <v>0</v>
      </c>
    </row>
    <row r="14" spans="1:7">
      <c r="A14" s="179" t="s">
        <v>334</v>
      </c>
      <c r="B14" s="312">
        <v>0</v>
      </c>
      <c r="C14" s="136">
        <v>0</v>
      </c>
    </row>
    <row r="15" spans="1:7">
      <c r="A15" s="179" t="s">
        <v>335</v>
      </c>
      <c r="B15" s="312">
        <v>783353.45600000001</v>
      </c>
      <c r="C15" s="136">
        <v>2783391.415</v>
      </c>
    </row>
    <row r="16" spans="1:7" ht="15" customHeight="1">
      <c r="A16" s="133" t="s">
        <v>336</v>
      </c>
      <c r="B16" s="70">
        <v>-4234997.7319999998</v>
      </c>
      <c r="C16" s="70">
        <v>-4234997.7319999998</v>
      </c>
    </row>
    <row r="17" spans="1:3">
      <c r="A17" s="426" t="s">
        <v>337</v>
      </c>
      <c r="B17" s="432">
        <v>24810584.888999999</v>
      </c>
      <c r="C17" s="432">
        <v>24791424.626999997</v>
      </c>
    </row>
  </sheetData>
  <mergeCells count="2">
    <mergeCell ref="A6:C6"/>
    <mergeCell ref="B9:C9"/>
  </mergeCells>
  <hyperlinks>
    <hyperlink ref="D1" location="BG!A1" display="BG"/>
  </hyperlinks>
  <printOptions horizontalCentered="1"/>
  <pageMargins left="0.70866141732283472" right="0.70866141732283472" top="0.9055118110236221" bottom="1.0236220472440944" header="0.51181102362204722" footer="0.51181102362204722"/>
  <pageSetup scale="95"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16"/>
  <sheetViews>
    <sheetView zoomScaleNormal="100" zoomScalePageLayoutView="80" workbookViewId="0">
      <selection activeCell="G21" sqref="G21"/>
    </sheetView>
  </sheetViews>
  <sheetFormatPr baseColWidth="10" defaultColWidth="10.6640625" defaultRowHeight="14.4"/>
  <cols>
    <col min="1" max="1" width="20.109375" style="103" customWidth="1"/>
    <col min="2" max="2" width="14.5546875" style="103" customWidth="1"/>
    <col min="3" max="3" width="16" style="103" customWidth="1"/>
    <col min="4" max="4" width="15.6640625" style="103" customWidth="1"/>
    <col min="5" max="5" width="16.6640625" style="103" customWidth="1"/>
    <col min="6" max="6" width="3.44140625" style="103" customWidth="1"/>
    <col min="7" max="7" width="14.88671875" style="103" customWidth="1"/>
    <col min="8" max="8" width="16.33203125" style="103" customWidth="1"/>
    <col min="9" max="9" width="17.6640625" style="103" customWidth="1"/>
    <col min="10" max="10" width="19.33203125" style="103" customWidth="1"/>
    <col min="11" max="11" width="15" style="103" customWidth="1"/>
    <col min="12" max="12" width="15.33203125" style="103" customWidth="1"/>
    <col min="13" max="30" width="11.44140625" style="103" customWidth="1"/>
  </cols>
  <sheetData>
    <row r="1" spans="1:30" s="357" customFormat="1">
      <c r="A1" s="103"/>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row>
    <row r="2" spans="1:30" s="357" customFormat="1">
      <c r="A2" s="103"/>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row>
    <row r="3" spans="1:30">
      <c r="B3" s="138"/>
      <c r="M3" s="138" t="s">
        <v>20</v>
      </c>
    </row>
    <row r="6" spans="1:30">
      <c r="A6" s="747" t="s">
        <v>338</v>
      </c>
      <c r="B6" s="747"/>
      <c r="C6" s="747"/>
      <c r="D6" s="747"/>
      <c r="E6" s="747"/>
      <c r="F6" s="747"/>
    </row>
    <row r="7" spans="1:30" s="103" customFormat="1">
      <c r="A7" s="103" t="s">
        <v>277</v>
      </c>
      <c r="B7" s="366"/>
      <c r="C7" s="367"/>
      <c r="D7" s="180"/>
      <c r="E7" s="180"/>
      <c r="F7" s="180"/>
    </row>
    <row r="8" spans="1:30">
      <c r="A8" s="103" t="s">
        <v>339</v>
      </c>
    </row>
    <row r="9" spans="1:30">
      <c r="A9" s="433" t="s">
        <v>265</v>
      </c>
      <c r="B9" s="418">
        <v>45747</v>
      </c>
      <c r="C9" s="418">
        <v>45657</v>
      </c>
    </row>
    <row r="10" spans="1:30" s="408" customFormat="1">
      <c r="A10" s="103" t="s">
        <v>378</v>
      </c>
      <c r="B10" s="574">
        <v>7786016.6399999997</v>
      </c>
      <c r="C10" s="312">
        <v>7786016.6399999997</v>
      </c>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row>
    <row r="11" spans="1:30">
      <c r="A11" s="433" t="s">
        <v>340</v>
      </c>
      <c r="B11" s="575">
        <v>7786016.6399999997</v>
      </c>
      <c r="C11" s="599">
        <v>7786016.6399999997</v>
      </c>
      <c r="D11" s="181"/>
    </row>
    <row r="13" spans="1:30" s="324" customFormat="1">
      <c r="A13" s="333" t="s">
        <v>341</v>
      </c>
      <c r="B13" s="333"/>
      <c r="C13" s="333"/>
      <c r="D13" s="103"/>
      <c r="E13" s="103"/>
      <c r="F13" s="333"/>
      <c r="G13" s="333" t="s">
        <v>342</v>
      </c>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row>
    <row r="14" spans="1:30">
      <c r="D14" s="676">
        <v>2025</v>
      </c>
      <c r="E14" s="677"/>
    </row>
    <row r="15" spans="1:30" s="324" customFormat="1" ht="41.4" customHeight="1">
      <c r="A15" s="363" t="s">
        <v>343</v>
      </c>
      <c r="B15" s="364" t="s">
        <v>344</v>
      </c>
      <c r="C15" s="363" t="s">
        <v>345</v>
      </c>
      <c r="D15" s="365" t="s">
        <v>346</v>
      </c>
      <c r="E15" s="365" t="s">
        <v>347</v>
      </c>
      <c r="F15" s="333"/>
      <c r="G15" s="363" t="s">
        <v>345</v>
      </c>
      <c r="H15" s="363" t="s">
        <v>348</v>
      </c>
      <c r="I15" s="363" t="s">
        <v>349</v>
      </c>
      <c r="J15" s="363" t="s">
        <v>350</v>
      </c>
      <c r="K15" s="363" t="s">
        <v>351</v>
      </c>
      <c r="L15" s="363" t="s">
        <v>352</v>
      </c>
      <c r="M15" s="333"/>
      <c r="N15" s="333"/>
      <c r="O15" s="333"/>
      <c r="P15" s="333"/>
      <c r="Q15" s="333"/>
      <c r="R15" s="333"/>
      <c r="S15" s="333"/>
      <c r="T15" s="333"/>
      <c r="U15" s="333"/>
      <c r="V15" s="333"/>
      <c r="W15" s="333"/>
      <c r="X15" s="333"/>
      <c r="Y15" s="333"/>
      <c r="Z15" s="333"/>
      <c r="AA15" s="333"/>
      <c r="AB15" s="333"/>
      <c r="AC15" s="333"/>
      <c r="AD15" s="333"/>
    </row>
    <row r="16" spans="1:30">
      <c r="A16" s="182" t="s">
        <v>986</v>
      </c>
      <c r="B16" s="182" t="s">
        <v>987</v>
      </c>
      <c r="C16" s="182">
        <v>1200</v>
      </c>
      <c r="D16" s="675">
        <v>8140005224</v>
      </c>
      <c r="E16" s="630">
        <v>3996011.4189999998</v>
      </c>
      <c r="G16" s="576">
        <v>1180</v>
      </c>
      <c r="H16" s="594">
        <v>0.98</v>
      </c>
      <c r="I16" s="595">
        <v>7786016.6399999997</v>
      </c>
      <c r="J16" s="596">
        <v>0.98</v>
      </c>
      <c r="K16" s="595">
        <v>7977205119.5199995</v>
      </c>
      <c r="L16" s="630">
        <v>3916091.1906199995</v>
      </c>
    </row>
  </sheetData>
  <mergeCells count="1">
    <mergeCell ref="A6:F6"/>
  </mergeCells>
  <hyperlinks>
    <hyperlink ref="M3" location="BG!A1" display="BG"/>
  </hyperlinks>
  <printOptions horizontalCentered="1"/>
  <pageMargins left="0.62992125984251968" right="0.51181102362204722" top="0.74803149606299213" bottom="0.74803149606299213" header="0.51181102362204722" footer="0.51181102362204722"/>
  <pageSetup scale="65" firstPageNumber="0" orientation="landscape"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Y36"/>
  <sheetViews>
    <sheetView showGridLines="0" topLeftCell="B1" zoomScale="90" zoomScaleNormal="90" zoomScalePageLayoutView="80" workbookViewId="0">
      <selection activeCell="G21" sqref="G21"/>
    </sheetView>
  </sheetViews>
  <sheetFormatPr baseColWidth="10" defaultColWidth="10.6640625" defaultRowHeight="14.4" outlineLevelCol="1"/>
  <cols>
    <col min="1" max="1" width="10.6640625" style="335" hidden="1" customWidth="1" outlineLevel="1"/>
    <col min="2" max="2" width="27" style="103" customWidth="1" collapsed="1"/>
    <col min="3" max="3" width="13.44140625" style="103" customWidth="1" outlineLevel="1"/>
    <col min="4" max="4" width="12.33203125" style="103" customWidth="1" outlineLevel="1"/>
    <col min="5" max="5" width="13.88671875" style="103" customWidth="1" outlineLevel="1"/>
    <col min="6" max="6" width="11.33203125" style="103" customWidth="1" outlineLevel="1"/>
    <col min="7" max="7" width="16" style="103" customWidth="1" outlineLevel="1"/>
    <col min="8" max="8" width="14.44140625" style="103" customWidth="1" outlineLevel="1"/>
    <col min="9" max="9" width="15" style="103" customWidth="1" outlineLevel="1"/>
    <col min="10" max="12" width="11.33203125" style="103" customWidth="1" outlineLevel="1"/>
    <col min="13" max="13" width="13.44140625" style="103" customWidth="1"/>
    <col min="14" max="14" width="16.6640625" style="103" customWidth="1"/>
    <col min="15" max="16" width="11.44140625" style="103" customWidth="1"/>
    <col min="17" max="17" width="21.88671875" style="103" customWidth="1"/>
    <col min="18" max="18" width="39.5546875" style="103" customWidth="1"/>
    <col min="19" max="19" width="54.44140625" style="103" customWidth="1"/>
    <col min="20" max="22" width="11.44140625" style="103" customWidth="1"/>
    <col min="23" max="23" width="11.44140625" style="538" customWidth="1"/>
    <col min="24" max="31" width="11.44140625" style="103" customWidth="1"/>
  </cols>
  <sheetData>
    <row r="1" spans="1:103">
      <c r="O1" s="138" t="s">
        <v>20</v>
      </c>
    </row>
    <row r="5" spans="1:103" ht="24.75" customHeight="1">
      <c r="B5" s="756" t="s">
        <v>353</v>
      </c>
      <c r="C5" s="756"/>
      <c r="D5" s="756"/>
      <c r="E5" s="756"/>
      <c r="F5" s="756"/>
      <c r="G5" s="756"/>
      <c r="H5" s="756"/>
      <c r="I5" s="756"/>
      <c r="J5" s="756"/>
      <c r="K5" s="756"/>
      <c r="L5" s="756"/>
      <c r="M5" s="756"/>
      <c r="N5" s="756"/>
      <c r="O5" s="185"/>
      <c r="P5" s="185"/>
      <c r="Q5" s="185"/>
      <c r="R5" s="185"/>
      <c r="S5" s="185"/>
      <c r="T5" s="185"/>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row>
    <row r="6" spans="1:103">
      <c r="B6" s="186" t="s">
        <v>277</v>
      </c>
      <c r="C6" s="185"/>
      <c r="D6" s="185"/>
      <c r="E6" s="185"/>
      <c r="F6" s="185"/>
      <c r="G6" s="185"/>
      <c r="H6" s="185"/>
      <c r="I6" s="185"/>
      <c r="J6" s="185"/>
      <c r="K6" s="187">
        <v>-1</v>
      </c>
      <c r="L6" s="185"/>
      <c r="M6" s="185"/>
      <c r="N6" s="185"/>
      <c r="O6" s="185"/>
      <c r="P6" s="185"/>
      <c r="Q6" s="185"/>
      <c r="R6" s="185"/>
      <c r="S6" s="185"/>
      <c r="T6" s="185"/>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row>
    <row r="7" spans="1:103" s="103" customFormat="1">
      <c r="C7" s="188"/>
      <c r="D7" s="188"/>
      <c r="E7" s="188"/>
      <c r="F7" s="188"/>
      <c r="G7" s="188"/>
      <c r="H7" s="188"/>
      <c r="I7" s="188"/>
      <c r="J7" s="188"/>
      <c r="K7" s="188"/>
      <c r="L7" s="188"/>
      <c r="M7" s="188"/>
      <c r="N7" s="188"/>
      <c r="O7" s="185"/>
      <c r="P7" s="185"/>
      <c r="Q7" s="185"/>
      <c r="R7" s="185"/>
      <c r="S7" s="185"/>
      <c r="T7" s="185"/>
      <c r="W7" s="538"/>
    </row>
    <row r="8" spans="1:103" s="189" customFormat="1" ht="55.5" customHeight="1">
      <c r="A8" s="103"/>
      <c r="B8" s="753" t="s">
        <v>591</v>
      </c>
      <c r="C8" s="751" t="s">
        <v>354</v>
      </c>
      <c r="D8" s="751" t="s">
        <v>355</v>
      </c>
      <c r="E8" s="751" t="s">
        <v>356</v>
      </c>
      <c r="F8" s="751" t="s">
        <v>357</v>
      </c>
      <c r="G8" s="751" t="s">
        <v>358</v>
      </c>
      <c r="H8" s="751" t="s">
        <v>359</v>
      </c>
      <c r="I8" s="751" t="s">
        <v>360</v>
      </c>
      <c r="J8" s="751" t="s">
        <v>361</v>
      </c>
      <c r="K8" s="751" t="s">
        <v>362</v>
      </c>
      <c r="L8" s="751" t="s">
        <v>363</v>
      </c>
      <c r="M8" s="757" t="s">
        <v>364</v>
      </c>
      <c r="N8" s="758"/>
      <c r="O8" s="185"/>
      <c r="P8" s="185"/>
      <c r="Q8" s="185"/>
      <c r="R8" s="185"/>
      <c r="S8" s="185"/>
      <c r="T8" s="185"/>
      <c r="U8" s="103"/>
      <c r="V8" s="103"/>
      <c r="W8" s="538"/>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c r="CP8" s="103"/>
      <c r="CQ8" s="103"/>
      <c r="CR8" s="103"/>
      <c r="CS8" s="103"/>
      <c r="CT8" s="103"/>
      <c r="CU8" s="103"/>
      <c r="CV8" s="103"/>
      <c r="CW8" s="103"/>
      <c r="CX8" s="103"/>
      <c r="CY8" s="103"/>
    </row>
    <row r="9" spans="1:103" s="189" customFormat="1">
      <c r="A9" s="103"/>
      <c r="B9" s="754"/>
      <c r="C9" s="752"/>
      <c r="D9" s="752"/>
      <c r="E9" s="752"/>
      <c r="F9" s="752"/>
      <c r="G9" s="752"/>
      <c r="H9" s="752"/>
      <c r="I9" s="752"/>
      <c r="J9" s="752"/>
      <c r="K9" s="752"/>
      <c r="L9" s="752"/>
      <c r="M9" s="418">
        <v>45747</v>
      </c>
      <c r="N9" s="418">
        <v>45657</v>
      </c>
      <c r="O9" s="185"/>
      <c r="P9" s="185"/>
      <c r="Q9" s="185"/>
      <c r="R9" s="185"/>
      <c r="S9" s="185"/>
      <c r="T9" s="185"/>
      <c r="U9" s="103"/>
      <c r="V9" s="103"/>
      <c r="W9" s="538"/>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c r="BP9" s="103"/>
      <c r="BQ9" s="103"/>
      <c r="BR9" s="103"/>
      <c r="BS9" s="103"/>
      <c r="BT9" s="103"/>
      <c r="BU9" s="103"/>
      <c r="BV9" s="103"/>
      <c r="BW9" s="103"/>
      <c r="BX9" s="103"/>
      <c r="BY9" s="103"/>
      <c r="BZ9" s="103"/>
      <c r="CA9" s="103"/>
      <c r="CB9" s="103"/>
      <c r="CC9" s="103"/>
      <c r="CD9" s="103"/>
      <c r="CE9" s="103"/>
      <c r="CF9" s="103"/>
      <c r="CG9" s="103"/>
      <c r="CH9" s="103"/>
      <c r="CI9" s="103"/>
      <c r="CJ9" s="103"/>
      <c r="CK9" s="103"/>
      <c r="CL9" s="103"/>
      <c r="CM9" s="103"/>
      <c r="CN9" s="103"/>
      <c r="CO9" s="103"/>
      <c r="CP9" s="103"/>
      <c r="CQ9" s="103"/>
      <c r="CR9" s="103"/>
      <c r="CS9" s="103"/>
      <c r="CT9" s="103"/>
      <c r="CU9" s="103"/>
      <c r="CV9" s="103"/>
      <c r="CW9" s="103"/>
      <c r="CX9" s="103"/>
      <c r="CY9" s="103"/>
    </row>
    <row r="10" spans="1:103">
      <c r="A10" s="335" t="s">
        <v>669</v>
      </c>
      <c r="B10" s="294" t="s">
        <v>365</v>
      </c>
      <c r="C10" s="351">
        <v>1398682.47</v>
      </c>
      <c r="D10" s="295">
        <v>3090.2139999999199</v>
      </c>
      <c r="E10" s="295"/>
      <c r="F10" s="295">
        <v>0</v>
      </c>
      <c r="G10" s="314">
        <v>1401772.6839999999</v>
      </c>
      <c r="H10" s="314">
        <v>523023.69900000002</v>
      </c>
      <c r="I10" s="295">
        <v>44188.940999999992</v>
      </c>
      <c r="J10" s="295">
        <v>0</v>
      </c>
      <c r="K10" s="295">
        <v>0</v>
      </c>
      <c r="L10" s="295">
        <v>567212.64</v>
      </c>
      <c r="M10" s="351">
        <v>834560.04399999988</v>
      </c>
      <c r="N10" s="351">
        <v>875658.77099999995</v>
      </c>
      <c r="O10" s="192"/>
      <c r="P10" s="185"/>
      <c r="Q10" s="185"/>
      <c r="R10" s="185"/>
      <c r="T10" s="322"/>
      <c r="U10" s="3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row>
    <row r="11" spans="1:103" s="297" customFormat="1">
      <c r="A11" s="297" t="s">
        <v>670</v>
      </c>
      <c r="B11" s="294" t="s">
        <v>366</v>
      </c>
      <c r="C11" s="351">
        <v>483275.01799999998</v>
      </c>
      <c r="D11" s="295">
        <v>422.26600000000326</v>
      </c>
      <c r="E11" s="295"/>
      <c r="F11" s="295">
        <v>0</v>
      </c>
      <c r="G11" s="314">
        <v>483697.28399999999</v>
      </c>
      <c r="H11" s="314">
        <v>251857.92300000001</v>
      </c>
      <c r="I11" s="295">
        <v>10447.167000000016</v>
      </c>
      <c r="J11" s="295">
        <v>0</v>
      </c>
      <c r="K11" s="295">
        <v>0</v>
      </c>
      <c r="L11" s="295">
        <v>262305.09000000003</v>
      </c>
      <c r="M11" s="351">
        <v>221392.19399999996</v>
      </c>
      <c r="N11" s="351">
        <v>231417.09499999994</v>
      </c>
      <c r="O11" s="631"/>
      <c r="P11" s="296"/>
      <c r="Q11" s="296"/>
      <c r="R11" s="296"/>
      <c r="S11" s="296"/>
      <c r="T11" s="296"/>
      <c r="W11" s="539"/>
    </row>
    <row r="12" spans="1:103" s="297" customFormat="1">
      <c r="A12" s="335" t="s">
        <v>671</v>
      </c>
      <c r="B12" s="294" t="s">
        <v>367</v>
      </c>
      <c r="C12" s="351">
        <v>4850070.4390000002</v>
      </c>
      <c r="D12" s="295">
        <v>38767.201999999583</v>
      </c>
      <c r="E12" s="295"/>
      <c r="F12" s="295">
        <v>0</v>
      </c>
      <c r="G12" s="314">
        <v>4888837.6409999998</v>
      </c>
      <c r="H12" s="314">
        <v>3874589.196</v>
      </c>
      <c r="I12" s="295">
        <v>129880.821</v>
      </c>
      <c r="J12" s="295">
        <v>0</v>
      </c>
      <c r="K12" s="295">
        <v>0</v>
      </c>
      <c r="L12" s="295">
        <v>4004470.017</v>
      </c>
      <c r="M12" s="351">
        <v>884367.62399999984</v>
      </c>
      <c r="N12" s="351">
        <v>975481.24300000025</v>
      </c>
      <c r="O12" s="296"/>
      <c r="P12" s="296"/>
      <c r="Q12" s="296"/>
      <c r="R12" s="296"/>
      <c r="S12" s="296"/>
      <c r="T12" s="296"/>
      <c r="W12" s="539"/>
    </row>
    <row r="13" spans="1:103" s="297" customFormat="1">
      <c r="A13" s="335" t="s">
        <v>672</v>
      </c>
      <c r="B13" s="294" t="s">
        <v>368</v>
      </c>
      <c r="C13" s="351">
        <v>1779416.0379999999</v>
      </c>
      <c r="D13" s="295">
        <v>17768.18200000003</v>
      </c>
      <c r="E13" s="295"/>
      <c r="F13" s="295">
        <v>0</v>
      </c>
      <c r="G13" s="314">
        <v>1797184.22</v>
      </c>
      <c r="H13" s="314">
        <v>1041136.689</v>
      </c>
      <c r="I13" s="295">
        <v>42912.304999999935</v>
      </c>
      <c r="J13" s="295">
        <v>0</v>
      </c>
      <c r="K13" s="295">
        <v>0</v>
      </c>
      <c r="L13" s="295">
        <v>1084048.9939999999</v>
      </c>
      <c r="M13" s="351">
        <v>713135.22600000002</v>
      </c>
      <c r="N13" s="351">
        <v>738279.34900000005</v>
      </c>
      <c r="O13" s="350"/>
      <c r="P13" s="296"/>
      <c r="Q13" s="296"/>
      <c r="R13" s="296"/>
      <c r="S13" s="296"/>
      <c r="T13" s="296"/>
      <c r="W13" s="539"/>
    </row>
    <row r="14" spans="1:103" s="297" customFormat="1">
      <c r="A14" s="335" t="s">
        <v>673</v>
      </c>
      <c r="B14" s="294" t="s">
        <v>369</v>
      </c>
      <c r="C14" s="351">
        <v>139392.147</v>
      </c>
      <c r="D14" s="295">
        <v>4640.9090000000142</v>
      </c>
      <c r="E14" s="295"/>
      <c r="F14" s="295">
        <v>0</v>
      </c>
      <c r="G14" s="314">
        <v>144033.05600000001</v>
      </c>
      <c r="H14" s="314">
        <v>0</v>
      </c>
      <c r="I14" s="295">
        <v>0</v>
      </c>
      <c r="J14" s="295">
        <v>0</v>
      </c>
      <c r="K14" s="295">
        <v>0</v>
      </c>
      <c r="L14" s="295">
        <v>0</v>
      </c>
      <c r="M14" s="351">
        <v>144033.05600000001</v>
      </c>
      <c r="N14" s="351">
        <v>139392.147</v>
      </c>
      <c r="O14" s="296"/>
      <c r="P14" s="296"/>
      <c r="Q14" s="296"/>
      <c r="R14" s="296"/>
      <c r="S14" s="296"/>
      <c r="T14" s="296"/>
      <c r="W14" s="539"/>
    </row>
    <row r="15" spans="1:103" s="297" customFormat="1">
      <c r="A15" s="335" t="s">
        <v>674</v>
      </c>
      <c r="B15" s="294" t="s">
        <v>370</v>
      </c>
      <c r="C15" s="351">
        <v>0</v>
      </c>
      <c r="D15" s="295">
        <v>52035.891000000003</v>
      </c>
      <c r="E15" s="295"/>
      <c r="F15" s="295">
        <v>0</v>
      </c>
      <c r="G15" s="314">
        <v>52035.891000000003</v>
      </c>
      <c r="H15" s="314">
        <v>0</v>
      </c>
      <c r="I15" s="295">
        <v>0</v>
      </c>
      <c r="J15" s="295">
        <v>0</v>
      </c>
      <c r="K15" s="295">
        <v>0</v>
      </c>
      <c r="L15" s="295">
        <v>0</v>
      </c>
      <c r="M15" s="351">
        <v>52035.891000000003</v>
      </c>
      <c r="N15" s="351">
        <v>0</v>
      </c>
      <c r="O15" s="296"/>
      <c r="P15" s="296"/>
      <c r="Q15" s="296"/>
      <c r="R15" s="296"/>
      <c r="S15" s="296"/>
      <c r="T15" s="296"/>
      <c r="W15" s="539"/>
    </row>
    <row r="16" spans="1:103" s="297" customFormat="1">
      <c r="A16" s="335" t="s">
        <v>675</v>
      </c>
      <c r="B16" s="294" t="s">
        <v>371</v>
      </c>
      <c r="C16" s="351">
        <v>1897272.7779999999</v>
      </c>
      <c r="D16" s="295">
        <v>0</v>
      </c>
      <c r="E16" s="295"/>
      <c r="F16" s="295">
        <v>0</v>
      </c>
      <c r="G16" s="314">
        <v>1897272.7779999999</v>
      </c>
      <c r="H16" s="314">
        <v>0</v>
      </c>
      <c r="I16" s="295">
        <v>0</v>
      </c>
      <c r="J16" s="295">
        <v>0</v>
      </c>
      <c r="K16" s="295">
        <v>0</v>
      </c>
      <c r="L16" s="295">
        <v>0</v>
      </c>
      <c r="M16" s="351">
        <v>1897272.7779999999</v>
      </c>
      <c r="N16" s="351">
        <v>1897272.7779999999</v>
      </c>
      <c r="O16" s="296"/>
      <c r="P16" s="296"/>
      <c r="Q16" s="296"/>
      <c r="R16" s="296"/>
      <c r="S16" s="296"/>
      <c r="T16" s="296"/>
      <c r="W16" s="539"/>
    </row>
    <row r="17" spans="1:63" s="297" customFormat="1">
      <c r="A17" s="335" t="s">
        <v>676</v>
      </c>
      <c r="B17" s="294" t="s">
        <v>372</v>
      </c>
      <c r="C17" s="351">
        <v>12472428.606000001</v>
      </c>
      <c r="D17" s="295">
        <v>0</v>
      </c>
      <c r="E17" s="295"/>
      <c r="F17" s="295">
        <v>0</v>
      </c>
      <c r="G17" s="314">
        <v>12472428.606000001</v>
      </c>
      <c r="H17" s="314">
        <v>3104096.3050000002</v>
      </c>
      <c r="I17" s="295">
        <v>153450.429</v>
      </c>
      <c r="J17" s="295">
        <v>0</v>
      </c>
      <c r="K17" s="295">
        <v>0</v>
      </c>
      <c r="L17" s="295">
        <v>3257546.7340000002</v>
      </c>
      <c r="M17" s="351">
        <v>9214881.8720000014</v>
      </c>
      <c r="N17" s="351">
        <v>9368332.3010000009</v>
      </c>
      <c r="O17" s="296"/>
      <c r="P17" s="296"/>
      <c r="Q17" s="296"/>
      <c r="R17" s="296"/>
      <c r="S17" s="296"/>
      <c r="T17" s="296"/>
      <c r="W17" s="539"/>
    </row>
    <row r="18" spans="1:63" s="297" customFormat="1">
      <c r="A18" s="614" t="s">
        <v>1007</v>
      </c>
      <c r="B18" s="294" t="s">
        <v>1008</v>
      </c>
      <c r="C18" s="351">
        <v>0</v>
      </c>
      <c r="D18" s="295">
        <v>0</v>
      </c>
      <c r="E18" s="295"/>
      <c r="F18" s="295">
        <v>0</v>
      </c>
      <c r="G18" s="314">
        <v>0</v>
      </c>
      <c r="H18" s="314">
        <v>0</v>
      </c>
      <c r="I18" s="295">
        <v>0</v>
      </c>
      <c r="J18" s="295">
        <v>0</v>
      </c>
      <c r="K18" s="295">
        <v>0</v>
      </c>
      <c r="L18" s="295">
        <v>0</v>
      </c>
      <c r="M18" s="351"/>
      <c r="N18" s="351"/>
      <c r="O18" s="296"/>
      <c r="P18" s="296"/>
      <c r="Q18" s="296"/>
      <c r="R18" s="296"/>
      <c r="S18" s="296"/>
      <c r="T18" s="296"/>
      <c r="W18" s="605"/>
    </row>
    <row r="19" spans="1:63">
      <c r="B19" s="193" t="s">
        <v>373</v>
      </c>
      <c r="C19" s="316">
        <v>23020537.495999999</v>
      </c>
      <c r="D19" s="316">
        <v>116724.66399999955</v>
      </c>
      <c r="E19" s="316">
        <v>0</v>
      </c>
      <c r="F19" s="316">
        <v>0</v>
      </c>
      <c r="G19" s="316">
        <v>23137262.160000004</v>
      </c>
      <c r="H19" s="316">
        <v>8794703.8120000008</v>
      </c>
      <c r="I19" s="316">
        <v>380879.66299999994</v>
      </c>
      <c r="J19" s="316">
        <v>0</v>
      </c>
      <c r="K19" s="316">
        <v>0</v>
      </c>
      <c r="L19" s="316">
        <v>9175583.4749999996</v>
      </c>
      <c r="M19" s="316">
        <v>13961678.685000001</v>
      </c>
      <c r="N19" s="316">
        <v>14225833.684</v>
      </c>
      <c r="O19" s="382"/>
      <c r="P19" s="185"/>
      <c r="Q19" s="185"/>
      <c r="R19" s="185"/>
      <c r="S19" s="185"/>
      <c r="T19" s="185"/>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row>
    <row r="20" spans="1:63">
      <c r="A20" s="335" t="s">
        <v>677</v>
      </c>
      <c r="B20" s="190" t="s">
        <v>374</v>
      </c>
      <c r="C20" s="351">
        <v>27135920.465</v>
      </c>
      <c r="D20" s="295">
        <v>328644.9849999994</v>
      </c>
      <c r="E20" s="295"/>
      <c r="F20" s="191">
        <v>0</v>
      </c>
      <c r="G20" s="317">
        <v>27464565.449999999</v>
      </c>
      <c r="H20" s="314">
        <v>20311781.357999999</v>
      </c>
      <c r="I20" s="295">
        <v>724610.88300000131</v>
      </c>
      <c r="J20" s="295">
        <v>0</v>
      </c>
      <c r="K20" s="191">
        <v>0</v>
      </c>
      <c r="L20" s="295">
        <v>21036392.241</v>
      </c>
      <c r="M20" s="387">
        <v>6428173.2089999989</v>
      </c>
      <c r="N20" s="315">
        <v>6824139.1070000008</v>
      </c>
      <c r="O20" s="185"/>
      <c r="P20" s="185"/>
      <c r="Q20" s="185"/>
      <c r="R20" s="185"/>
      <c r="S20" s="185"/>
      <c r="T20" s="185"/>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row>
    <row r="21" spans="1:63">
      <c r="B21" s="193" t="s">
        <v>375</v>
      </c>
      <c r="C21" s="316">
        <v>50156457.960999995</v>
      </c>
      <c r="D21" s="316">
        <v>445369.64899999893</v>
      </c>
      <c r="E21" s="316">
        <v>0</v>
      </c>
      <c r="F21" s="316">
        <v>0</v>
      </c>
      <c r="G21" s="316">
        <v>50601827.609999999</v>
      </c>
      <c r="H21" s="316">
        <v>29106485.170000002</v>
      </c>
      <c r="I21" s="316">
        <v>1105490.5460000013</v>
      </c>
      <c r="J21" s="316">
        <v>0</v>
      </c>
      <c r="K21" s="316">
        <v>0</v>
      </c>
      <c r="L21" s="316">
        <v>30211975.715999998</v>
      </c>
      <c r="M21" s="316">
        <v>20389851.894000001</v>
      </c>
      <c r="N21" s="316">
        <v>21049972.791000001</v>
      </c>
      <c r="O21" s="185"/>
      <c r="P21" s="185"/>
      <c r="Q21" s="185"/>
      <c r="R21" s="185"/>
      <c r="S21" s="185"/>
      <c r="T21" s="185"/>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row>
    <row r="22" spans="1:63">
      <c r="E22" s="109"/>
      <c r="F22" s="109"/>
      <c r="H22" s="109"/>
      <c r="I22" s="605"/>
      <c r="K22" s="109"/>
      <c r="M22" s="536"/>
      <c r="N22" s="536"/>
    </row>
    <row r="23" spans="1:63">
      <c r="B23" s="755"/>
      <c r="C23" s="755"/>
      <c r="D23" s="755"/>
      <c r="E23" s="755"/>
      <c r="F23" s="755"/>
      <c r="G23" s="755"/>
      <c r="H23" s="755"/>
      <c r="I23" s="755"/>
      <c r="J23" s="755"/>
      <c r="K23" s="755"/>
      <c r="L23" s="755"/>
      <c r="M23" s="755"/>
      <c r="N23" s="755"/>
    </row>
    <row r="24" spans="1:63" ht="45" customHeight="1">
      <c r="B24" s="755"/>
      <c r="C24" s="755"/>
      <c r="D24" s="755"/>
      <c r="E24" s="755"/>
      <c r="F24" s="755"/>
      <c r="G24" s="755"/>
      <c r="H24" s="755"/>
      <c r="I24" s="755"/>
      <c r="J24" s="755"/>
      <c r="K24" s="755"/>
      <c r="L24" s="755"/>
      <c r="M24" s="755"/>
      <c r="N24" s="755"/>
    </row>
    <row r="25" spans="1:63">
      <c r="B25" s="184"/>
      <c r="S25" s="435" t="s">
        <v>696</v>
      </c>
      <c r="T25" s="418">
        <v>45747</v>
      </c>
      <c r="U25" s="418">
        <v>45657</v>
      </c>
    </row>
    <row r="26" spans="1:63">
      <c r="S26" s="294" t="s">
        <v>365</v>
      </c>
      <c r="T26" s="434">
        <v>834560.04399999988</v>
      </c>
      <c r="U26" s="434">
        <v>875658.77099999995</v>
      </c>
    </row>
    <row r="27" spans="1:63">
      <c r="H27" s="109"/>
      <c r="S27" s="294" t="s">
        <v>366</v>
      </c>
      <c r="T27" s="434">
        <v>221392.19399999996</v>
      </c>
      <c r="U27" s="434">
        <v>231417.09499999994</v>
      </c>
    </row>
    <row r="28" spans="1:63">
      <c r="S28" s="294" t="s">
        <v>367</v>
      </c>
      <c r="T28" s="434">
        <v>884367.62399999984</v>
      </c>
      <c r="U28" s="434">
        <v>975481.24300000025</v>
      </c>
    </row>
    <row r="29" spans="1:63">
      <c r="E29" s="538"/>
      <c r="F29" s="538"/>
      <c r="S29" s="294" t="s">
        <v>368</v>
      </c>
      <c r="T29" s="434">
        <v>713135.22600000002</v>
      </c>
      <c r="U29" s="434">
        <v>738279.34900000005</v>
      </c>
    </row>
    <row r="30" spans="1:63">
      <c r="F30" s="342"/>
      <c r="S30" s="294" t="s">
        <v>369</v>
      </c>
      <c r="T30" s="434">
        <v>144033.05600000001</v>
      </c>
      <c r="U30" s="434">
        <v>139392.147</v>
      </c>
    </row>
    <row r="31" spans="1:63">
      <c r="S31" s="294" t="s">
        <v>370</v>
      </c>
      <c r="T31" s="434">
        <v>52035.891000000003</v>
      </c>
      <c r="U31" s="434">
        <v>0</v>
      </c>
    </row>
    <row r="32" spans="1:63">
      <c r="S32" s="294" t="s">
        <v>371</v>
      </c>
      <c r="T32" s="434">
        <v>1897272.7779999999</v>
      </c>
      <c r="U32" s="434">
        <v>1897272.7779999999</v>
      </c>
    </row>
    <row r="33" spans="7:21">
      <c r="S33" s="294" t="s">
        <v>372</v>
      </c>
      <c r="T33" s="434">
        <v>9214881.8720000014</v>
      </c>
      <c r="U33" s="434">
        <v>9368332.3010000009</v>
      </c>
    </row>
    <row r="34" spans="7:21">
      <c r="S34" s="436" t="s">
        <v>373</v>
      </c>
      <c r="T34" s="437">
        <v>13961678.685000001</v>
      </c>
      <c r="U34" s="437">
        <v>14225833.084000001</v>
      </c>
    </row>
    <row r="35" spans="7:21">
      <c r="S35" s="190" t="s">
        <v>374</v>
      </c>
      <c r="T35" s="387">
        <v>6428173.2089999989</v>
      </c>
      <c r="U35" s="387">
        <v>6824139.1070000008</v>
      </c>
    </row>
    <row r="36" spans="7:21">
      <c r="G36" s="606"/>
      <c r="S36" s="436" t="s">
        <v>1764</v>
      </c>
      <c r="T36" s="437">
        <v>20389851.894000001</v>
      </c>
      <c r="U36" s="437">
        <v>21049972.191</v>
      </c>
    </row>
  </sheetData>
  <mergeCells count="14">
    <mergeCell ref="B23:N24"/>
    <mergeCell ref="B5:N5"/>
    <mergeCell ref="M8:N8"/>
    <mergeCell ref="L8:L9"/>
    <mergeCell ref="C8:C9"/>
    <mergeCell ref="D8:D9"/>
    <mergeCell ref="E8:E9"/>
    <mergeCell ref="F8:F9"/>
    <mergeCell ref="G8:G9"/>
    <mergeCell ref="H8:H9"/>
    <mergeCell ref="I8:I9"/>
    <mergeCell ref="J8:J9"/>
    <mergeCell ref="K8:K9"/>
    <mergeCell ref="B8:B9"/>
  </mergeCells>
  <hyperlinks>
    <hyperlink ref="O1" location="BG!A1" display="BG"/>
  </hyperlinks>
  <printOptions horizontalCentered="1"/>
  <pageMargins left="0.82677165354330717" right="0.70866141732283472" top="0.62992125984251968" bottom="0.6692913385826772" header="0.51181102362204722" footer="0.51181102362204722"/>
  <pageSetup scale="64" firstPageNumber="0" orientation="landscape"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3"/>
  <sheetViews>
    <sheetView showGridLines="0" zoomScaleNormal="100" zoomScaleSheetLayoutView="85" zoomScalePageLayoutView="80" workbookViewId="0">
      <selection activeCell="G21" sqref="G21"/>
    </sheetView>
  </sheetViews>
  <sheetFormatPr baseColWidth="10" defaultColWidth="10.6640625" defaultRowHeight="14.4"/>
  <cols>
    <col min="1" max="1" width="34.109375" customWidth="1"/>
    <col min="2" max="3" width="22.6640625" customWidth="1"/>
    <col min="4" max="4" width="0.33203125" customWidth="1"/>
  </cols>
  <sheetData>
    <row r="1" spans="1:256">
      <c r="E1" s="88" t="s">
        <v>20</v>
      </c>
    </row>
    <row r="2" spans="1:256" s="357" customFormat="1">
      <c r="E2" s="88"/>
    </row>
    <row r="3" spans="1:256" s="357" customFormat="1">
      <c r="E3" s="88"/>
    </row>
    <row r="6" spans="1:256" s="194" customFormat="1" ht="13.2">
      <c r="A6" s="448" t="s">
        <v>376</v>
      </c>
      <c r="B6" s="448"/>
      <c r="C6" s="448"/>
      <c r="D6" s="89"/>
      <c r="E6" s="762"/>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c r="AM6" s="762"/>
      <c r="AN6" s="762"/>
      <c r="AO6" s="762"/>
      <c r="AP6" s="762"/>
      <c r="AQ6" s="762"/>
      <c r="AR6" s="762"/>
      <c r="AS6" s="762"/>
      <c r="AT6" s="762"/>
      <c r="AU6" s="762"/>
      <c r="AV6" s="762"/>
      <c r="AW6" s="762"/>
      <c r="AX6" s="762"/>
      <c r="AY6" s="762"/>
      <c r="AZ6" s="762"/>
      <c r="BA6" s="762"/>
      <c r="BB6" s="762"/>
      <c r="BC6" s="762"/>
      <c r="BD6" s="762"/>
      <c r="BE6" s="762"/>
      <c r="BF6" s="762"/>
      <c r="BG6" s="762"/>
      <c r="BH6" s="762"/>
      <c r="BI6" s="762"/>
      <c r="BJ6" s="762"/>
      <c r="BK6" s="762"/>
      <c r="BL6" s="762"/>
      <c r="BM6" s="762"/>
      <c r="BN6" s="762"/>
      <c r="BO6" s="762"/>
      <c r="BP6" s="762"/>
      <c r="BQ6" s="762"/>
      <c r="BR6" s="762"/>
      <c r="BS6" s="762"/>
      <c r="BT6" s="762"/>
      <c r="BU6" s="762"/>
      <c r="BV6" s="762"/>
      <c r="BW6" s="762"/>
      <c r="BX6" s="762"/>
      <c r="BY6" s="762"/>
      <c r="BZ6" s="762"/>
      <c r="CA6" s="762"/>
      <c r="CB6" s="762"/>
      <c r="CC6" s="762"/>
      <c r="CD6" s="762"/>
      <c r="CE6" s="762"/>
      <c r="CF6" s="762"/>
      <c r="CG6" s="762"/>
      <c r="CH6" s="762"/>
      <c r="CI6" s="762"/>
      <c r="CJ6" s="762"/>
      <c r="CK6" s="762"/>
      <c r="CL6" s="762"/>
      <c r="CM6" s="762"/>
      <c r="CN6" s="762"/>
      <c r="CO6" s="762"/>
      <c r="CP6" s="762"/>
      <c r="CQ6" s="762"/>
      <c r="CR6" s="762"/>
      <c r="CS6" s="762"/>
      <c r="CT6" s="762"/>
      <c r="CU6" s="762"/>
      <c r="CV6" s="762"/>
      <c r="CW6" s="762"/>
      <c r="CX6" s="762"/>
      <c r="CY6" s="762"/>
      <c r="CZ6" s="762"/>
      <c r="DA6" s="762"/>
      <c r="DB6" s="762"/>
      <c r="DC6" s="762"/>
      <c r="DD6" s="762"/>
      <c r="DE6" s="762"/>
      <c r="DF6" s="762"/>
      <c r="DG6" s="762"/>
      <c r="DH6" s="762"/>
      <c r="DI6" s="762"/>
      <c r="DJ6" s="762"/>
      <c r="DK6" s="762"/>
      <c r="DL6" s="762"/>
      <c r="DM6" s="762"/>
      <c r="DN6" s="762"/>
      <c r="DO6" s="762"/>
      <c r="DP6" s="762"/>
      <c r="DQ6" s="762"/>
      <c r="DR6" s="762"/>
      <c r="DS6" s="762"/>
      <c r="DT6" s="762"/>
      <c r="DU6" s="762"/>
      <c r="DV6" s="762"/>
      <c r="DW6" s="762"/>
      <c r="DX6" s="762"/>
      <c r="DY6" s="762"/>
      <c r="DZ6" s="762"/>
      <c r="EA6" s="762"/>
      <c r="EB6" s="762"/>
      <c r="EC6" s="762"/>
      <c r="ED6" s="762"/>
      <c r="EE6" s="762"/>
      <c r="EF6" s="762"/>
      <c r="EG6" s="762"/>
      <c r="EH6" s="762"/>
      <c r="EI6" s="762"/>
      <c r="EJ6" s="762"/>
      <c r="EK6" s="762"/>
      <c r="EL6" s="762"/>
      <c r="EM6" s="762"/>
      <c r="EN6" s="762"/>
      <c r="EO6" s="762"/>
      <c r="EP6" s="762"/>
      <c r="EQ6" s="762"/>
      <c r="ER6" s="762"/>
      <c r="ES6" s="762"/>
      <c r="ET6" s="762"/>
      <c r="EU6" s="762"/>
      <c r="EV6" s="762"/>
      <c r="EW6" s="762"/>
      <c r="EX6" s="762"/>
      <c r="EY6" s="762"/>
      <c r="EZ6" s="762"/>
      <c r="FA6" s="762"/>
      <c r="FB6" s="762"/>
      <c r="FC6" s="762"/>
      <c r="FD6" s="762"/>
      <c r="FE6" s="762"/>
      <c r="FF6" s="762"/>
      <c r="FG6" s="762"/>
      <c r="FH6" s="762"/>
      <c r="FI6" s="762"/>
      <c r="FJ6" s="762"/>
      <c r="FK6" s="762"/>
      <c r="FL6" s="762"/>
      <c r="FM6" s="762"/>
      <c r="FN6" s="762"/>
      <c r="FO6" s="762"/>
      <c r="FP6" s="762"/>
      <c r="FQ6" s="762"/>
      <c r="FR6" s="762"/>
      <c r="FS6" s="762"/>
      <c r="FT6" s="762"/>
      <c r="FU6" s="762"/>
      <c r="FV6" s="762"/>
      <c r="FW6" s="762"/>
      <c r="FX6" s="762"/>
      <c r="FY6" s="762"/>
      <c r="FZ6" s="762"/>
      <c r="GA6" s="762"/>
      <c r="GB6" s="762"/>
      <c r="GC6" s="762"/>
      <c r="GD6" s="762"/>
      <c r="GE6" s="762"/>
      <c r="GF6" s="762"/>
      <c r="GG6" s="762"/>
      <c r="GH6" s="762"/>
      <c r="GI6" s="762"/>
      <c r="GJ6" s="762"/>
      <c r="GK6" s="762"/>
      <c r="GL6" s="762"/>
      <c r="GM6" s="762"/>
      <c r="GN6" s="762"/>
      <c r="GO6" s="762"/>
      <c r="GP6" s="762"/>
      <c r="GQ6" s="762"/>
      <c r="GR6" s="762"/>
      <c r="GS6" s="762"/>
      <c r="GT6" s="762"/>
      <c r="GU6" s="762"/>
      <c r="GV6" s="762"/>
      <c r="GW6" s="762"/>
      <c r="GX6" s="762"/>
      <c r="GY6" s="762"/>
      <c r="GZ6" s="762"/>
      <c r="HA6" s="762"/>
      <c r="HB6" s="762"/>
      <c r="HC6" s="762"/>
      <c r="HD6" s="762"/>
      <c r="HE6" s="762"/>
      <c r="HF6" s="762"/>
      <c r="HG6" s="762"/>
      <c r="HH6" s="762"/>
      <c r="HI6" s="762"/>
      <c r="HJ6" s="762"/>
      <c r="HK6" s="762"/>
      <c r="HL6" s="762"/>
      <c r="HM6" s="762"/>
      <c r="HN6" s="762"/>
      <c r="HO6" s="762"/>
      <c r="HP6" s="762"/>
      <c r="HQ6" s="762"/>
      <c r="HR6" s="762"/>
      <c r="HS6" s="762"/>
      <c r="HT6" s="762"/>
      <c r="HU6" s="762"/>
      <c r="HV6" s="762"/>
      <c r="HW6" s="762"/>
      <c r="HX6" s="762"/>
      <c r="HY6" s="762"/>
      <c r="HZ6" s="762"/>
      <c r="IA6" s="762"/>
      <c r="IB6" s="762"/>
      <c r="IC6" s="762"/>
      <c r="ID6" s="762"/>
      <c r="IE6" s="762"/>
      <c r="IF6" s="762"/>
      <c r="IG6" s="762"/>
      <c r="IH6" s="762"/>
      <c r="II6" s="762"/>
      <c r="IJ6" s="762"/>
      <c r="IK6" s="762"/>
      <c r="IL6" s="762"/>
      <c r="IM6" s="762"/>
      <c r="IN6" s="762"/>
      <c r="IO6" s="762"/>
      <c r="IP6" s="762"/>
      <c r="IQ6" s="762"/>
      <c r="IR6" s="762"/>
      <c r="IS6" s="762"/>
      <c r="IT6" s="762"/>
      <c r="IU6" s="762"/>
      <c r="IV6" s="762"/>
    </row>
    <row r="7" spans="1:256">
      <c r="B7" s="739" t="s">
        <v>263</v>
      </c>
      <c r="C7" s="739"/>
    </row>
    <row r="8" spans="1:256" ht="15.75" customHeight="1">
      <c r="A8" s="69"/>
      <c r="B8" s="414">
        <v>45747</v>
      </c>
      <c r="C8" s="414">
        <v>45657</v>
      </c>
      <c r="D8" s="69"/>
    </row>
    <row r="9" spans="1:256" ht="15" customHeight="1">
      <c r="A9" s="195" t="s">
        <v>377</v>
      </c>
      <c r="B9" s="196"/>
      <c r="C9" s="196"/>
      <c r="D9" s="196"/>
    </row>
    <row r="10" spans="1:256" s="196" customFormat="1" ht="15" customHeight="1">
      <c r="A10" s="197" t="s">
        <v>697</v>
      </c>
      <c r="B10" s="438">
        <v>0</v>
      </c>
      <c r="C10" s="438">
        <v>0</v>
      </c>
      <c r="D10" s="197"/>
      <c r="E10" s="759"/>
      <c r="F10" s="759"/>
      <c r="G10" s="759"/>
      <c r="H10" s="759"/>
      <c r="I10" s="759"/>
      <c r="J10" s="759"/>
      <c r="K10" s="759"/>
      <c r="L10" s="759"/>
      <c r="M10" s="759"/>
      <c r="N10" s="759"/>
      <c r="O10" s="759"/>
      <c r="P10" s="759"/>
      <c r="Q10" s="759"/>
      <c r="R10" s="759"/>
      <c r="S10" s="759"/>
      <c r="T10" s="759"/>
      <c r="U10" s="759"/>
      <c r="V10" s="759"/>
      <c r="W10" s="759"/>
      <c r="X10" s="759"/>
      <c r="Y10" s="759"/>
      <c r="Z10" s="759"/>
      <c r="AA10" s="759"/>
      <c r="AB10" s="759"/>
      <c r="AC10" s="759"/>
      <c r="AD10" s="759"/>
      <c r="AE10" s="759"/>
      <c r="AF10" s="759"/>
      <c r="AG10" s="759"/>
      <c r="AH10" s="759"/>
      <c r="AI10" s="759"/>
      <c r="AJ10" s="759"/>
      <c r="AK10" s="759"/>
      <c r="AL10" s="759"/>
      <c r="AM10" s="759"/>
      <c r="AN10" s="759"/>
      <c r="AO10" s="759"/>
      <c r="AP10" s="759"/>
      <c r="AQ10" s="759"/>
      <c r="AR10" s="759"/>
      <c r="AS10" s="759"/>
      <c r="AT10" s="759"/>
      <c r="AU10" s="759"/>
      <c r="AV10" s="759"/>
      <c r="AW10" s="759"/>
      <c r="AX10" s="759"/>
      <c r="AY10" s="759"/>
      <c r="AZ10" s="759"/>
      <c r="BA10" s="759"/>
      <c r="BB10" s="759"/>
      <c r="BC10" s="759"/>
      <c r="BD10" s="759"/>
      <c r="BE10" s="759"/>
      <c r="BF10" s="759"/>
      <c r="BG10" s="759"/>
      <c r="BH10" s="759"/>
      <c r="BI10" s="759"/>
      <c r="BJ10" s="759"/>
      <c r="BK10" s="759"/>
      <c r="BL10" s="759"/>
      <c r="BM10" s="759"/>
      <c r="BN10" s="759"/>
      <c r="BO10" s="759"/>
      <c r="BP10" s="759"/>
      <c r="BQ10" s="759"/>
      <c r="BR10" s="759"/>
      <c r="BS10" s="759"/>
      <c r="BT10" s="759"/>
      <c r="BU10" s="759"/>
      <c r="BV10" s="759"/>
      <c r="BW10" s="759"/>
      <c r="BX10" s="759"/>
      <c r="BY10" s="759"/>
      <c r="BZ10" s="759"/>
      <c r="CA10" s="759"/>
      <c r="CB10" s="759"/>
      <c r="CC10" s="759"/>
      <c r="CD10" s="759"/>
      <c r="CE10" s="759"/>
      <c r="CF10" s="759"/>
      <c r="CG10" s="759"/>
      <c r="CH10" s="759"/>
      <c r="CI10" s="759"/>
      <c r="CJ10" s="759"/>
      <c r="CK10" s="759"/>
      <c r="CL10" s="759"/>
      <c r="CM10" s="759"/>
      <c r="CN10" s="759"/>
      <c r="CO10" s="759"/>
      <c r="CP10" s="759"/>
      <c r="CQ10" s="759"/>
      <c r="CR10" s="759"/>
      <c r="CS10" s="759"/>
      <c r="CT10" s="759"/>
      <c r="CU10" s="759"/>
      <c r="CV10" s="759"/>
      <c r="CW10" s="759"/>
      <c r="CX10" s="759"/>
      <c r="CY10" s="759"/>
      <c r="CZ10" s="759"/>
      <c r="DA10" s="759"/>
      <c r="DB10" s="759"/>
      <c r="DC10" s="759"/>
      <c r="DD10" s="759"/>
      <c r="DE10" s="759"/>
      <c r="DF10" s="759"/>
      <c r="DG10" s="759"/>
      <c r="DH10" s="759"/>
      <c r="DI10" s="759"/>
      <c r="DJ10" s="759"/>
      <c r="DK10" s="759"/>
      <c r="DL10" s="759"/>
      <c r="DM10" s="759"/>
      <c r="DN10" s="759"/>
      <c r="DO10" s="759"/>
      <c r="DP10" s="759"/>
      <c r="DQ10" s="759"/>
      <c r="DR10" s="759"/>
      <c r="DS10" s="759"/>
      <c r="DT10" s="759"/>
      <c r="DU10" s="759"/>
      <c r="DV10" s="759"/>
      <c r="DW10" s="759"/>
      <c r="DX10" s="759"/>
      <c r="DY10" s="759"/>
      <c r="DZ10" s="759"/>
      <c r="EA10" s="759"/>
      <c r="EB10" s="759"/>
      <c r="EC10" s="759"/>
      <c r="ED10" s="759"/>
      <c r="EE10" s="759"/>
      <c r="EF10" s="759"/>
      <c r="EG10" s="759"/>
      <c r="EH10" s="759"/>
      <c r="EI10" s="759"/>
      <c r="EJ10" s="759"/>
      <c r="EK10" s="759"/>
      <c r="EL10" s="759"/>
      <c r="EM10" s="759"/>
      <c r="EN10" s="759"/>
      <c r="EO10" s="759"/>
      <c r="EP10" s="759"/>
      <c r="EQ10" s="759"/>
      <c r="ER10" s="759"/>
      <c r="ES10" s="759"/>
      <c r="ET10" s="759"/>
      <c r="EU10" s="759"/>
      <c r="EV10" s="759"/>
      <c r="EW10" s="759"/>
      <c r="EX10" s="759"/>
      <c r="EY10" s="759"/>
      <c r="EZ10" s="759"/>
      <c r="FA10" s="759"/>
      <c r="FB10" s="759"/>
      <c r="FC10" s="759"/>
      <c r="FD10" s="759"/>
      <c r="FE10" s="759"/>
      <c r="FF10" s="759"/>
      <c r="FG10" s="759"/>
      <c r="FH10" s="759"/>
      <c r="FI10" s="759"/>
      <c r="FJ10" s="759"/>
      <c r="FK10" s="759"/>
      <c r="FL10" s="759"/>
      <c r="FM10" s="759"/>
      <c r="FN10" s="759"/>
      <c r="FO10" s="759"/>
      <c r="FP10" s="759"/>
      <c r="FQ10" s="759"/>
      <c r="FR10" s="759"/>
      <c r="FS10" s="759"/>
      <c r="FT10" s="759"/>
      <c r="FU10" s="759"/>
      <c r="FV10" s="759"/>
      <c r="FW10" s="759"/>
      <c r="FX10" s="759"/>
      <c r="FY10" s="759"/>
      <c r="FZ10" s="759"/>
      <c r="GA10" s="759"/>
      <c r="GB10" s="759"/>
      <c r="GC10" s="759"/>
      <c r="GD10" s="759"/>
      <c r="GE10" s="759"/>
      <c r="GF10" s="759"/>
      <c r="GG10" s="759"/>
      <c r="GH10" s="759"/>
      <c r="GI10" s="759"/>
      <c r="GJ10" s="759"/>
      <c r="GK10" s="759"/>
      <c r="GL10" s="759"/>
      <c r="GM10" s="759"/>
      <c r="GN10" s="759"/>
      <c r="GO10" s="759"/>
      <c r="GP10" s="759"/>
      <c r="GQ10" s="759"/>
      <c r="GR10" s="759"/>
      <c r="GS10" s="759"/>
      <c r="GT10" s="759"/>
      <c r="GU10" s="759"/>
      <c r="GV10" s="759"/>
      <c r="GW10" s="759"/>
      <c r="GX10" s="759"/>
      <c r="GY10" s="759"/>
      <c r="GZ10" s="759"/>
      <c r="HA10" s="759"/>
      <c r="HB10" s="759"/>
      <c r="HC10" s="759"/>
      <c r="HD10" s="759"/>
      <c r="HE10" s="759"/>
      <c r="HF10" s="759"/>
      <c r="HG10" s="759"/>
      <c r="HH10" s="759"/>
      <c r="HI10" s="759"/>
      <c r="HJ10" s="759"/>
      <c r="HK10" s="759"/>
      <c r="HL10" s="759"/>
      <c r="HM10" s="759"/>
      <c r="HN10" s="759"/>
      <c r="HO10" s="759"/>
      <c r="HP10" s="759"/>
      <c r="HQ10" s="759"/>
      <c r="HR10" s="759"/>
      <c r="HS10" s="759"/>
      <c r="HT10" s="759"/>
      <c r="HU10" s="759"/>
      <c r="HV10" s="759"/>
      <c r="HW10" s="759"/>
      <c r="HX10" s="759"/>
      <c r="HY10" s="759"/>
      <c r="HZ10" s="759"/>
      <c r="IA10" s="759"/>
      <c r="IB10" s="759"/>
      <c r="IC10" s="759"/>
      <c r="ID10" s="759"/>
      <c r="IE10" s="759"/>
      <c r="IF10" s="759"/>
      <c r="IG10" s="759"/>
      <c r="IH10" s="759"/>
      <c r="II10" s="759"/>
      <c r="IJ10" s="759"/>
      <c r="IK10" s="759"/>
      <c r="IL10" s="759"/>
      <c r="IM10" s="759"/>
      <c r="IN10" s="759"/>
      <c r="IO10" s="759"/>
      <c r="IP10" s="759"/>
      <c r="IQ10" s="759"/>
      <c r="IR10" s="759"/>
      <c r="IS10" s="759"/>
      <c r="IT10" s="759"/>
      <c r="IU10" s="759"/>
      <c r="IV10" s="759"/>
    </row>
    <row r="11" spans="1:256" s="196" customFormat="1" ht="15" customHeight="1">
      <c r="A11" s="198" t="s">
        <v>170</v>
      </c>
      <c r="B11" s="197">
        <v>0</v>
      </c>
      <c r="C11" s="197">
        <v>0</v>
      </c>
      <c r="D11" s="197"/>
    </row>
    <row r="12" spans="1:256" s="196" customFormat="1" ht="15" customHeight="1">
      <c r="A12" s="197"/>
      <c r="B12" s="197"/>
      <c r="C12" s="197"/>
      <c r="D12" s="197"/>
      <c r="E12" s="759"/>
      <c r="F12" s="759"/>
      <c r="G12" s="759"/>
      <c r="H12" s="759"/>
      <c r="I12" s="759"/>
      <c r="J12" s="759"/>
      <c r="K12" s="759"/>
      <c r="L12" s="759"/>
      <c r="M12" s="759"/>
      <c r="N12" s="759"/>
      <c r="O12" s="759"/>
      <c r="P12" s="759"/>
      <c r="Q12" s="759"/>
      <c r="R12" s="759"/>
      <c r="S12" s="759"/>
      <c r="T12" s="759"/>
      <c r="U12" s="759"/>
      <c r="V12" s="759"/>
      <c r="W12" s="759"/>
      <c r="X12" s="759"/>
      <c r="Y12" s="759"/>
      <c r="Z12" s="759"/>
      <c r="AA12" s="759"/>
      <c r="AB12" s="759"/>
      <c r="AC12" s="759"/>
      <c r="AD12" s="759"/>
      <c r="AE12" s="759"/>
      <c r="AF12" s="759"/>
      <c r="AG12" s="759"/>
      <c r="AH12" s="759"/>
      <c r="AI12" s="759"/>
      <c r="AJ12" s="759"/>
      <c r="AK12" s="759"/>
      <c r="AL12" s="759"/>
      <c r="AM12" s="759"/>
      <c r="AN12" s="759"/>
      <c r="AO12" s="759"/>
      <c r="AP12" s="759"/>
      <c r="AQ12" s="759"/>
      <c r="AR12" s="759"/>
      <c r="AS12" s="759"/>
      <c r="AT12" s="759"/>
      <c r="AU12" s="759"/>
      <c r="AV12" s="759"/>
      <c r="AW12" s="759"/>
      <c r="AX12" s="759"/>
      <c r="AY12" s="759"/>
      <c r="AZ12" s="759"/>
      <c r="BA12" s="759"/>
      <c r="BB12" s="759"/>
      <c r="BC12" s="759"/>
      <c r="BD12" s="759"/>
      <c r="BE12" s="759"/>
      <c r="BF12" s="759"/>
      <c r="BG12" s="759"/>
      <c r="BH12" s="759"/>
      <c r="BI12" s="759"/>
      <c r="BJ12" s="759"/>
      <c r="BK12" s="759"/>
      <c r="BL12" s="759"/>
      <c r="BM12" s="759"/>
      <c r="BN12" s="759"/>
      <c r="BO12" s="759"/>
      <c r="BP12" s="759"/>
      <c r="BQ12" s="759"/>
      <c r="BR12" s="759"/>
      <c r="BS12" s="759"/>
      <c r="BT12" s="759"/>
      <c r="BU12" s="759"/>
      <c r="BV12" s="759"/>
      <c r="BW12" s="759"/>
      <c r="BX12" s="759"/>
      <c r="BY12" s="759"/>
      <c r="BZ12" s="759"/>
      <c r="CA12" s="759"/>
      <c r="CB12" s="759"/>
      <c r="CC12" s="759"/>
      <c r="CD12" s="759"/>
      <c r="CE12" s="759"/>
      <c r="CF12" s="759"/>
      <c r="CG12" s="759"/>
      <c r="CH12" s="759"/>
      <c r="CI12" s="759"/>
      <c r="CJ12" s="759"/>
      <c r="CK12" s="759"/>
      <c r="CL12" s="759"/>
      <c r="CM12" s="759"/>
      <c r="CN12" s="759"/>
      <c r="CO12" s="759"/>
      <c r="CP12" s="759"/>
      <c r="CQ12" s="759"/>
      <c r="CR12" s="759"/>
      <c r="CS12" s="759"/>
      <c r="CT12" s="759"/>
      <c r="CU12" s="759"/>
      <c r="CV12" s="759"/>
      <c r="CW12" s="759"/>
      <c r="CX12" s="759"/>
      <c r="CY12" s="759"/>
      <c r="CZ12" s="759"/>
      <c r="DA12" s="759"/>
      <c r="DB12" s="759"/>
      <c r="DC12" s="759"/>
      <c r="DD12" s="759"/>
      <c r="DE12" s="759"/>
      <c r="DF12" s="759"/>
      <c r="DG12" s="759"/>
      <c r="DH12" s="759"/>
      <c r="DI12" s="759"/>
      <c r="DJ12" s="759"/>
      <c r="DK12" s="759"/>
      <c r="DL12" s="759"/>
      <c r="DM12" s="759"/>
      <c r="DN12" s="759"/>
      <c r="DO12" s="759"/>
      <c r="DP12" s="759"/>
      <c r="DQ12" s="759"/>
      <c r="DR12" s="759"/>
      <c r="DS12" s="759"/>
      <c r="DT12" s="759"/>
      <c r="DU12" s="759"/>
      <c r="DV12" s="759"/>
      <c r="DW12" s="759"/>
      <c r="DX12" s="759"/>
      <c r="DY12" s="759"/>
      <c r="DZ12" s="759"/>
      <c r="EA12" s="759"/>
      <c r="EB12" s="759"/>
      <c r="EC12" s="759"/>
      <c r="ED12" s="759"/>
      <c r="EE12" s="759"/>
      <c r="EF12" s="759"/>
      <c r="EG12" s="759"/>
      <c r="EH12" s="759"/>
      <c r="EI12" s="759"/>
      <c r="EJ12" s="759"/>
      <c r="EK12" s="759"/>
      <c r="EL12" s="759"/>
      <c r="EM12" s="759"/>
      <c r="EN12" s="759"/>
      <c r="EO12" s="759"/>
      <c r="EP12" s="759"/>
      <c r="EQ12" s="759"/>
      <c r="ER12" s="759"/>
      <c r="ES12" s="759"/>
      <c r="ET12" s="759"/>
      <c r="EU12" s="759"/>
      <c r="EV12" s="759"/>
      <c r="EW12" s="759"/>
      <c r="EX12" s="759"/>
      <c r="EY12" s="759"/>
      <c r="EZ12" s="759"/>
      <c r="FA12" s="759"/>
      <c r="FB12" s="759"/>
      <c r="FC12" s="759"/>
      <c r="FD12" s="759"/>
      <c r="FE12" s="759"/>
      <c r="FF12" s="759"/>
      <c r="FG12" s="759"/>
      <c r="FH12" s="759"/>
      <c r="FI12" s="759"/>
      <c r="FJ12" s="759"/>
      <c r="FK12" s="759"/>
      <c r="FL12" s="759"/>
      <c r="FM12" s="759"/>
      <c r="FN12" s="759"/>
      <c r="FO12" s="759"/>
      <c r="FP12" s="759"/>
      <c r="FQ12" s="759"/>
      <c r="FR12" s="759"/>
      <c r="FS12" s="759"/>
      <c r="FT12" s="759"/>
      <c r="FU12" s="759"/>
      <c r="FV12" s="759"/>
      <c r="FW12" s="759"/>
      <c r="FX12" s="759"/>
      <c r="FY12" s="759"/>
      <c r="FZ12" s="759"/>
      <c r="GA12" s="759"/>
      <c r="GB12" s="759"/>
      <c r="GC12" s="759"/>
      <c r="GD12" s="759"/>
      <c r="GE12" s="759"/>
      <c r="GF12" s="759"/>
      <c r="GG12" s="759"/>
      <c r="GH12" s="759"/>
      <c r="GI12" s="759"/>
      <c r="GJ12" s="759"/>
      <c r="GK12" s="759"/>
      <c r="GL12" s="759"/>
      <c r="GM12" s="759"/>
      <c r="GN12" s="759"/>
      <c r="GO12" s="759"/>
      <c r="GP12" s="759"/>
      <c r="GQ12" s="759"/>
      <c r="GR12" s="759"/>
      <c r="GS12" s="759"/>
      <c r="GT12" s="759"/>
      <c r="GU12" s="759"/>
      <c r="GV12" s="759"/>
      <c r="GW12" s="759"/>
      <c r="GX12" s="759"/>
      <c r="GY12" s="759"/>
      <c r="GZ12" s="759"/>
      <c r="HA12" s="759"/>
      <c r="HB12" s="759"/>
      <c r="HC12" s="759"/>
      <c r="HD12" s="759"/>
      <c r="HE12" s="759"/>
      <c r="HF12" s="759"/>
      <c r="HG12" s="759"/>
      <c r="HH12" s="759"/>
      <c r="HI12" s="759"/>
      <c r="HJ12" s="759"/>
      <c r="HK12" s="759"/>
      <c r="HL12" s="759"/>
      <c r="HM12" s="759"/>
      <c r="HN12" s="759"/>
      <c r="HO12" s="759"/>
      <c r="HP12" s="759"/>
      <c r="HQ12" s="759"/>
      <c r="HR12" s="759"/>
      <c r="HS12" s="759"/>
      <c r="HT12" s="759"/>
      <c r="HU12" s="759"/>
      <c r="HV12" s="759"/>
      <c r="HW12" s="759"/>
      <c r="HX12" s="759"/>
      <c r="HY12" s="759"/>
      <c r="HZ12" s="759"/>
      <c r="IA12" s="759"/>
      <c r="IB12" s="759"/>
      <c r="IC12" s="759"/>
      <c r="ID12" s="759"/>
      <c r="IE12" s="759"/>
      <c r="IF12" s="759"/>
      <c r="IG12" s="759"/>
      <c r="IH12" s="759"/>
      <c r="II12" s="759"/>
      <c r="IJ12" s="759"/>
      <c r="IK12" s="759"/>
      <c r="IL12" s="759"/>
      <c r="IM12" s="759"/>
      <c r="IN12" s="759"/>
      <c r="IO12" s="759"/>
      <c r="IP12" s="759"/>
      <c r="IQ12" s="759"/>
      <c r="IR12" s="759"/>
      <c r="IS12" s="759"/>
      <c r="IT12" s="759"/>
      <c r="IU12" s="759"/>
      <c r="IV12" s="759"/>
    </row>
    <row r="13" spans="1:256" s="196" customFormat="1" ht="15" customHeight="1">
      <c r="A13" s="198" t="s">
        <v>38</v>
      </c>
      <c r="B13" s="197"/>
      <c r="C13" s="197"/>
      <c r="D13" s="197"/>
      <c r="E13" s="759"/>
      <c r="F13" s="759"/>
      <c r="G13" s="759"/>
      <c r="H13" s="759"/>
      <c r="I13" s="759"/>
      <c r="J13" s="759"/>
      <c r="K13" s="759"/>
      <c r="L13" s="759"/>
      <c r="M13" s="759"/>
      <c r="N13" s="759"/>
      <c r="O13" s="759"/>
      <c r="P13" s="759"/>
      <c r="Q13" s="759"/>
      <c r="R13" s="759"/>
      <c r="S13" s="759"/>
      <c r="T13" s="759"/>
      <c r="U13" s="759"/>
      <c r="V13" s="759"/>
      <c r="W13" s="759"/>
      <c r="X13" s="759"/>
      <c r="Y13" s="759"/>
      <c r="Z13" s="759"/>
      <c r="AA13" s="759"/>
      <c r="AB13" s="759"/>
      <c r="AC13" s="759"/>
      <c r="AD13" s="759"/>
      <c r="AE13" s="759"/>
      <c r="AF13" s="759"/>
      <c r="AG13" s="759"/>
      <c r="AH13" s="759"/>
      <c r="AI13" s="759"/>
      <c r="AJ13" s="759"/>
      <c r="AK13" s="759"/>
      <c r="AL13" s="759"/>
      <c r="AM13" s="759"/>
      <c r="AN13" s="759"/>
      <c r="AO13" s="759"/>
      <c r="AP13" s="759"/>
      <c r="AQ13" s="759"/>
      <c r="AR13" s="759"/>
      <c r="AS13" s="759"/>
      <c r="AT13" s="759"/>
      <c r="AU13" s="759"/>
      <c r="AV13" s="759"/>
      <c r="AW13" s="759"/>
      <c r="AX13" s="759"/>
      <c r="AY13" s="759"/>
      <c r="AZ13" s="759"/>
      <c r="BA13" s="759"/>
      <c r="BB13" s="759"/>
      <c r="BC13" s="759"/>
      <c r="BD13" s="759"/>
      <c r="BE13" s="759"/>
      <c r="BF13" s="759"/>
      <c r="BG13" s="759"/>
      <c r="BH13" s="759"/>
      <c r="BI13" s="759"/>
      <c r="BJ13" s="759"/>
      <c r="BK13" s="759"/>
      <c r="BL13" s="759"/>
      <c r="BM13" s="759"/>
      <c r="BN13" s="759"/>
      <c r="BO13" s="759"/>
      <c r="BP13" s="759"/>
      <c r="BQ13" s="759"/>
      <c r="BR13" s="759"/>
      <c r="BS13" s="759"/>
      <c r="BT13" s="759"/>
      <c r="BU13" s="759"/>
      <c r="BV13" s="759"/>
      <c r="BW13" s="759"/>
      <c r="BX13" s="759"/>
      <c r="BY13" s="759"/>
      <c r="BZ13" s="759"/>
      <c r="CA13" s="759"/>
      <c r="CB13" s="759"/>
      <c r="CC13" s="759"/>
      <c r="CD13" s="759"/>
      <c r="CE13" s="759"/>
      <c r="CF13" s="759"/>
      <c r="CG13" s="759"/>
      <c r="CH13" s="759"/>
      <c r="CI13" s="759"/>
      <c r="CJ13" s="759"/>
      <c r="CK13" s="759"/>
      <c r="CL13" s="759"/>
      <c r="CM13" s="759"/>
      <c r="CN13" s="759"/>
      <c r="CO13" s="759"/>
      <c r="CP13" s="759"/>
      <c r="CQ13" s="759"/>
      <c r="CR13" s="759"/>
      <c r="CS13" s="759"/>
      <c r="CT13" s="759"/>
      <c r="CU13" s="759"/>
      <c r="CV13" s="759"/>
      <c r="CW13" s="759"/>
      <c r="CX13" s="759"/>
      <c r="CY13" s="759"/>
      <c r="CZ13" s="759"/>
      <c r="DA13" s="759"/>
      <c r="DB13" s="759"/>
      <c r="DC13" s="759"/>
      <c r="DD13" s="759"/>
      <c r="DE13" s="759"/>
      <c r="DF13" s="759"/>
      <c r="DG13" s="759"/>
      <c r="DH13" s="759"/>
      <c r="DI13" s="759"/>
      <c r="DJ13" s="759"/>
      <c r="DK13" s="759"/>
      <c r="DL13" s="759"/>
      <c r="DM13" s="759"/>
      <c r="DN13" s="759"/>
      <c r="DO13" s="759"/>
      <c r="DP13" s="759"/>
      <c r="DQ13" s="759"/>
      <c r="DR13" s="759"/>
      <c r="DS13" s="759"/>
      <c r="DT13" s="759"/>
      <c r="DU13" s="759"/>
      <c r="DV13" s="759"/>
      <c r="DW13" s="759"/>
      <c r="DX13" s="759"/>
      <c r="DY13" s="759"/>
      <c r="DZ13" s="759"/>
      <c r="EA13" s="759"/>
      <c r="EB13" s="759"/>
      <c r="EC13" s="759"/>
      <c r="ED13" s="759"/>
      <c r="EE13" s="759"/>
      <c r="EF13" s="759"/>
      <c r="EG13" s="759"/>
      <c r="EH13" s="759"/>
      <c r="EI13" s="759"/>
      <c r="EJ13" s="759"/>
      <c r="EK13" s="759"/>
      <c r="EL13" s="759"/>
      <c r="EM13" s="759"/>
      <c r="EN13" s="759"/>
      <c r="EO13" s="759"/>
      <c r="EP13" s="759"/>
      <c r="EQ13" s="759"/>
      <c r="ER13" s="759"/>
      <c r="ES13" s="759"/>
      <c r="ET13" s="759"/>
      <c r="EU13" s="759"/>
      <c r="EV13" s="759"/>
      <c r="EW13" s="759"/>
      <c r="EX13" s="759"/>
      <c r="EY13" s="759"/>
      <c r="EZ13" s="759"/>
      <c r="FA13" s="759"/>
      <c r="FB13" s="759"/>
      <c r="FC13" s="759"/>
      <c r="FD13" s="759"/>
      <c r="FE13" s="759"/>
      <c r="FF13" s="759"/>
      <c r="FG13" s="759"/>
      <c r="FH13" s="759"/>
      <c r="FI13" s="759"/>
      <c r="FJ13" s="759"/>
      <c r="FK13" s="759"/>
      <c r="FL13" s="759"/>
      <c r="FM13" s="759"/>
      <c r="FN13" s="759"/>
      <c r="FO13" s="759"/>
      <c r="FP13" s="759"/>
      <c r="FQ13" s="759"/>
      <c r="FR13" s="759"/>
      <c r="FS13" s="759"/>
      <c r="FT13" s="759"/>
      <c r="FU13" s="759"/>
      <c r="FV13" s="759"/>
      <c r="FW13" s="759"/>
      <c r="FX13" s="759"/>
      <c r="FY13" s="759"/>
      <c r="FZ13" s="759"/>
      <c r="GA13" s="759"/>
      <c r="GB13" s="759"/>
      <c r="GC13" s="759"/>
      <c r="GD13" s="759"/>
      <c r="GE13" s="759"/>
      <c r="GF13" s="759"/>
      <c r="GG13" s="759"/>
      <c r="GH13" s="759"/>
      <c r="GI13" s="759"/>
      <c r="GJ13" s="759"/>
      <c r="GK13" s="759"/>
      <c r="GL13" s="759"/>
      <c r="GM13" s="759"/>
      <c r="GN13" s="759"/>
      <c r="GO13" s="759"/>
      <c r="GP13" s="759"/>
      <c r="GQ13" s="759"/>
      <c r="GR13" s="759"/>
      <c r="GS13" s="759"/>
      <c r="GT13" s="759"/>
      <c r="GU13" s="759"/>
      <c r="GV13" s="759"/>
      <c r="GW13" s="759"/>
      <c r="GX13" s="759"/>
      <c r="GY13" s="759"/>
      <c r="GZ13" s="759"/>
      <c r="HA13" s="759"/>
      <c r="HB13" s="759"/>
      <c r="HC13" s="759"/>
      <c r="HD13" s="759"/>
      <c r="HE13" s="759"/>
      <c r="HF13" s="759"/>
      <c r="HG13" s="759"/>
      <c r="HH13" s="759"/>
      <c r="HI13" s="759"/>
      <c r="HJ13" s="759"/>
      <c r="HK13" s="759"/>
      <c r="HL13" s="759"/>
      <c r="HM13" s="759"/>
      <c r="HN13" s="759"/>
      <c r="HO13" s="759"/>
      <c r="HP13" s="759"/>
      <c r="HQ13" s="759"/>
      <c r="HR13" s="759"/>
      <c r="HS13" s="759"/>
      <c r="HT13" s="759"/>
      <c r="HU13" s="759"/>
      <c r="HV13" s="759"/>
      <c r="HW13" s="759"/>
      <c r="HX13" s="759"/>
      <c r="HY13" s="759"/>
      <c r="HZ13" s="759"/>
      <c r="IA13" s="759"/>
      <c r="IB13" s="759"/>
      <c r="IC13" s="759"/>
      <c r="ID13" s="759"/>
      <c r="IE13" s="759"/>
      <c r="IF13" s="759"/>
      <c r="IG13" s="759"/>
      <c r="IH13" s="759"/>
      <c r="II13" s="759"/>
      <c r="IJ13" s="759"/>
      <c r="IK13" s="759"/>
      <c r="IL13" s="759"/>
      <c r="IM13" s="759"/>
      <c r="IN13" s="759"/>
      <c r="IO13" s="759"/>
      <c r="IP13" s="759"/>
      <c r="IQ13" s="759"/>
      <c r="IR13" s="759"/>
      <c r="IS13" s="759"/>
      <c r="IT13" s="759"/>
      <c r="IU13" s="759"/>
      <c r="IV13" s="759"/>
    </row>
    <row r="14" spans="1:256" s="196" customFormat="1" ht="15" customHeight="1">
      <c r="A14" s="197" t="s">
        <v>38</v>
      </c>
      <c r="B14" s="197"/>
      <c r="C14" s="197"/>
      <c r="D14" s="197"/>
      <c r="E14" s="759"/>
      <c r="F14" s="759"/>
      <c r="G14" s="759"/>
      <c r="H14" s="759"/>
      <c r="I14" s="759"/>
      <c r="J14" s="759"/>
      <c r="K14" s="759"/>
      <c r="L14" s="759"/>
      <c r="M14" s="759"/>
      <c r="N14" s="759"/>
      <c r="O14" s="759"/>
      <c r="P14" s="759"/>
      <c r="Q14" s="759"/>
      <c r="R14" s="759"/>
      <c r="S14" s="759"/>
      <c r="T14" s="759"/>
      <c r="U14" s="759"/>
      <c r="V14" s="759"/>
      <c r="W14" s="759"/>
      <c r="X14" s="759"/>
      <c r="Y14" s="759"/>
      <c r="Z14" s="759"/>
      <c r="AA14" s="759"/>
      <c r="AB14" s="759"/>
      <c r="AC14" s="759"/>
      <c r="AD14" s="759"/>
      <c r="AE14" s="759"/>
      <c r="AF14" s="759"/>
      <c r="AG14" s="759"/>
      <c r="AH14" s="759"/>
      <c r="AI14" s="759"/>
      <c r="AJ14" s="759"/>
      <c r="AK14" s="759"/>
      <c r="AL14" s="759"/>
      <c r="AM14" s="759"/>
      <c r="AN14" s="759"/>
      <c r="AO14" s="759"/>
      <c r="AP14" s="759"/>
      <c r="AQ14" s="759"/>
      <c r="AR14" s="759"/>
      <c r="AS14" s="759"/>
      <c r="AT14" s="759"/>
      <c r="AU14" s="759"/>
      <c r="AV14" s="759"/>
      <c r="AW14" s="759"/>
      <c r="AX14" s="759"/>
      <c r="AY14" s="759"/>
      <c r="AZ14" s="759"/>
      <c r="BA14" s="759"/>
      <c r="BB14" s="759"/>
      <c r="BC14" s="759"/>
      <c r="BD14" s="759"/>
      <c r="BE14" s="759"/>
      <c r="BF14" s="759"/>
      <c r="BG14" s="759"/>
      <c r="BH14" s="759"/>
      <c r="BI14" s="759"/>
      <c r="BJ14" s="759"/>
      <c r="BK14" s="759"/>
      <c r="BL14" s="759"/>
      <c r="BM14" s="759"/>
      <c r="BN14" s="759"/>
      <c r="BO14" s="759"/>
      <c r="BP14" s="759"/>
      <c r="BQ14" s="759"/>
      <c r="BR14" s="759"/>
      <c r="BS14" s="759"/>
      <c r="BT14" s="759"/>
      <c r="BU14" s="759"/>
      <c r="BV14" s="759"/>
      <c r="BW14" s="759"/>
      <c r="BX14" s="759"/>
      <c r="BY14" s="759"/>
      <c r="BZ14" s="759"/>
      <c r="CA14" s="759"/>
      <c r="CB14" s="759"/>
      <c r="CC14" s="759"/>
      <c r="CD14" s="759"/>
      <c r="CE14" s="759"/>
      <c r="CF14" s="759"/>
      <c r="CG14" s="759"/>
      <c r="CH14" s="759"/>
      <c r="CI14" s="759"/>
      <c r="CJ14" s="759"/>
      <c r="CK14" s="759"/>
      <c r="CL14" s="759"/>
      <c r="CM14" s="759"/>
      <c r="CN14" s="759"/>
      <c r="CO14" s="759"/>
      <c r="CP14" s="759"/>
      <c r="CQ14" s="759"/>
      <c r="CR14" s="759"/>
      <c r="CS14" s="759"/>
      <c r="CT14" s="759"/>
      <c r="CU14" s="759"/>
      <c r="CV14" s="759"/>
      <c r="CW14" s="759"/>
      <c r="CX14" s="759"/>
      <c r="CY14" s="759"/>
      <c r="CZ14" s="759"/>
      <c r="DA14" s="759"/>
      <c r="DB14" s="759"/>
      <c r="DC14" s="759"/>
      <c r="DD14" s="759"/>
      <c r="DE14" s="759"/>
      <c r="DF14" s="759"/>
      <c r="DG14" s="759"/>
      <c r="DH14" s="759"/>
      <c r="DI14" s="759"/>
      <c r="DJ14" s="759"/>
      <c r="DK14" s="759"/>
      <c r="DL14" s="759"/>
      <c r="DM14" s="759"/>
      <c r="DN14" s="759"/>
      <c r="DO14" s="759"/>
      <c r="DP14" s="759"/>
      <c r="DQ14" s="759"/>
      <c r="DR14" s="759"/>
      <c r="DS14" s="759"/>
      <c r="DT14" s="759"/>
      <c r="DU14" s="759"/>
      <c r="DV14" s="759"/>
      <c r="DW14" s="759"/>
      <c r="DX14" s="759"/>
      <c r="DY14" s="759"/>
      <c r="DZ14" s="759"/>
      <c r="EA14" s="759"/>
      <c r="EB14" s="759"/>
      <c r="EC14" s="759"/>
      <c r="ED14" s="759"/>
      <c r="EE14" s="759"/>
      <c r="EF14" s="759"/>
      <c r="EG14" s="759"/>
      <c r="EH14" s="759"/>
      <c r="EI14" s="759"/>
      <c r="EJ14" s="759"/>
      <c r="EK14" s="759"/>
      <c r="EL14" s="759"/>
      <c r="EM14" s="759"/>
      <c r="EN14" s="759"/>
      <c r="EO14" s="759"/>
      <c r="EP14" s="759"/>
      <c r="EQ14" s="759"/>
      <c r="ER14" s="759"/>
      <c r="ES14" s="759"/>
      <c r="ET14" s="759"/>
      <c r="EU14" s="759"/>
      <c r="EV14" s="759"/>
      <c r="EW14" s="759"/>
      <c r="EX14" s="759"/>
      <c r="EY14" s="759"/>
      <c r="EZ14" s="759"/>
      <c r="FA14" s="759"/>
      <c r="FB14" s="759"/>
      <c r="FC14" s="759"/>
      <c r="FD14" s="759"/>
      <c r="FE14" s="759"/>
      <c r="FF14" s="759"/>
      <c r="FG14" s="759"/>
      <c r="FH14" s="759"/>
      <c r="FI14" s="759"/>
      <c r="FJ14" s="759"/>
      <c r="FK14" s="759"/>
      <c r="FL14" s="759"/>
      <c r="FM14" s="759"/>
      <c r="FN14" s="759"/>
      <c r="FO14" s="759"/>
      <c r="FP14" s="759"/>
      <c r="FQ14" s="759"/>
      <c r="FR14" s="759"/>
      <c r="FS14" s="759"/>
      <c r="FT14" s="759"/>
      <c r="FU14" s="759"/>
      <c r="FV14" s="759"/>
      <c r="FW14" s="759"/>
      <c r="FX14" s="759"/>
      <c r="FY14" s="759"/>
      <c r="FZ14" s="759"/>
      <c r="GA14" s="759"/>
      <c r="GB14" s="759"/>
      <c r="GC14" s="759"/>
      <c r="GD14" s="759"/>
      <c r="GE14" s="759"/>
      <c r="GF14" s="759"/>
      <c r="GG14" s="759"/>
      <c r="GH14" s="759"/>
      <c r="GI14" s="759"/>
      <c r="GJ14" s="759"/>
      <c r="GK14" s="759"/>
      <c r="GL14" s="759"/>
      <c r="GM14" s="759"/>
      <c r="GN14" s="759"/>
      <c r="GO14" s="759"/>
      <c r="GP14" s="759"/>
      <c r="GQ14" s="759"/>
      <c r="GR14" s="759"/>
      <c r="GS14" s="759"/>
      <c r="GT14" s="759"/>
      <c r="GU14" s="759"/>
      <c r="GV14" s="759"/>
      <c r="GW14" s="759"/>
      <c r="GX14" s="759"/>
      <c r="GY14" s="759"/>
      <c r="GZ14" s="759"/>
      <c r="HA14" s="759"/>
      <c r="HB14" s="759"/>
      <c r="HC14" s="759"/>
      <c r="HD14" s="759"/>
      <c r="HE14" s="759"/>
      <c r="HF14" s="759"/>
      <c r="HG14" s="759"/>
      <c r="HH14" s="759"/>
      <c r="HI14" s="759"/>
      <c r="HJ14" s="759"/>
      <c r="HK14" s="759"/>
      <c r="HL14" s="759"/>
      <c r="HM14" s="759"/>
      <c r="HN14" s="759"/>
      <c r="HO14" s="759"/>
      <c r="HP14" s="759"/>
      <c r="HQ14" s="759"/>
      <c r="HR14" s="759"/>
      <c r="HS14" s="759"/>
      <c r="HT14" s="759"/>
      <c r="HU14" s="759"/>
      <c r="HV14" s="759"/>
      <c r="HW14" s="759"/>
      <c r="HX14" s="759"/>
      <c r="HY14" s="759"/>
      <c r="HZ14" s="759"/>
      <c r="IA14" s="759"/>
      <c r="IB14" s="759"/>
      <c r="IC14" s="759"/>
      <c r="ID14" s="759"/>
      <c r="IE14" s="759"/>
      <c r="IF14" s="759"/>
      <c r="IG14" s="759"/>
      <c r="IH14" s="759"/>
      <c r="II14" s="759"/>
      <c r="IJ14" s="759"/>
      <c r="IK14" s="759"/>
      <c r="IL14" s="759"/>
      <c r="IM14" s="759"/>
      <c r="IN14" s="759"/>
      <c r="IO14" s="759"/>
      <c r="IP14" s="759"/>
      <c r="IQ14" s="759"/>
      <c r="IR14" s="759"/>
      <c r="IS14" s="759"/>
      <c r="IT14" s="759"/>
      <c r="IU14" s="759"/>
      <c r="IV14" s="759"/>
    </row>
    <row r="15" spans="1:256" s="196" customFormat="1" ht="15" customHeight="1">
      <c r="A15" s="198" t="s">
        <v>170</v>
      </c>
      <c r="B15" s="199">
        <v>0</v>
      </c>
      <c r="C15" s="199">
        <v>0</v>
      </c>
      <c r="D15" s="197"/>
    </row>
    <row r="17" spans="1:4" ht="15" customHeight="1">
      <c r="A17" s="60" t="s">
        <v>378</v>
      </c>
    </row>
    <row r="18" spans="1:4" ht="15" customHeight="1">
      <c r="A18" s="69" t="s">
        <v>378</v>
      </c>
      <c r="B18" s="69"/>
      <c r="C18" s="69"/>
      <c r="D18" s="69"/>
    </row>
    <row r="19" spans="1:4" ht="15" customHeight="1">
      <c r="A19" s="198" t="s">
        <v>170</v>
      </c>
      <c r="B19" s="200">
        <v>0</v>
      </c>
      <c r="C19" s="200">
        <v>0</v>
      </c>
    </row>
    <row r="21" spans="1:4" ht="15" customHeight="1">
      <c r="A21" s="439" t="s">
        <v>379</v>
      </c>
      <c r="B21" s="440">
        <v>0</v>
      </c>
      <c r="C21" s="440">
        <v>0</v>
      </c>
    </row>
    <row r="22" spans="1:4">
      <c r="A22" s="760" t="s">
        <v>684</v>
      </c>
      <c r="B22" s="760"/>
      <c r="C22" s="760"/>
    </row>
    <row r="23" spans="1:4">
      <c r="A23" s="761"/>
      <c r="B23" s="761"/>
      <c r="C23" s="761"/>
    </row>
  </sheetData>
  <mergeCells count="212">
    <mergeCell ref="E6:J6"/>
    <mergeCell ref="K6:P6"/>
    <mergeCell ref="Q6:V6"/>
    <mergeCell ref="W6:AB6"/>
    <mergeCell ref="AC6:AH6"/>
    <mergeCell ref="AI6:AN6"/>
    <mergeCell ref="CQ6:CV6"/>
    <mergeCell ref="CW6:DB6"/>
    <mergeCell ref="DC6:DH6"/>
    <mergeCell ref="AO6:AT6"/>
    <mergeCell ref="AU6:AZ6"/>
    <mergeCell ref="BA6:BF6"/>
    <mergeCell ref="BG6:BL6"/>
    <mergeCell ref="BM6:BR6"/>
    <mergeCell ref="BS6:BX6"/>
    <mergeCell ref="IE6:IJ6"/>
    <mergeCell ref="IK6:IP6"/>
    <mergeCell ref="IQ6:IV6"/>
    <mergeCell ref="GC6:GH6"/>
    <mergeCell ref="GI6:GN6"/>
    <mergeCell ref="GO6:GT6"/>
    <mergeCell ref="GU6:GZ6"/>
    <mergeCell ref="HA6:HF6"/>
    <mergeCell ref="HG6:HL6"/>
    <mergeCell ref="B7:C7"/>
    <mergeCell ref="E10:J10"/>
    <mergeCell ref="K10:P10"/>
    <mergeCell ref="Q10:V10"/>
    <mergeCell ref="W10:AB10"/>
    <mergeCell ref="AC10:AH10"/>
    <mergeCell ref="HM6:HR6"/>
    <mergeCell ref="HS6:HX6"/>
    <mergeCell ref="HY6:ID6"/>
    <mergeCell ref="ES6:EX6"/>
    <mergeCell ref="EY6:FD6"/>
    <mergeCell ref="FE6:FJ6"/>
    <mergeCell ref="FK6:FP6"/>
    <mergeCell ref="FQ6:FV6"/>
    <mergeCell ref="FW6:GB6"/>
    <mergeCell ref="DI6:DN6"/>
    <mergeCell ref="DO6:DT6"/>
    <mergeCell ref="DU6:DZ6"/>
    <mergeCell ref="EA6:EF6"/>
    <mergeCell ref="EG6:EL6"/>
    <mergeCell ref="EM6:ER6"/>
    <mergeCell ref="BY6:CD6"/>
    <mergeCell ref="CE6:CJ6"/>
    <mergeCell ref="CK6:CP6"/>
    <mergeCell ref="BS10:BX10"/>
    <mergeCell ref="BY10:CD10"/>
    <mergeCell ref="CE10:CJ10"/>
    <mergeCell ref="CK10:CP10"/>
    <mergeCell ref="CQ10:CV10"/>
    <mergeCell ref="CW10:DB10"/>
    <mergeCell ref="AI10:AN10"/>
    <mergeCell ref="AO10:AT10"/>
    <mergeCell ref="AU10:AZ10"/>
    <mergeCell ref="BA10:BF10"/>
    <mergeCell ref="BG10:BL10"/>
    <mergeCell ref="BM10:BR10"/>
    <mergeCell ref="EY10:FD10"/>
    <mergeCell ref="FE10:FJ10"/>
    <mergeCell ref="FK10:FP10"/>
    <mergeCell ref="FQ10:FV10"/>
    <mergeCell ref="DC10:DH10"/>
    <mergeCell ref="DI10:DN10"/>
    <mergeCell ref="DO10:DT10"/>
    <mergeCell ref="DU10:DZ10"/>
    <mergeCell ref="EA10:EF10"/>
    <mergeCell ref="EG10:EL10"/>
    <mergeCell ref="IQ10:IV10"/>
    <mergeCell ref="E12:J12"/>
    <mergeCell ref="K12:P12"/>
    <mergeCell ref="Q12:V12"/>
    <mergeCell ref="W12:AB12"/>
    <mergeCell ref="AC12:AH12"/>
    <mergeCell ref="AI12:AN12"/>
    <mergeCell ref="AO12:AT12"/>
    <mergeCell ref="AU12:AZ12"/>
    <mergeCell ref="BA12:BF12"/>
    <mergeCell ref="HG10:HL10"/>
    <mergeCell ref="HM10:HR10"/>
    <mergeCell ref="HS10:HX10"/>
    <mergeCell ref="HY10:ID10"/>
    <mergeCell ref="IE10:IJ10"/>
    <mergeCell ref="IK10:IP10"/>
    <mergeCell ref="FW10:GB10"/>
    <mergeCell ref="GC10:GH10"/>
    <mergeCell ref="GI10:GN10"/>
    <mergeCell ref="GO10:GT10"/>
    <mergeCell ref="GU10:GZ10"/>
    <mergeCell ref="HA10:HF10"/>
    <mergeCell ref="EM10:ER10"/>
    <mergeCell ref="ES10:EX10"/>
    <mergeCell ref="E13:J13"/>
    <mergeCell ref="K13:P13"/>
    <mergeCell ref="Q13:V13"/>
    <mergeCell ref="W13:AB13"/>
    <mergeCell ref="AC13:AH13"/>
    <mergeCell ref="AI13:AN13"/>
    <mergeCell ref="AO13:AT13"/>
    <mergeCell ref="GU12:GZ12"/>
    <mergeCell ref="HA12:HF12"/>
    <mergeCell ref="FK12:FP12"/>
    <mergeCell ref="FQ12:FV12"/>
    <mergeCell ref="FW12:GB12"/>
    <mergeCell ref="GC12:GH12"/>
    <mergeCell ref="GI12:GN12"/>
    <mergeCell ref="GO12:GT12"/>
    <mergeCell ref="EA12:EF12"/>
    <mergeCell ref="EG12:EL12"/>
    <mergeCell ref="EM12:ER12"/>
    <mergeCell ref="ES12:EX12"/>
    <mergeCell ref="EY12:FD12"/>
    <mergeCell ref="FE12:FJ12"/>
    <mergeCell ref="CQ12:CV12"/>
    <mergeCell ref="CW12:DB12"/>
    <mergeCell ref="DC12:DH12"/>
    <mergeCell ref="AU13:AZ13"/>
    <mergeCell ref="BA13:BF13"/>
    <mergeCell ref="BG13:BL13"/>
    <mergeCell ref="BM13:BR13"/>
    <mergeCell ref="BS13:BX13"/>
    <mergeCell ref="BY13:CD13"/>
    <mergeCell ref="IE12:IJ12"/>
    <mergeCell ref="IK12:IP12"/>
    <mergeCell ref="IQ12:IV12"/>
    <mergeCell ref="HG12:HL12"/>
    <mergeCell ref="HM12:HR12"/>
    <mergeCell ref="HS12:HX12"/>
    <mergeCell ref="HY12:ID12"/>
    <mergeCell ref="DI12:DN12"/>
    <mergeCell ref="DO12:DT12"/>
    <mergeCell ref="DU12:DZ12"/>
    <mergeCell ref="BG12:BL12"/>
    <mergeCell ref="BM12:BR12"/>
    <mergeCell ref="BS12:BX12"/>
    <mergeCell ref="BY12:CD12"/>
    <mergeCell ref="CE12:CJ12"/>
    <mergeCell ref="CK12:CP12"/>
    <mergeCell ref="EA13:EF13"/>
    <mergeCell ref="EG13:EL13"/>
    <mergeCell ref="EM13:ER13"/>
    <mergeCell ref="ES13:EX13"/>
    <mergeCell ref="CE13:CJ13"/>
    <mergeCell ref="CK13:CP13"/>
    <mergeCell ref="CQ13:CV13"/>
    <mergeCell ref="CW13:DB13"/>
    <mergeCell ref="DC13:DH13"/>
    <mergeCell ref="DI13:DN13"/>
    <mergeCell ref="HS13:HX13"/>
    <mergeCell ref="HY13:ID13"/>
    <mergeCell ref="IE13:IJ13"/>
    <mergeCell ref="IK13:IP13"/>
    <mergeCell ref="IQ13:IV13"/>
    <mergeCell ref="E14:J14"/>
    <mergeCell ref="K14:P14"/>
    <mergeCell ref="Q14:V14"/>
    <mergeCell ref="W14:AB14"/>
    <mergeCell ref="AC14:AH14"/>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4:EF14"/>
    <mergeCell ref="EG14:EL14"/>
    <mergeCell ref="BS14:BX14"/>
    <mergeCell ref="BY14:CD14"/>
    <mergeCell ref="CE14:CJ14"/>
    <mergeCell ref="CK14:CP14"/>
    <mergeCell ref="CQ14:CV14"/>
    <mergeCell ref="CW14:DB14"/>
    <mergeCell ref="AI14:AN14"/>
    <mergeCell ref="AO14:AT14"/>
    <mergeCell ref="AU14:AZ14"/>
    <mergeCell ref="BA14:BF14"/>
    <mergeCell ref="BG14:BL14"/>
    <mergeCell ref="BM14:BR14"/>
    <mergeCell ref="IQ14:IV14"/>
    <mergeCell ref="A22:C23"/>
    <mergeCell ref="HG14:HL14"/>
    <mergeCell ref="HM14:HR14"/>
    <mergeCell ref="HS14:HX14"/>
    <mergeCell ref="HY14:ID14"/>
    <mergeCell ref="IE14:IJ14"/>
    <mergeCell ref="IK14:IP14"/>
    <mergeCell ref="FW14:GB14"/>
    <mergeCell ref="GC14:GH14"/>
    <mergeCell ref="GI14:GN14"/>
    <mergeCell ref="GO14:GT14"/>
    <mergeCell ref="GU14:GZ14"/>
    <mergeCell ref="HA14:HF14"/>
    <mergeCell ref="EM14:ER14"/>
    <mergeCell ref="ES14:EX14"/>
    <mergeCell ref="EY14:FD14"/>
    <mergeCell ref="FE14:FJ14"/>
    <mergeCell ref="FK14:FP14"/>
    <mergeCell ref="FQ14:FV14"/>
    <mergeCell ref="DC14:DH14"/>
    <mergeCell ref="DI14:DN14"/>
    <mergeCell ref="DO14:DT14"/>
    <mergeCell ref="DU14:DZ14"/>
  </mergeCells>
  <hyperlinks>
    <hyperlink ref="E1" location="BG!A1" display="BG"/>
  </hyperlinks>
  <printOptions horizontalCentered="1"/>
  <pageMargins left="0.70866141732283472" right="0.70866141732283472" top="0.9055118110236221" bottom="1.0236220472440944" header="0.51181102362204722" footer="0.51181102362204722"/>
  <pageSetup scale="98"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4"/>
  <sheetViews>
    <sheetView showGridLines="0" zoomScaleNormal="100" zoomScalePageLayoutView="80" workbookViewId="0">
      <selection activeCell="G21" sqref="G21"/>
    </sheetView>
  </sheetViews>
  <sheetFormatPr baseColWidth="10" defaultColWidth="10.6640625" defaultRowHeight="14.4"/>
  <cols>
    <col min="1" max="1" width="41.44140625" style="103" customWidth="1"/>
    <col min="2" max="3" width="22.6640625" style="103" customWidth="1"/>
    <col min="4" max="18" width="11.44140625" style="103" customWidth="1"/>
  </cols>
  <sheetData>
    <row r="1" spans="1:18">
      <c r="E1" s="138" t="s">
        <v>20</v>
      </c>
    </row>
    <row r="2" spans="1:18" s="357" customFormat="1">
      <c r="A2" s="103"/>
      <c r="B2" s="103"/>
      <c r="C2" s="103"/>
      <c r="D2" s="103"/>
      <c r="E2" s="138"/>
      <c r="F2" s="103"/>
      <c r="G2" s="103"/>
      <c r="H2" s="103"/>
      <c r="I2" s="103"/>
      <c r="J2" s="103"/>
      <c r="K2" s="103"/>
      <c r="L2" s="103"/>
      <c r="M2" s="103"/>
      <c r="N2" s="103"/>
      <c r="O2" s="103"/>
      <c r="P2" s="103"/>
      <c r="Q2" s="103"/>
      <c r="R2" s="103"/>
    </row>
    <row r="3" spans="1:18" s="357" customFormat="1">
      <c r="A3" s="103"/>
      <c r="B3" s="103"/>
      <c r="C3" s="103"/>
      <c r="D3" s="103"/>
      <c r="E3" s="138"/>
      <c r="F3" s="103"/>
      <c r="G3" s="103"/>
      <c r="H3" s="103"/>
      <c r="I3" s="103"/>
      <c r="J3" s="103"/>
      <c r="K3" s="103"/>
      <c r="L3" s="103"/>
      <c r="M3" s="103"/>
      <c r="N3" s="103"/>
      <c r="O3" s="103"/>
      <c r="P3" s="103"/>
      <c r="Q3" s="103"/>
      <c r="R3" s="103"/>
    </row>
    <row r="6" spans="1:18">
      <c r="A6" s="747" t="s">
        <v>380</v>
      </c>
      <c r="B6" s="747"/>
      <c r="C6" s="747"/>
    </row>
    <row r="7" spans="1:18">
      <c r="B7" s="739" t="s">
        <v>263</v>
      </c>
      <c r="C7" s="739"/>
    </row>
    <row r="8" spans="1:18">
      <c r="A8" s="441" t="s">
        <v>38</v>
      </c>
      <c r="B8" s="418">
        <v>45747</v>
      </c>
      <c r="C8" s="418">
        <v>45657</v>
      </c>
    </row>
    <row r="9" spans="1:18">
      <c r="A9" s="201" t="s">
        <v>381</v>
      </c>
      <c r="B9" s="283">
        <v>12213.637000000001</v>
      </c>
      <c r="C9" s="283">
        <v>12213.637000000001</v>
      </c>
    </row>
    <row r="10" spans="1:18">
      <c r="A10" s="202" t="s">
        <v>666</v>
      </c>
      <c r="B10" s="283">
        <v>-11913.637000000001</v>
      </c>
      <c r="C10" s="287">
        <v>-11813.637000000001</v>
      </c>
    </row>
    <row r="11" spans="1:18">
      <c r="A11" s="201" t="s">
        <v>383</v>
      </c>
      <c r="B11" s="286">
        <v>1911273.5730000001</v>
      </c>
      <c r="C11" s="287">
        <v>1911273.5730000001</v>
      </c>
    </row>
    <row r="12" spans="1:18">
      <c r="A12" s="201" t="s">
        <v>384</v>
      </c>
      <c r="B12" s="286">
        <v>921800.61</v>
      </c>
      <c r="C12" s="287">
        <v>921800.61</v>
      </c>
    </row>
    <row r="13" spans="1:18" ht="22.95" customHeight="1">
      <c r="A13" s="202" t="s">
        <v>382</v>
      </c>
      <c r="B13" s="286">
        <v>-2561359.6970000002</v>
      </c>
      <c r="C13" s="287">
        <v>-2522837.54</v>
      </c>
    </row>
    <row r="14" spans="1:18" s="112" customFormat="1" ht="22.95" customHeight="1">
      <c r="A14" s="442" t="s">
        <v>379</v>
      </c>
      <c r="B14" s="443">
        <v>272014.48600000003</v>
      </c>
      <c r="C14" s="443">
        <v>310636.64300000016</v>
      </c>
      <c r="D14" s="409"/>
      <c r="E14" s="409"/>
      <c r="F14" s="409"/>
      <c r="G14" s="409"/>
      <c r="H14" s="409"/>
      <c r="I14" s="409"/>
      <c r="J14" s="409"/>
      <c r="K14" s="409"/>
      <c r="L14" s="409"/>
      <c r="M14" s="409"/>
      <c r="N14" s="409"/>
      <c r="O14" s="409"/>
      <c r="P14" s="409"/>
      <c r="Q14" s="409"/>
      <c r="R14" s="409"/>
    </row>
  </sheetData>
  <mergeCells count="2">
    <mergeCell ref="A6:C6"/>
    <mergeCell ref="B7:C7"/>
  </mergeCells>
  <hyperlinks>
    <hyperlink ref="E1" location="BG!A1" display="BG"/>
  </hyperlinks>
  <printOptions horizontalCentered="1"/>
  <pageMargins left="0.70866141732283472" right="0.70866141732283472" top="0.9055118110236221" bottom="1.0236220472440944" header="0.51181102362204722" footer="0.51181102362204722"/>
  <pageSetup scale="85" firstPageNumber="0"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7"/>
  <sheetViews>
    <sheetView showGridLines="0" zoomScaleNormal="100" zoomScaleSheetLayoutView="100" zoomScalePageLayoutView="80" workbookViewId="0">
      <selection activeCell="G21" sqref="G21"/>
    </sheetView>
  </sheetViews>
  <sheetFormatPr baseColWidth="10" defaultColWidth="10.6640625" defaultRowHeight="14.4"/>
  <cols>
    <col min="1" max="1" width="32.33203125" style="103" customWidth="1"/>
    <col min="2" max="2" width="19.88671875" style="103" customWidth="1"/>
    <col min="3" max="3" width="17.33203125" style="103" customWidth="1"/>
    <col min="4" max="4" width="6.5546875" style="103" customWidth="1"/>
    <col min="5" max="12" width="11.44140625" style="103" customWidth="1"/>
  </cols>
  <sheetData>
    <row r="1" spans="1:12">
      <c r="E1" s="138" t="s">
        <v>20</v>
      </c>
    </row>
    <row r="3" spans="1:12" s="357" customFormat="1">
      <c r="A3" s="103"/>
      <c r="B3" s="103"/>
      <c r="C3" s="103"/>
      <c r="D3" s="103"/>
      <c r="E3" s="103"/>
      <c r="F3" s="103"/>
      <c r="G3" s="103"/>
      <c r="H3" s="103"/>
      <c r="I3" s="103"/>
      <c r="J3" s="103"/>
      <c r="K3" s="103"/>
      <c r="L3" s="103"/>
    </row>
    <row r="6" spans="1:12">
      <c r="A6" s="448" t="s">
        <v>385</v>
      </c>
      <c r="B6" s="448"/>
      <c r="C6" s="448"/>
    </row>
    <row r="7" spans="1:12" s="655" customFormat="1" ht="74.400000000000006" customHeight="1">
      <c r="A7" s="764" t="s">
        <v>1759</v>
      </c>
      <c r="B7" s="764"/>
      <c r="C7" s="764"/>
      <c r="D7" s="103"/>
      <c r="E7" s="103"/>
      <c r="F7" s="103"/>
      <c r="G7" s="103"/>
      <c r="H7" s="103"/>
      <c r="I7" s="103"/>
      <c r="J7" s="103"/>
      <c r="K7" s="103"/>
      <c r="L7" s="103"/>
    </row>
    <row r="8" spans="1:12" s="655" customFormat="1" ht="61.95" customHeight="1">
      <c r="A8" s="764" t="s">
        <v>1760</v>
      </c>
      <c r="B8" s="764"/>
      <c r="C8" s="764"/>
      <c r="D8" s="103"/>
      <c r="E8" s="103"/>
      <c r="F8" s="103"/>
      <c r="G8" s="103"/>
      <c r="H8" s="103"/>
      <c r="I8" s="103"/>
      <c r="J8" s="103"/>
      <c r="K8" s="103"/>
      <c r="L8" s="103"/>
    </row>
    <row r="9" spans="1:12" s="655" customFormat="1" ht="15" customHeight="1">
      <c r="A9" s="678"/>
      <c r="B9" s="678"/>
      <c r="C9" s="678"/>
      <c r="D9" s="103"/>
      <c r="E9" s="103"/>
      <c r="F9" s="103"/>
      <c r="G9" s="103"/>
      <c r="H9" s="103"/>
      <c r="I9" s="103"/>
      <c r="J9" s="103"/>
      <c r="K9" s="103"/>
      <c r="L9" s="103"/>
    </row>
    <row r="10" spans="1:12">
      <c r="B10" s="739" t="s">
        <v>263</v>
      </c>
      <c r="C10" s="739"/>
    </row>
    <row r="11" spans="1:12">
      <c r="A11" s="447" t="s">
        <v>265</v>
      </c>
      <c r="B11" s="418">
        <v>45747</v>
      </c>
      <c r="C11" s="418">
        <v>45657</v>
      </c>
    </row>
    <row r="12" spans="1:12">
      <c r="A12" s="205" t="s">
        <v>40</v>
      </c>
      <c r="B12" s="444">
        <v>0</v>
      </c>
      <c r="C12" s="444">
        <v>0</v>
      </c>
    </row>
    <row r="13" spans="1:12">
      <c r="A13" s="202"/>
    </row>
    <row r="14" spans="1:12">
      <c r="A14" s="204"/>
    </row>
    <row r="15" spans="1:12">
      <c r="A15" s="445" t="s">
        <v>379</v>
      </c>
      <c r="B15" s="446">
        <v>0</v>
      </c>
      <c r="C15" s="446">
        <v>0</v>
      </c>
    </row>
    <row r="16" spans="1:12">
      <c r="A16" s="204"/>
    </row>
    <row r="17" spans="1:3" ht="18">
      <c r="A17" s="763" t="s">
        <v>684</v>
      </c>
      <c r="B17" s="763"/>
      <c r="C17" s="763"/>
    </row>
  </sheetData>
  <mergeCells count="4">
    <mergeCell ref="B10:C10"/>
    <mergeCell ref="A17:C17"/>
    <mergeCell ref="A8:C8"/>
    <mergeCell ref="A7:C7"/>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24"/>
  <sheetViews>
    <sheetView showGridLines="0" zoomScale="115" zoomScaleNormal="115" zoomScalePageLayoutView="80" workbookViewId="0">
      <selection activeCell="G21" sqref="G21"/>
    </sheetView>
  </sheetViews>
  <sheetFormatPr baseColWidth="10" defaultColWidth="9.109375" defaultRowHeight="14.4"/>
  <cols>
    <col min="1" max="1" width="38.5546875" customWidth="1"/>
    <col min="2" max="2" width="24.88671875" bestFit="1" customWidth="1"/>
    <col min="3" max="3" width="30.6640625" customWidth="1"/>
    <col min="4" max="4" width="18.44140625" customWidth="1"/>
    <col min="5" max="5" width="18.6640625" customWidth="1"/>
  </cols>
  <sheetData>
    <row r="1" spans="1:7" s="357" customFormat="1"/>
    <row r="2" spans="1:7" s="357" customFormat="1"/>
    <row r="3" spans="1:7">
      <c r="B3" s="88"/>
      <c r="G3" s="207" t="s">
        <v>20</v>
      </c>
    </row>
    <row r="6" spans="1:7">
      <c r="A6" s="448" t="s">
        <v>386</v>
      </c>
      <c r="B6" s="448"/>
      <c r="C6" s="448"/>
      <c r="D6" s="448"/>
      <c r="E6" s="448"/>
    </row>
    <row r="7" spans="1:7">
      <c r="A7" s="129" t="s">
        <v>263</v>
      </c>
    </row>
    <row r="8" spans="1:7">
      <c r="A8" s="1" t="s">
        <v>698</v>
      </c>
      <c r="B8" s="1"/>
      <c r="C8" s="1"/>
      <c r="D8" s="1"/>
    </row>
    <row r="9" spans="1:7">
      <c r="E9" s="172"/>
    </row>
    <row r="10" spans="1:7" ht="17.399999999999999" customHeight="1">
      <c r="A10" s="439" t="s">
        <v>313</v>
      </c>
      <c r="B10" s="449" t="s">
        <v>235</v>
      </c>
      <c r="C10" s="449" t="s">
        <v>387</v>
      </c>
      <c r="D10" s="414">
        <v>45747</v>
      </c>
      <c r="E10" s="414">
        <v>45657</v>
      </c>
    </row>
    <row r="11" spans="1:7" ht="17.399999999999999" customHeight="1">
      <c r="A11" t="s">
        <v>388</v>
      </c>
      <c r="B11" s="112" t="s">
        <v>239</v>
      </c>
      <c r="C11" s="208" t="s">
        <v>587</v>
      </c>
      <c r="D11" s="70">
        <v>0</v>
      </c>
      <c r="E11" s="176">
        <v>0</v>
      </c>
    </row>
    <row r="12" spans="1:7">
      <c r="A12" t="s">
        <v>389</v>
      </c>
      <c r="B12" s="112" t="s">
        <v>239</v>
      </c>
      <c r="C12" s="208" t="s">
        <v>587</v>
      </c>
      <c r="D12" s="70">
        <v>6474478.2120000003</v>
      </c>
      <c r="E12" s="176">
        <v>11267250.942</v>
      </c>
    </row>
    <row r="13" spans="1:7">
      <c r="A13" t="s">
        <v>390</v>
      </c>
      <c r="B13" s="112" t="s">
        <v>585</v>
      </c>
      <c r="C13" s="208" t="s">
        <v>586</v>
      </c>
      <c r="D13" s="70">
        <v>5560799.6490000002</v>
      </c>
      <c r="E13" s="176">
        <v>9134079.4539999999</v>
      </c>
    </row>
    <row r="14" spans="1:7">
      <c r="A14" s="103" t="s">
        <v>391</v>
      </c>
      <c r="B14" s="112" t="s">
        <v>585</v>
      </c>
      <c r="C14" s="208" t="s">
        <v>586</v>
      </c>
      <c r="D14" s="70">
        <v>6308.143</v>
      </c>
      <c r="E14" s="176">
        <v>2904.6790000000001</v>
      </c>
    </row>
    <row r="15" spans="1:7">
      <c r="A15" s="103" t="s">
        <v>392</v>
      </c>
      <c r="B15" s="112" t="s">
        <v>585</v>
      </c>
      <c r="C15" s="208" t="s">
        <v>586</v>
      </c>
      <c r="D15" s="597">
        <v>1272418.804</v>
      </c>
      <c r="E15" s="176">
        <v>3716849.1</v>
      </c>
    </row>
    <row r="16" spans="1:7" s="304" customFormat="1">
      <c r="A16" s="103" t="s">
        <v>603</v>
      </c>
      <c r="B16" s="112" t="s">
        <v>585</v>
      </c>
      <c r="C16" s="208" t="s">
        <v>586</v>
      </c>
      <c r="D16" s="70">
        <v>0</v>
      </c>
      <c r="E16" s="176">
        <v>0</v>
      </c>
    </row>
    <row r="17" spans="1:5">
      <c r="A17" s="426" t="s">
        <v>393</v>
      </c>
      <c r="B17" s="451"/>
      <c r="C17" s="452"/>
      <c r="D17" s="454">
        <v>13314004.808</v>
      </c>
      <c r="E17" s="454">
        <v>24121084.175000001</v>
      </c>
    </row>
    <row r="18" spans="1:5" ht="7.2" customHeight="1">
      <c r="D18" s="172"/>
    </row>
    <row r="19" spans="1:5">
      <c r="A19" s="439" t="s">
        <v>394</v>
      </c>
      <c r="B19" s="450" t="s">
        <v>235</v>
      </c>
      <c r="C19" s="450" t="s">
        <v>387</v>
      </c>
      <c r="D19" s="418">
        <v>45747</v>
      </c>
      <c r="E19" s="418">
        <v>45657</v>
      </c>
    </row>
    <row r="20" spans="1:5">
      <c r="A20" t="s">
        <v>388</v>
      </c>
      <c r="B20" s="112"/>
      <c r="C20" s="208" t="s">
        <v>1770</v>
      </c>
      <c r="D20" s="70">
        <v>0</v>
      </c>
      <c r="E20" s="70">
        <v>0</v>
      </c>
    </row>
    <row r="21" spans="1:5">
      <c r="A21" t="s">
        <v>389</v>
      </c>
      <c r="B21" s="112"/>
      <c r="C21" s="208" t="s">
        <v>1770</v>
      </c>
      <c r="D21" s="70">
        <v>0</v>
      </c>
      <c r="E21" s="70">
        <v>0</v>
      </c>
    </row>
    <row r="22" spans="1:5">
      <c r="A22" t="s">
        <v>390</v>
      </c>
      <c r="B22" s="112"/>
      <c r="C22" s="208" t="s">
        <v>1770</v>
      </c>
      <c r="D22" s="70">
        <v>0</v>
      </c>
      <c r="E22" s="70">
        <v>0</v>
      </c>
    </row>
    <row r="23" spans="1:5" s="537" customFormat="1">
      <c r="A23" s="103" t="s">
        <v>973</v>
      </c>
      <c r="B23" s="112" t="s">
        <v>585</v>
      </c>
      <c r="C23" s="208" t="s">
        <v>586</v>
      </c>
      <c r="D23" s="70">
        <v>0</v>
      </c>
      <c r="E23" s="176">
        <v>0</v>
      </c>
    </row>
    <row r="24" spans="1:5">
      <c r="A24" s="426" t="s">
        <v>393</v>
      </c>
      <c r="B24" s="451"/>
      <c r="C24" s="452"/>
      <c r="D24" s="453">
        <v>0</v>
      </c>
      <c r="E24" s="453">
        <v>0</v>
      </c>
    </row>
  </sheetData>
  <hyperlinks>
    <hyperlink ref="G3" location="BG!A1" display="BG"/>
  </hyperlinks>
  <printOptions horizontalCentered="1"/>
  <pageMargins left="0.70866141732283472" right="0.70866141732283472" top="1.1023622047244095" bottom="1.0236220472440944" header="0.51181102362204722" footer="0.51181102362204722"/>
  <pageSetup scale="68" firstPageNumber="0" fitToHeight="2"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3:L18"/>
  <sheetViews>
    <sheetView showGridLines="0" workbookViewId="0">
      <selection activeCell="G20" sqref="G20"/>
    </sheetView>
  </sheetViews>
  <sheetFormatPr baseColWidth="10" defaultRowHeight="14.4"/>
  <cols>
    <col min="1" max="1" width="52.5546875" bestFit="1" customWidth="1"/>
    <col min="2" max="3" width="15.109375" customWidth="1"/>
  </cols>
  <sheetData>
    <row r="3" spans="1:12" s="408" customFormat="1" ht="25.2" customHeight="1">
      <c r="A3" s="211" t="s">
        <v>395</v>
      </c>
      <c r="B3" s="211"/>
      <c r="C3" s="211"/>
      <c r="D3" s="211"/>
      <c r="E3" s="211"/>
      <c r="F3" s="211"/>
      <c r="G3" s="211"/>
      <c r="H3" s="211"/>
      <c r="I3" s="211"/>
      <c r="J3" s="211"/>
      <c r="K3" s="211"/>
      <c r="L3" s="211"/>
    </row>
    <row r="5" spans="1:12">
      <c r="A5" t="s">
        <v>699</v>
      </c>
    </row>
    <row r="7" spans="1:12">
      <c r="A7" s="439" t="s">
        <v>265</v>
      </c>
      <c r="B7" s="455" t="e">
        <f>+' Nota 14'!C29:G29</f>
        <v>#VALUE!</v>
      </c>
      <c r="C7" s="455">
        <f>+' Nota 14'!I29</f>
        <v>45657</v>
      </c>
    </row>
    <row r="8" spans="1:12">
      <c r="A8" s="324" t="s">
        <v>700</v>
      </c>
    </row>
    <row r="9" spans="1:12">
      <c r="A9" t="s">
        <v>701</v>
      </c>
      <c r="B9">
        <v>0</v>
      </c>
      <c r="C9">
        <v>0</v>
      </c>
    </row>
    <row r="10" spans="1:12">
      <c r="A10" t="s">
        <v>702</v>
      </c>
      <c r="B10" s="408">
        <v>0</v>
      </c>
      <c r="C10" s="408">
        <v>0</v>
      </c>
    </row>
    <row r="11" spans="1:12">
      <c r="A11" t="s">
        <v>706</v>
      </c>
      <c r="B11" s="408">
        <v>0</v>
      </c>
      <c r="C11" s="408">
        <v>0</v>
      </c>
    </row>
    <row r="12" spans="1:12">
      <c r="A12" s="439" t="s">
        <v>704</v>
      </c>
      <c r="B12" s="456">
        <f>SUM(B9:B11)</f>
        <v>0</v>
      </c>
      <c r="C12" s="456">
        <f>SUM(C9:C11)</f>
        <v>0</v>
      </c>
    </row>
    <row r="13" spans="1:12" s="408" customFormat="1">
      <c r="A13" s="324"/>
    </row>
    <row r="14" spans="1:12">
      <c r="A14" s="324" t="s">
        <v>703</v>
      </c>
      <c r="B14" s="408"/>
      <c r="C14" s="408"/>
    </row>
    <row r="15" spans="1:12">
      <c r="A15" s="408" t="s">
        <v>701</v>
      </c>
      <c r="B15" s="408">
        <v>0</v>
      </c>
      <c r="C15" s="408">
        <v>0</v>
      </c>
    </row>
    <row r="16" spans="1:12">
      <c r="A16" s="408" t="s">
        <v>702</v>
      </c>
      <c r="B16" s="408">
        <v>0</v>
      </c>
      <c r="C16" s="408">
        <v>0</v>
      </c>
    </row>
    <row r="17" spans="1:3">
      <c r="A17" s="408" t="s">
        <v>706</v>
      </c>
      <c r="B17" s="408">
        <v>0</v>
      </c>
      <c r="C17" s="408">
        <v>0</v>
      </c>
    </row>
    <row r="18" spans="1:3" s="408" customFormat="1">
      <c r="A18" s="439" t="s">
        <v>705</v>
      </c>
      <c r="B18" s="456">
        <f>SUM(B15:B17)</f>
        <v>0</v>
      </c>
      <c r="C18" s="456">
        <f>SUM(C15:C17)</f>
        <v>0</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606"/>
  <sheetViews>
    <sheetView showGridLines="0" topLeftCell="B1" zoomScale="80" zoomScaleNormal="80" zoomScalePageLayoutView="80" workbookViewId="0">
      <selection activeCell="G21" sqref="G21"/>
    </sheetView>
  </sheetViews>
  <sheetFormatPr baseColWidth="10" defaultColWidth="10.6640625" defaultRowHeight="14.4" outlineLevelCol="1"/>
  <cols>
    <col min="1" max="1" width="10.6640625" style="540" hidden="1" customWidth="1" outlineLevel="1"/>
    <col min="2" max="2" width="45.109375" customWidth="1" collapsed="1"/>
    <col min="3" max="3" width="18.33203125" customWidth="1"/>
    <col min="4" max="4" width="26.109375" customWidth="1"/>
    <col min="5" max="5" width="21.44140625" customWidth="1"/>
    <col min="6" max="6" width="20.44140625" customWidth="1"/>
    <col min="7" max="7" width="18.5546875" customWidth="1"/>
    <col min="8" max="8" width="2.6640625" customWidth="1"/>
    <col min="9" max="9" width="10.6640625" customWidth="1"/>
    <col min="10" max="10" width="26.109375" customWidth="1"/>
    <col min="11" max="11" width="21.44140625" customWidth="1"/>
    <col min="12" max="12" width="20.44140625" customWidth="1"/>
    <col min="13" max="13" width="17.6640625" customWidth="1"/>
  </cols>
  <sheetData>
    <row r="1" spans="1:15" ht="15" customHeight="1">
      <c r="F1" s="357"/>
      <c r="N1" s="88" t="s">
        <v>20</v>
      </c>
    </row>
    <row r="2" spans="1:15" ht="15" customHeight="1"/>
    <row r="3" spans="1:15" ht="15" customHeight="1"/>
    <row r="4" spans="1:15" s="357" customFormat="1" ht="15" customHeight="1">
      <c r="A4" s="540"/>
    </row>
    <row r="5" spans="1:15" s="357" customFormat="1" ht="15" customHeight="1">
      <c r="A5" s="540"/>
    </row>
    <row r="6" spans="1:15" s="357" customFormat="1" ht="15" customHeight="1">
      <c r="A6" s="540"/>
    </row>
    <row r="7" spans="1:15" ht="25.2" customHeight="1">
      <c r="B7" s="483" t="s">
        <v>1005</v>
      </c>
      <c r="C7" s="483"/>
      <c r="D7" s="483"/>
      <c r="E7" s="483"/>
      <c r="F7" s="483"/>
      <c r="G7" s="483"/>
      <c r="H7" s="483"/>
      <c r="I7" s="483"/>
      <c r="J7" s="483"/>
      <c r="K7" s="483"/>
      <c r="L7" s="483"/>
      <c r="M7" s="483"/>
    </row>
    <row r="8" spans="1:15" ht="15" customHeight="1"/>
    <row r="9" spans="1:15" ht="15" customHeight="1">
      <c r="B9" t="s">
        <v>396</v>
      </c>
    </row>
    <row r="10" spans="1:15" ht="15" customHeight="1">
      <c r="B10" t="s">
        <v>681</v>
      </c>
    </row>
    <row r="11" spans="1:15" ht="15" customHeight="1"/>
    <row r="12" spans="1:15" s="614" customFormat="1" ht="15" customHeight="1">
      <c r="B12" s="60" t="s">
        <v>313</v>
      </c>
      <c r="D12" s="172"/>
      <c r="E12" s="172"/>
      <c r="F12" s="172"/>
      <c r="J12" s="172"/>
      <c r="K12" s="172"/>
      <c r="L12" s="172"/>
      <c r="M12" s="172"/>
    </row>
    <row r="13" spans="1:15" s="369" customFormat="1" ht="26.4" customHeight="1">
      <c r="B13" s="91"/>
      <c r="C13" s="766">
        <v>45747</v>
      </c>
      <c r="D13" s="767"/>
      <c r="E13" s="767"/>
      <c r="F13" s="767"/>
      <c r="G13" s="767"/>
      <c r="I13" s="766">
        <v>45657</v>
      </c>
      <c r="J13" s="767"/>
      <c r="K13" s="767"/>
      <c r="L13" s="767"/>
      <c r="M13" s="767"/>
      <c r="O13" s="615" t="s">
        <v>1012</v>
      </c>
    </row>
    <row r="14" spans="1:15" s="614" customFormat="1" ht="15" customHeight="1">
      <c r="B14" s="212" t="s">
        <v>397</v>
      </c>
      <c r="C14" s="213" t="s">
        <v>398</v>
      </c>
      <c r="D14" s="214" t="s">
        <v>399</v>
      </c>
      <c r="E14" s="214" t="s">
        <v>400</v>
      </c>
      <c r="F14" s="212" t="s">
        <v>401</v>
      </c>
      <c r="G14" s="213" t="s">
        <v>402</v>
      </c>
      <c r="I14" s="213" t="s">
        <v>398</v>
      </c>
      <c r="J14" s="214" t="s">
        <v>399</v>
      </c>
      <c r="K14" s="214" t="s">
        <v>400</v>
      </c>
      <c r="L14" s="616" t="s">
        <v>401</v>
      </c>
      <c r="M14" s="213" t="s">
        <v>402</v>
      </c>
      <c r="O14" s="213" t="s">
        <v>170</v>
      </c>
    </row>
    <row r="15" spans="1:15" s="614" customFormat="1" ht="15" customHeight="1">
      <c r="A15" s="297" t="s">
        <v>44</v>
      </c>
      <c r="B15" s="614" t="s">
        <v>989</v>
      </c>
      <c r="C15" s="577"/>
      <c r="D15" s="112"/>
      <c r="F15" s="578"/>
      <c r="J15" s="112"/>
      <c r="L15" s="209"/>
      <c r="O15" s="617">
        <v>0</v>
      </c>
    </row>
    <row r="16" spans="1:15" s="614" customFormat="1" ht="15" customHeight="1">
      <c r="B16" s="614" t="s">
        <v>1013</v>
      </c>
      <c r="D16" s="112"/>
      <c r="J16" s="112"/>
      <c r="L16" s="209"/>
      <c r="O16" s="617">
        <v>0</v>
      </c>
    </row>
    <row r="17" spans="1:15" s="614" customFormat="1" ht="15" customHeight="1">
      <c r="B17" s="212" t="s">
        <v>404</v>
      </c>
      <c r="D17" s="112"/>
      <c r="J17" s="112"/>
      <c r="K17" s="614" t="s">
        <v>1770</v>
      </c>
      <c r="L17" s="209"/>
      <c r="O17" s="617">
        <v>0</v>
      </c>
    </row>
    <row r="18" spans="1:15" s="614" customFormat="1" ht="15" customHeight="1">
      <c r="B18" s="614" t="s">
        <v>403</v>
      </c>
      <c r="D18" s="112"/>
      <c r="J18" s="112"/>
      <c r="K18" s="614" t="s">
        <v>1770</v>
      </c>
      <c r="L18" s="209"/>
      <c r="O18" s="617">
        <v>0</v>
      </c>
    </row>
    <row r="19" spans="1:15" s="614" customFormat="1" ht="15" customHeight="1">
      <c r="B19" s="614" t="s">
        <v>405</v>
      </c>
      <c r="D19" s="763" t="s">
        <v>684</v>
      </c>
      <c r="E19" s="763"/>
      <c r="F19" s="763"/>
      <c r="G19" s="763"/>
      <c r="H19" s="763"/>
      <c r="I19" s="763"/>
      <c r="J19" s="763"/>
      <c r="K19" s="763"/>
      <c r="L19" s="763"/>
      <c r="O19" s="617">
        <v>0</v>
      </c>
    </row>
    <row r="20" spans="1:15" s="614" customFormat="1" ht="15" customHeight="1">
      <c r="B20" s="60" t="s">
        <v>406</v>
      </c>
      <c r="D20" s="112"/>
      <c r="J20" s="112"/>
      <c r="K20" s="614" t="s">
        <v>1770</v>
      </c>
      <c r="L20" s="209"/>
      <c r="O20" s="617">
        <v>0</v>
      </c>
    </row>
    <row r="21" spans="1:15" s="614" customFormat="1" ht="15" customHeight="1">
      <c r="A21" s="614" t="s">
        <v>407</v>
      </c>
      <c r="B21" s="614" t="s">
        <v>407</v>
      </c>
      <c r="C21" s="577"/>
      <c r="D21" s="112"/>
      <c r="F21" s="618"/>
      <c r="J21" s="112"/>
      <c r="K21" s="614" t="s">
        <v>1770</v>
      </c>
      <c r="L21" s="209"/>
      <c r="O21" s="617">
        <v>0</v>
      </c>
    </row>
    <row r="22" spans="1:15" s="614" customFormat="1" ht="18.600000000000001" customHeight="1">
      <c r="A22" s="614" t="s">
        <v>408</v>
      </c>
      <c r="B22" s="614" t="s">
        <v>408</v>
      </c>
      <c r="C22" s="577"/>
      <c r="D22" s="112"/>
      <c r="F22" s="293"/>
      <c r="J22" s="112"/>
      <c r="L22" s="209"/>
      <c r="O22" s="617">
        <v>0</v>
      </c>
    </row>
    <row r="23" spans="1:15" s="614" customFormat="1" ht="15" customHeight="1">
      <c r="B23" s="60" t="s">
        <v>409</v>
      </c>
      <c r="D23" s="112"/>
      <c r="L23" s="209"/>
      <c r="O23" s="617">
        <v>0</v>
      </c>
    </row>
    <row r="24" spans="1:15" s="614" customFormat="1" ht="15" customHeight="1">
      <c r="B24" s="614" t="s">
        <v>407</v>
      </c>
      <c r="D24" s="112"/>
      <c r="L24" s="209"/>
      <c r="O24" s="617">
        <v>0</v>
      </c>
    </row>
    <row r="25" spans="1:15" s="614" customFormat="1" ht="15" customHeight="1">
      <c r="B25" s="216" t="s">
        <v>408</v>
      </c>
      <c r="C25" s="216"/>
      <c r="D25" s="217"/>
      <c r="E25" s="216" t="s">
        <v>1770</v>
      </c>
      <c r="F25" s="216"/>
      <c r="G25" s="216"/>
      <c r="H25" s="216"/>
      <c r="I25" s="216"/>
      <c r="J25" s="216"/>
      <c r="K25" s="216"/>
      <c r="L25" s="619"/>
      <c r="M25" s="216"/>
      <c r="O25" s="617">
        <v>0</v>
      </c>
    </row>
    <row r="26" spans="1:15" s="324" customFormat="1" ht="15" customHeight="1">
      <c r="B26" s="324" t="s">
        <v>170</v>
      </c>
      <c r="D26" s="360"/>
      <c r="E26" s="324" t="s">
        <v>1770</v>
      </c>
      <c r="F26" s="507">
        <v>0</v>
      </c>
      <c r="O26" s="620">
        <v>0</v>
      </c>
    </row>
    <row r="27" spans="1:15" s="324" customFormat="1" ht="15" customHeight="1">
      <c r="D27" s="360"/>
      <c r="F27" s="507"/>
      <c r="O27" s="621"/>
    </row>
    <row r="28" spans="1:15" ht="15" customHeight="1">
      <c r="B28" s="60" t="s">
        <v>394</v>
      </c>
      <c r="D28" s="172"/>
      <c r="E28" s="172"/>
      <c r="F28" s="172"/>
      <c r="J28" s="172"/>
      <c r="K28" s="172"/>
      <c r="L28" s="172"/>
      <c r="M28" s="172"/>
    </row>
    <row r="29" spans="1:15" s="369" customFormat="1" ht="26.4" customHeight="1">
      <c r="B29" s="91"/>
      <c r="C29" s="766">
        <v>45747</v>
      </c>
      <c r="D29" s="767"/>
      <c r="E29" s="767"/>
      <c r="F29" s="767"/>
      <c r="G29" s="767"/>
      <c r="I29" s="766">
        <v>45657</v>
      </c>
      <c r="J29" s="767"/>
      <c r="K29" s="767"/>
      <c r="L29" s="767"/>
      <c r="M29" s="767"/>
    </row>
    <row r="30" spans="1:15" ht="15" customHeight="1">
      <c r="B30" s="212" t="s">
        <v>397</v>
      </c>
      <c r="C30" s="213" t="s">
        <v>398</v>
      </c>
      <c r="D30" s="214" t="s">
        <v>399</v>
      </c>
      <c r="E30" s="214" t="s">
        <v>400</v>
      </c>
      <c r="F30" s="212" t="s">
        <v>401</v>
      </c>
      <c r="G30" s="213" t="s">
        <v>410</v>
      </c>
      <c r="I30" s="213" t="s">
        <v>398</v>
      </c>
      <c r="J30" s="214" t="s">
        <v>399</v>
      </c>
      <c r="K30" s="214" t="s">
        <v>400</v>
      </c>
      <c r="L30" s="212" t="s">
        <v>401</v>
      </c>
      <c r="M30" s="213" t="s">
        <v>402</v>
      </c>
    </row>
    <row r="31" spans="1:15" ht="15" customHeight="1">
      <c r="A31" s="297" t="s">
        <v>974</v>
      </c>
      <c r="B31" s="540" t="s">
        <v>989</v>
      </c>
      <c r="C31" s="577">
        <v>46334</v>
      </c>
      <c r="D31" s="112" t="s">
        <v>585</v>
      </c>
      <c r="E31" s="540" t="s">
        <v>990</v>
      </c>
      <c r="F31" s="578">
        <v>2600000</v>
      </c>
      <c r="G31" s="540" t="s">
        <v>991</v>
      </c>
      <c r="I31" s="577">
        <v>46334</v>
      </c>
      <c r="J31" s="112" t="s">
        <v>585</v>
      </c>
      <c r="K31" t="s">
        <v>990</v>
      </c>
      <c r="L31" s="629">
        <v>2600000</v>
      </c>
      <c r="M31" t="s">
        <v>991</v>
      </c>
    </row>
    <row r="32" spans="1:15" ht="15" customHeight="1">
      <c r="B32" t="s">
        <v>405</v>
      </c>
      <c r="D32" s="112"/>
      <c r="E32" t="s">
        <v>1770</v>
      </c>
      <c r="J32" s="112"/>
      <c r="K32" t="s">
        <v>1770</v>
      </c>
    </row>
    <row r="33" spans="1:13" ht="15" customHeight="1">
      <c r="B33" s="212" t="s">
        <v>404</v>
      </c>
      <c r="D33" s="112"/>
      <c r="E33" t="s">
        <v>1770</v>
      </c>
      <c r="J33" s="112"/>
      <c r="K33" t="s">
        <v>1770</v>
      </c>
    </row>
    <row r="34" spans="1:13" ht="15" customHeight="1">
      <c r="B34" t="s">
        <v>403</v>
      </c>
      <c r="D34" s="112"/>
      <c r="E34" t="s">
        <v>1770</v>
      </c>
      <c r="J34" s="112"/>
      <c r="K34" t="s">
        <v>1770</v>
      </c>
    </row>
    <row r="35" spans="1:13" ht="15" customHeight="1">
      <c r="B35" t="s">
        <v>405</v>
      </c>
      <c r="D35" s="112"/>
      <c r="E35" t="s">
        <v>1770</v>
      </c>
      <c r="J35" s="765"/>
      <c r="K35" s="765" t="s">
        <v>1770</v>
      </c>
      <c r="L35" s="765"/>
    </row>
    <row r="36" spans="1:13" ht="15" customHeight="1">
      <c r="B36" s="60" t="s">
        <v>406</v>
      </c>
      <c r="D36" s="112"/>
      <c r="E36" t="s">
        <v>1770</v>
      </c>
      <c r="J36" s="112"/>
      <c r="K36" t="s">
        <v>1770</v>
      </c>
    </row>
    <row r="37" spans="1:13" ht="15" customHeight="1">
      <c r="A37" s="297" t="s">
        <v>1006</v>
      </c>
      <c r="B37" t="s">
        <v>407</v>
      </c>
      <c r="C37" s="577"/>
      <c r="D37" s="112"/>
      <c r="E37" s="540"/>
      <c r="F37" s="578">
        <v>142643.83600000001</v>
      </c>
      <c r="G37" s="540"/>
      <c r="J37" s="112"/>
      <c r="L37" s="632">
        <v>142643.83600000001</v>
      </c>
    </row>
    <row r="38" spans="1:13" ht="15" customHeight="1">
      <c r="B38" t="s">
        <v>408</v>
      </c>
      <c r="C38" s="577"/>
      <c r="D38" s="112"/>
      <c r="E38" s="540"/>
      <c r="F38" s="293"/>
      <c r="G38" s="540"/>
      <c r="J38" s="112"/>
    </row>
    <row r="39" spans="1:13" ht="15" customHeight="1">
      <c r="B39" s="60" t="s">
        <v>409</v>
      </c>
      <c r="D39" s="112"/>
      <c r="E39" t="s">
        <v>1770</v>
      </c>
      <c r="J39" s="112"/>
      <c r="K39" t="s">
        <v>1770</v>
      </c>
    </row>
    <row r="40" spans="1:13" ht="15" customHeight="1">
      <c r="B40" t="s">
        <v>407</v>
      </c>
      <c r="D40" s="112"/>
      <c r="E40" t="s">
        <v>1770</v>
      </c>
      <c r="J40" s="112"/>
      <c r="K40" t="s">
        <v>1770</v>
      </c>
    </row>
    <row r="41" spans="1:13" ht="15" customHeight="1">
      <c r="B41" s="216" t="s">
        <v>408</v>
      </c>
      <c r="C41" s="216"/>
      <c r="D41" s="217"/>
      <c r="E41" s="216" t="s">
        <v>1770</v>
      </c>
      <c r="F41" s="216"/>
      <c r="G41" s="216"/>
      <c r="H41" s="216"/>
      <c r="I41" s="216"/>
      <c r="J41" s="216"/>
      <c r="K41" s="216" t="s">
        <v>1770</v>
      </c>
      <c r="L41" s="216"/>
      <c r="M41" s="216"/>
    </row>
    <row r="42" spans="1:13" s="324" customFormat="1" ht="15" customHeight="1">
      <c r="B42" s="324" t="s">
        <v>170</v>
      </c>
      <c r="D42" s="360"/>
      <c r="E42" s="324" t="s">
        <v>1770</v>
      </c>
      <c r="F42" s="507">
        <v>2742643.8360000001</v>
      </c>
      <c r="K42" s="324" t="s">
        <v>1770</v>
      </c>
      <c r="L42" s="507">
        <v>2742643.8360000001</v>
      </c>
    </row>
    <row r="43" spans="1:13" ht="15" customHeight="1">
      <c r="J43" s="112"/>
      <c r="K43" t="s">
        <v>1770</v>
      </c>
    </row>
    <row r="44" spans="1:13" ht="15"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sheetData>
  <mergeCells count="6">
    <mergeCell ref="J35:L35"/>
    <mergeCell ref="C29:G29"/>
    <mergeCell ref="I29:M29"/>
    <mergeCell ref="C13:G13"/>
    <mergeCell ref="I13:M13"/>
    <mergeCell ref="D19:L19"/>
  </mergeCells>
  <hyperlinks>
    <hyperlink ref="N1" location="BG!A1" display="BG"/>
  </hyperlinks>
  <printOptions horizontalCentered="1"/>
  <pageMargins left="0.82677165354330717" right="0.70866141732283472" top="0.74803149606299213" bottom="0.74803149606299213" header="0.51181102362204722" footer="0.51181102362204722"/>
  <pageSetup scale="48" firstPageNumber="0" orientation="landscape"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21"/>
  <sheetViews>
    <sheetView showGridLines="0" topLeftCell="B1" zoomScale="110" zoomScaleNormal="110" zoomScalePageLayoutView="80" workbookViewId="0">
      <selection activeCell="G21" sqref="G21"/>
    </sheetView>
  </sheetViews>
  <sheetFormatPr baseColWidth="10" defaultColWidth="10.6640625" defaultRowHeight="14.4" outlineLevelCol="1"/>
  <cols>
    <col min="1" max="1" width="25" style="540" hidden="1" customWidth="1" outlineLevel="1"/>
    <col min="2" max="2" width="44.6640625" style="103" customWidth="1" collapsed="1"/>
    <col min="3" max="3" width="18.33203125" style="103" customWidth="1"/>
    <col min="4" max="4" width="20.109375" style="103" customWidth="1"/>
    <col min="5" max="34" width="11.44140625" style="103" customWidth="1"/>
  </cols>
  <sheetData>
    <row r="1" spans="1:34">
      <c r="E1" s="138" t="s">
        <v>20</v>
      </c>
    </row>
    <row r="4" spans="1:34" s="357" customFormat="1">
      <c r="A4" s="540"/>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row>
    <row r="5" spans="1:34" s="357" customFormat="1">
      <c r="A5" s="540"/>
      <c r="B5" s="103"/>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row>
    <row r="7" spans="1:34">
      <c r="B7" s="448" t="s">
        <v>411</v>
      </c>
      <c r="C7" s="448"/>
      <c r="D7" s="448"/>
    </row>
    <row r="9" spans="1:34">
      <c r="C9" s="739" t="s">
        <v>263</v>
      </c>
      <c r="D9" s="739"/>
    </row>
    <row r="10" spans="1:34">
      <c r="B10" s="457" t="s">
        <v>46</v>
      </c>
      <c r="C10" s="414">
        <v>45747</v>
      </c>
      <c r="D10" s="414">
        <v>45657</v>
      </c>
    </row>
    <row r="11" spans="1:34">
      <c r="B11" s="201" t="s">
        <v>42</v>
      </c>
      <c r="C11" s="113">
        <v>1336888.189</v>
      </c>
      <c r="D11" s="109">
        <v>1170258.382</v>
      </c>
    </row>
    <row r="12" spans="1:34" s="326" customFormat="1">
      <c r="A12" s="608" t="s">
        <v>44</v>
      </c>
      <c r="B12" s="429" t="s">
        <v>412</v>
      </c>
      <c r="C12" s="113">
        <v>1950000</v>
      </c>
      <c r="D12" s="109">
        <v>2600000</v>
      </c>
      <c r="E12" s="609"/>
      <c r="F12" s="609"/>
      <c r="G12" s="609"/>
      <c r="H12" s="609"/>
      <c r="I12" s="609"/>
      <c r="J12" s="609"/>
      <c r="K12" s="609"/>
      <c r="L12" s="609"/>
      <c r="M12" s="609"/>
      <c r="N12" s="609"/>
      <c r="O12" s="609"/>
      <c r="P12" s="609"/>
      <c r="Q12" s="609"/>
      <c r="R12" s="609"/>
      <c r="S12" s="609"/>
      <c r="T12" s="609"/>
      <c r="U12" s="609"/>
      <c r="V12" s="609"/>
      <c r="W12" s="609"/>
      <c r="X12" s="609"/>
      <c r="Y12" s="609"/>
      <c r="Z12" s="609"/>
      <c r="AA12" s="609"/>
      <c r="AB12" s="609"/>
      <c r="AC12" s="609"/>
      <c r="AD12" s="609"/>
      <c r="AE12" s="609"/>
      <c r="AF12" s="609"/>
      <c r="AG12" s="609"/>
      <c r="AH12" s="609"/>
    </row>
    <row r="13" spans="1:34">
      <c r="B13" s="202" t="s">
        <v>413</v>
      </c>
      <c r="C13" s="113">
        <v>0</v>
      </c>
      <c r="D13" s="109">
        <v>0</v>
      </c>
    </row>
    <row r="14" spans="1:34">
      <c r="A14" s="608" t="s">
        <v>407</v>
      </c>
      <c r="B14" s="202" t="s">
        <v>414</v>
      </c>
      <c r="C14" s="113">
        <v>256758.90400000001</v>
      </c>
      <c r="D14" s="109">
        <v>370873.97200000001</v>
      </c>
    </row>
    <row r="15" spans="1:34" s="540" customFormat="1">
      <c r="B15" s="202" t="s">
        <v>992</v>
      </c>
      <c r="C15" s="113">
        <v>0</v>
      </c>
      <c r="D15" s="540">
        <v>0</v>
      </c>
    </row>
    <row r="16" spans="1:34">
      <c r="B16" s="202" t="s">
        <v>415</v>
      </c>
      <c r="C16" s="113">
        <v>0</v>
      </c>
      <c r="D16" s="109">
        <v>0</v>
      </c>
    </row>
    <row r="17" spans="2:34">
      <c r="B17" s="202" t="s">
        <v>416</v>
      </c>
      <c r="C17" s="113">
        <v>0</v>
      </c>
      <c r="D17" s="109">
        <v>0</v>
      </c>
      <c r="T17"/>
      <c r="U17"/>
      <c r="V17"/>
      <c r="W17"/>
      <c r="X17"/>
      <c r="Y17"/>
      <c r="Z17"/>
      <c r="AA17"/>
      <c r="AB17"/>
      <c r="AC17"/>
      <c r="AD17"/>
      <c r="AE17"/>
      <c r="AF17"/>
      <c r="AG17"/>
      <c r="AH17"/>
    </row>
    <row r="18" spans="2:34">
      <c r="B18" s="218" t="s">
        <v>417</v>
      </c>
      <c r="C18" s="113">
        <v>1428021.7579999999</v>
      </c>
      <c r="D18" s="109">
        <v>1405901.801</v>
      </c>
    </row>
    <row r="19" spans="2:34">
      <c r="B19" s="445" t="s">
        <v>379</v>
      </c>
      <c r="C19" s="458">
        <v>4971668.8509999998</v>
      </c>
      <c r="D19" s="458">
        <v>5547034.1550000003</v>
      </c>
    </row>
    <row r="20" spans="2:34">
      <c r="B20" s="204"/>
    </row>
    <row r="21" spans="2:34">
      <c r="B21" s="540"/>
    </row>
  </sheetData>
  <mergeCells count="1">
    <mergeCell ref="C9:D9"/>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13"/>
  <sheetViews>
    <sheetView showGridLines="0" zoomScaleNormal="100" zoomScalePageLayoutView="80" workbookViewId="0">
      <selection activeCell="G21" sqref="G21"/>
    </sheetView>
  </sheetViews>
  <sheetFormatPr baseColWidth="10" defaultColWidth="10.6640625" defaultRowHeight="14.4"/>
  <cols>
    <col min="1" max="1" width="48.44140625" style="103" customWidth="1"/>
    <col min="2" max="3" width="22.6640625" style="103" customWidth="1"/>
    <col min="4" max="32" width="11.44140625" style="103" customWidth="1"/>
  </cols>
  <sheetData>
    <row r="1" spans="1:32">
      <c r="E1" s="138" t="s">
        <v>20</v>
      </c>
    </row>
    <row r="3" spans="1:32"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row>
    <row r="4" spans="1:32"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row>
    <row r="6" spans="1:32">
      <c r="A6" s="448" t="s">
        <v>418</v>
      </c>
      <c r="B6" s="448"/>
      <c r="C6" s="448"/>
    </row>
    <row r="8" spans="1:32">
      <c r="B8" s="739" t="s">
        <v>263</v>
      </c>
      <c r="C8" s="739"/>
    </row>
    <row r="9" spans="1:32">
      <c r="A9" s="447" t="s">
        <v>48</v>
      </c>
      <c r="B9" s="418">
        <v>45747</v>
      </c>
      <c r="C9" s="418">
        <v>45657</v>
      </c>
    </row>
    <row r="10" spans="1:32">
      <c r="A10" s="103" t="s">
        <v>604</v>
      </c>
      <c r="B10" s="209">
        <v>445.49200000000002</v>
      </c>
      <c r="C10" s="203">
        <v>536.49199999999996</v>
      </c>
    </row>
    <row r="11" spans="1:32">
      <c r="A11" s="103" t="s">
        <v>419</v>
      </c>
      <c r="B11" s="209">
        <v>322086.47700000001</v>
      </c>
      <c r="C11" s="203">
        <v>313456.57500000001</v>
      </c>
    </row>
    <row r="12" spans="1:32" hidden="1">
      <c r="A12" s="103" t="s">
        <v>420</v>
      </c>
      <c r="B12" s="209">
        <v>0</v>
      </c>
      <c r="C12" s="203">
        <v>0</v>
      </c>
    </row>
    <row r="13" spans="1:32" s="324" customFormat="1">
      <c r="A13" s="433" t="s">
        <v>170</v>
      </c>
      <c r="B13" s="459">
        <v>322531.96900000004</v>
      </c>
      <c r="C13" s="459">
        <v>313993.06700000004</v>
      </c>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row>
  </sheetData>
  <mergeCells count="1">
    <mergeCell ref="B8:C8"/>
  </mergeCells>
  <hyperlinks>
    <hyperlink ref="E1" location="BG!A1" display="BG"/>
  </hyperlinks>
  <printOptions horizontalCentered="1"/>
  <pageMargins left="0.70866141732283472" right="0.70866141732283472" top="1.1023622047244095" bottom="1.0236220472440944" header="0.51181102362204722" footer="0.51181102362204722"/>
  <pageSetup scale="96" firstPageNumber="0" orientation="portrait" horizontalDpi="300" verticalDpi="3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O15"/>
  <sheetViews>
    <sheetView zoomScaleNormal="100" zoomScalePageLayoutView="80" workbookViewId="0">
      <selection activeCell="G21" sqref="G21"/>
    </sheetView>
  </sheetViews>
  <sheetFormatPr baseColWidth="10" defaultColWidth="10.6640625" defaultRowHeight="14.4"/>
  <cols>
    <col min="1" max="1" width="46.88671875" style="103" customWidth="1"/>
    <col min="2" max="3" width="22.6640625" style="103" customWidth="1"/>
    <col min="4" max="15" width="11.44140625" style="103" customWidth="1"/>
  </cols>
  <sheetData>
    <row r="1" spans="1:15">
      <c r="D1" s="138" t="s">
        <v>20</v>
      </c>
    </row>
    <row r="5" spans="1:15" s="381" customFormat="1">
      <c r="A5" s="103"/>
      <c r="B5" s="103"/>
      <c r="C5" s="103"/>
      <c r="D5" s="103"/>
      <c r="E5" s="103"/>
      <c r="F5" s="103"/>
      <c r="G5" s="103"/>
      <c r="H5" s="103"/>
      <c r="I5" s="103"/>
      <c r="J5" s="103"/>
      <c r="K5" s="103"/>
      <c r="L5" s="103"/>
      <c r="M5" s="103"/>
      <c r="N5" s="103"/>
      <c r="O5" s="103"/>
    </row>
    <row r="6" spans="1:15" s="381" customFormat="1">
      <c r="A6" s="103"/>
      <c r="B6" s="103"/>
      <c r="C6" s="103"/>
      <c r="D6" s="103"/>
      <c r="E6" s="103"/>
      <c r="F6" s="103"/>
      <c r="G6" s="103"/>
      <c r="H6" s="103"/>
      <c r="I6" s="103"/>
      <c r="J6" s="103"/>
      <c r="K6" s="103"/>
      <c r="L6" s="103"/>
      <c r="M6" s="103"/>
      <c r="N6" s="103"/>
      <c r="O6" s="103"/>
    </row>
    <row r="7" spans="1:15" s="381" customFormat="1">
      <c r="A7" s="103"/>
      <c r="B7" s="103"/>
      <c r="C7" s="103"/>
      <c r="D7" s="103"/>
      <c r="E7" s="103"/>
      <c r="F7" s="103"/>
      <c r="G7" s="103"/>
      <c r="H7" s="103"/>
      <c r="I7" s="103"/>
      <c r="J7" s="103"/>
      <c r="K7" s="103"/>
      <c r="L7" s="103"/>
      <c r="M7" s="103"/>
      <c r="N7" s="103"/>
      <c r="O7" s="103"/>
    </row>
    <row r="8" spans="1:15">
      <c r="A8" s="448" t="s">
        <v>421</v>
      </c>
      <c r="B8" s="448"/>
      <c r="C8" s="448"/>
    </row>
    <row r="9" spans="1:15" s="103" customFormat="1">
      <c r="A9" s="180"/>
      <c r="B9" s="180"/>
      <c r="C9" s="180"/>
    </row>
    <row r="10" spans="1:15">
      <c r="B10" s="739" t="s">
        <v>263</v>
      </c>
      <c r="C10" s="739"/>
    </row>
    <row r="11" spans="1:15">
      <c r="A11" s="442" t="s">
        <v>50</v>
      </c>
      <c r="B11" s="414">
        <v>45747</v>
      </c>
      <c r="C11" s="414">
        <v>45657</v>
      </c>
    </row>
    <row r="12" spans="1:15">
      <c r="A12" s="103" t="s">
        <v>422</v>
      </c>
      <c r="B12" s="113">
        <v>2079673.89</v>
      </c>
      <c r="C12" s="113">
        <v>1753350.405</v>
      </c>
    </row>
    <row r="13" spans="1:15">
      <c r="A13" s="103" t="s">
        <v>423</v>
      </c>
      <c r="B13" s="103">
        <v>0</v>
      </c>
      <c r="C13" s="103">
        <v>0</v>
      </c>
    </row>
    <row r="14" spans="1:15">
      <c r="A14" s="103" t="s">
        <v>424</v>
      </c>
      <c r="B14" s="103">
        <v>0</v>
      </c>
      <c r="C14" s="103">
        <v>0</v>
      </c>
    </row>
    <row r="15" spans="1:15" s="324" customFormat="1">
      <c r="A15" s="433" t="s">
        <v>170</v>
      </c>
      <c r="B15" s="459">
        <v>2079673.89</v>
      </c>
      <c r="C15" s="459">
        <v>1753350.405</v>
      </c>
      <c r="D15" s="333"/>
      <c r="E15" s="333"/>
      <c r="F15" s="333"/>
      <c r="G15" s="333"/>
      <c r="H15" s="333"/>
      <c r="I15" s="333"/>
      <c r="J15" s="333"/>
      <c r="K15" s="333"/>
      <c r="L15" s="333"/>
      <c r="M15" s="333"/>
      <c r="N15" s="333"/>
      <c r="O15" s="333"/>
    </row>
  </sheetData>
  <mergeCells count="1">
    <mergeCell ref="B10:C10"/>
  </mergeCells>
  <hyperlinks>
    <hyperlink ref="D1" location="BG!A1" display="BG"/>
  </hyperlinks>
  <printOptions horizontalCentered="1"/>
  <pageMargins left="0.70866141732283472" right="0.70866141732283472" top="1.1023622047244095" bottom="1.0236220472440944" header="0.51181102362204722" footer="0.51181102362204722"/>
  <pageSetup scale="97" firstPageNumber="0" orientation="portrait" horizontalDpi="300" verticalDpi="3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1"/>
  <sheetViews>
    <sheetView showGridLines="0" zoomScaleNormal="100" zoomScalePageLayoutView="80" workbookViewId="0">
      <selection activeCell="G21" sqref="G21"/>
    </sheetView>
  </sheetViews>
  <sheetFormatPr baseColWidth="10" defaultColWidth="10.6640625" defaultRowHeight="14.4"/>
  <cols>
    <col min="1" max="1" width="51.5546875" style="103" customWidth="1"/>
    <col min="2" max="3" width="22.6640625" style="103" customWidth="1"/>
    <col min="4" max="12" width="11.44140625" style="103" customWidth="1"/>
  </cols>
  <sheetData>
    <row r="1" spans="1:12">
      <c r="D1" s="138" t="s">
        <v>20</v>
      </c>
    </row>
    <row r="3" spans="1:12" s="357" customFormat="1">
      <c r="A3" s="103"/>
      <c r="B3" s="103"/>
      <c r="C3" s="103"/>
      <c r="D3" s="103"/>
      <c r="E3" s="103"/>
      <c r="F3" s="103"/>
      <c r="G3" s="103"/>
      <c r="H3" s="103"/>
      <c r="I3" s="103"/>
      <c r="J3" s="103"/>
      <c r="K3" s="103"/>
      <c r="L3" s="103"/>
    </row>
    <row r="4" spans="1:12" s="357" customFormat="1">
      <c r="A4" s="103"/>
      <c r="B4" s="103"/>
      <c r="C4" s="103"/>
      <c r="D4" s="103"/>
      <c r="E4" s="103"/>
      <c r="F4" s="103"/>
      <c r="G4" s="103"/>
      <c r="H4" s="103"/>
      <c r="I4" s="103"/>
      <c r="J4" s="103"/>
      <c r="K4" s="103"/>
      <c r="L4" s="103"/>
    </row>
    <row r="5" spans="1:12" s="357" customFormat="1">
      <c r="A5" s="103"/>
      <c r="B5" s="103"/>
      <c r="C5" s="103"/>
      <c r="D5" s="103"/>
      <c r="E5" s="103"/>
      <c r="F5" s="103"/>
      <c r="G5" s="103"/>
      <c r="H5" s="103"/>
      <c r="I5" s="103"/>
      <c r="J5" s="103"/>
      <c r="K5" s="103"/>
      <c r="L5" s="103"/>
    </row>
    <row r="6" spans="1:12" s="381" customFormat="1">
      <c r="A6" s="103"/>
      <c r="B6" s="103"/>
      <c r="C6" s="103"/>
      <c r="D6" s="103"/>
      <c r="E6" s="103"/>
      <c r="F6" s="103"/>
      <c r="G6" s="103"/>
      <c r="H6" s="103"/>
      <c r="I6" s="103"/>
      <c r="J6" s="103"/>
      <c r="K6" s="103"/>
      <c r="L6" s="103"/>
    </row>
    <row r="8" spans="1:12">
      <c r="A8" s="768" t="s">
        <v>425</v>
      </c>
      <c r="B8" s="768"/>
      <c r="C8" s="768"/>
    </row>
    <row r="9" spans="1:12">
      <c r="A9" s="103" t="s">
        <v>707</v>
      </c>
    </row>
    <row r="10" spans="1:12">
      <c r="B10" s="769" t="s">
        <v>263</v>
      </c>
      <c r="C10" s="769"/>
    </row>
    <row r="11" spans="1:12">
      <c r="A11" s="460" t="s">
        <v>52</v>
      </c>
      <c r="B11" s="414">
        <v>45747</v>
      </c>
      <c r="C11" s="414">
        <v>45657</v>
      </c>
    </row>
    <row r="12" spans="1:12">
      <c r="A12" s="219" t="s">
        <v>426</v>
      </c>
      <c r="B12" s="113">
        <v>0</v>
      </c>
      <c r="C12" s="109">
        <v>0</v>
      </c>
    </row>
    <row r="13" spans="1:12">
      <c r="A13" s="219" t="s">
        <v>427</v>
      </c>
      <c r="B13" s="113">
        <v>0</v>
      </c>
      <c r="C13" s="109">
        <v>0</v>
      </c>
    </row>
    <row r="14" spans="1:12">
      <c r="A14" s="219" t="s">
        <v>428</v>
      </c>
      <c r="B14" s="385">
        <v>48304.338000000003</v>
      </c>
      <c r="C14" s="109">
        <v>41161.315000000002</v>
      </c>
    </row>
    <row r="15" spans="1:12">
      <c r="A15" s="219" t="s">
        <v>429</v>
      </c>
      <c r="B15" s="385">
        <v>646632.27899999998</v>
      </c>
      <c r="C15" s="109">
        <v>522531.07500000001</v>
      </c>
    </row>
    <row r="16" spans="1:12">
      <c r="A16" s="219" t="s">
        <v>430</v>
      </c>
      <c r="B16" s="385">
        <v>3054.4479999999999</v>
      </c>
      <c r="C16" s="109">
        <v>1460061.1869999999</v>
      </c>
    </row>
    <row r="17" spans="1:12">
      <c r="A17" s="219" t="s">
        <v>431</v>
      </c>
      <c r="B17" s="385">
        <v>1626880.585</v>
      </c>
      <c r="C17" s="109">
        <v>2440733.7259999998</v>
      </c>
    </row>
    <row r="18" spans="1:12">
      <c r="A18" s="219" t="s">
        <v>432</v>
      </c>
      <c r="B18" s="385">
        <v>298494.348</v>
      </c>
      <c r="C18" s="109">
        <v>268090.891</v>
      </c>
    </row>
    <row r="19" spans="1:12">
      <c r="A19" s="219" t="s">
        <v>433</v>
      </c>
      <c r="B19" s="385">
        <v>0</v>
      </c>
      <c r="C19" s="109">
        <v>0</v>
      </c>
    </row>
    <row r="20" spans="1:12">
      <c r="A20" s="103" t="s">
        <v>434</v>
      </c>
      <c r="B20" s="385">
        <v>326675.42700000003</v>
      </c>
      <c r="C20" s="109">
        <v>686.11099999999999</v>
      </c>
    </row>
    <row r="21" spans="1:12" s="324" customFormat="1">
      <c r="A21" s="433" t="s">
        <v>170</v>
      </c>
      <c r="B21" s="459">
        <v>2950041.4249999998</v>
      </c>
      <c r="C21" s="461">
        <v>4733264.3049999988</v>
      </c>
      <c r="D21" s="333"/>
      <c r="E21" s="333"/>
      <c r="F21" s="333"/>
      <c r="G21" s="333"/>
      <c r="H21" s="333"/>
      <c r="I21" s="333"/>
      <c r="J21" s="333"/>
      <c r="K21" s="333"/>
      <c r="L21" s="333"/>
    </row>
  </sheetData>
  <mergeCells count="2">
    <mergeCell ref="A8:C8"/>
    <mergeCell ref="B10:C10"/>
  </mergeCells>
  <hyperlinks>
    <hyperlink ref="D1" location="BG!A1" display="BG"/>
  </hyperlinks>
  <printOptions horizontalCentered="1"/>
  <pageMargins left="0.70866141732283472" right="0.70866141732283472" top="1.1023622047244095" bottom="1.0236220472440944" header="0.51181102362204722" footer="0.51181102362204722"/>
  <pageSetup scale="93" firstPageNumber="0"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20"/>
  <sheetViews>
    <sheetView showGridLines="0" zoomScale="70" zoomScaleNormal="70" zoomScalePageLayoutView="80" workbookViewId="0">
      <selection activeCell="G21" sqref="G21"/>
    </sheetView>
  </sheetViews>
  <sheetFormatPr baseColWidth="10" defaultColWidth="10.6640625" defaultRowHeight="14.4"/>
  <cols>
    <col min="1" max="1" width="53.6640625" customWidth="1"/>
    <col min="2" max="2" width="17.88671875" customWidth="1"/>
    <col min="3" max="3" width="14.88671875" customWidth="1"/>
    <col min="4" max="4" width="3.44140625" customWidth="1"/>
    <col min="5" max="5" width="51.5546875" customWidth="1"/>
    <col min="6" max="7" width="17.109375" customWidth="1"/>
  </cols>
  <sheetData>
    <row r="1" spans="1:8">
      <c r="H1" s="88" t="s">
        <v>20</v>
      </c>
    </row>
    <row r="3" spans="1:8" s="357" customFormat="1"/>
    <row r="4" spans="1:8" s="357" customFormat="1"/>
    <row r="5" spans="1:8" s="381" customFormat="1"/>
    <row r="6" spans="1:8" s="357" customFormat="1"/>
    <row r="7" spans="1:8">
      <c r="A7" s="747" t="s">
        <v>435</v>
      </c>
      <c r="B7" s="747"/>
      <c r="C7" s="747"/>
      <c r="D7" s="747"/>
      <c r="E7" s="747"/>
      <c r="F7" s="747"/>
      <c r="G7" s="747"/>
    </row>
    <row r="8" spans="1:8">
      <c r="A8" s="770" t="s">
        <v>263</v>
      </c>
      <c r="B8" s="770"/>
    </row>
    <row r="9" spans="1:8">
      <c r="A9" s="462" t="s">
        <v>708</v>
      </c>
      <c r="E9" s="135"/>
      <c r="F9" s="174"/>
      <c r="G9" s="174"/>
    </row>
    <row r="10" spans="1:8">
      <c r="A10" s="415" t="s">
        <v>313</v>
      </c>
      <c r="B10" s="414">
        <v>45747</v>
      </c>
      <c r="C10" s="414">
        <v>45657</v>
      </c>
      <c r="E10" s="415" t="s">
        <v>394</v>
      </c>
      <c r="F10" s="414">
        <v>45747</v>
      </c>
      <c r="G10" s="414">
        <v>45657</v>
      </c>
    </row>
    <row r="11" spans="1:8">
      <c r="A11" s="135" t="s">
        <v>436</v>
      </c>
      <c r="B11" s="34">
        <v>276320.56099999999</v>
      </c>
      <c r="C11" s="220">
        <v>259567.23699999999</v>
      </c>
      <c r="E11" s="135" t="s">
        <v>709</v>
      </c>
      <c r="F11" s="70">
        <v>0</v>
      </c>
      <c r="G11" s="70">
        <v>0</v>
      </c>
    </row>
    <row r="12" spans="1:8">
      <c r="A12" s="141" t="s">
        <v>437</v>
      </c>
      <c r="B12" s="34">
        <v>0</v>
      </c>
      <c r="C12" s="220">
        <v>0</v>
      </c>
      <c r="E12" s="141" t="s">
        <v>437</v>
      </c>
      <c r="F12" s="70">
        <v>0</v>
      </c>
      <c r="G12" s="176">
        <v>0</v>
      </c>
    </row>
    <row r="13" spans="1:8">
      <c r="A13" s="141" t="s">
        <v>438</v>
      </c>
      <c r="B13" s="34">
        <v>0</v>
      </c>
      <c r="C13" s="220">
        <v>0</v>
      </c>
      <c r="E13" s="141" t="s">
        <v>438</v>
      </c>
      <c r="F13" s="70">
        <v>0</v>
      </c>
      <c r="G13" s="176">
        <v>0</v>
      </c>
    </row>
    <row r="14" spans="1:8">
      <c r="A14" s="141" t="s">
        <v>602</v>
      </c>
      <c r="B14" s="34">
        <v>3586245.6320000002</v>
      </c>
      <c r="C14" s="220">
        <v>0</v>
      </c>
      <c r="E14" s="141" t="s">
        <v>1026</v>
      </c>
      <c r="F14" s="70">
        <v>2466908.9330000002</v>
      </c>
      <c r="G14" s="176">
        <v>0</v>
      </c>
    </row>
    <row r="15" spans="1:8">
      <c r="A15" s="135" t="s">
        <v>439</v>
      </c>
      <c r="B15" s="34">
        <v>0</v>
      </c>
      <c r="C15" s="220">
        <v>0</v>
      </c>
      <c r="E15" s="135" t="s">
        <v>439</v>
      </c>
      <c r="F15" s="70">
        <v>0</v>
      </c>
      <c r="G15" s="70">
        <v>0</v>
      </c>
    </row>
    <row r="16" spans="1:8">
      <c r="A16" s="135" t="s">
        <v>440</v>
      </c>
      <c r="B16" s="34">
        <v>0</v>
      </c>
      <c r="C16" s="220">
        <v>0</v>
      </c>
      <c r="E16" s="135" t="s">
        <v>440</v>
      </c>
      <c r="F16" s="70">
        <v>0</v>
      </c>
      <c r="G16" s="176">
        <v>0</v>
      </c>
    </row>
    <row r="17" spans="1:7">
      <c r="A17" s="210" t="s">
        <v>441</v>
      </c>
      <c r="B17" s="34">
        <v>1424018.173</v>
      </c>
      <c r="C17" s="220">
        <v>1910610.2429999998</v>
      </c>
      <c r="E17" s="210" t="s">
        <v>975</v>
      </c>
      <c r="F17" s="70">
        <v>0</v>
      </c>
      <c r="G17" s="176">
        <v>0</v>
      </c>
    </row>
    <row r="18" spans="1:7" s="103" customFormat="1">
      <c r="A18" s="410" t="s">
        <v>710</v>
      </c>
      <c r="B18" s="463">
        <v>5286584.3660000004</v>
      </c>
      <c r="C18" s="463">
        <v>2170177.48</v>
      </c>
      <c r="E18" s="410" t="s">
        <v>711</v>
      </c>
      <c r="F18" s="463">
        <v>2466908.9330000002</v>
      </c>
      <c r="G18" s="463">
        <v>0</v>
      </c>
    </row>
    <row r="19" spans="1:7" s="103" customFormat="1">
      <c r="A19" s="137"/>
      <c r="B19" s="221"/>
      <c r="C19" s="178"/>
    </row>
    <row r="20" spans="1:7">
      <c r="E20" s="137"/>
      <c r="F20" s="135"/>
      <c r="G20" s="173"/>
    </row>
  </sheetData>
  <mergeCells count="2">
    <mergeCell ref="A8:B8"/>
    <mergeCell ref="A7:G7"/>
  </mergeCells>
  <hyperlinks>
    <hyperlink ref="H1" location="BG!A1" display="BG"/>
  </hyperlinks>
  <printOptions horizontalCentered="1"/>
  <pageMargins left="1.0236220472440944" right="1.1023622047244095" top="0.74803149606299213" bottom="0.74803149606299213" header="0.51181102362204722" footer="0.51181102362204722"/>
  <pageSetup scale="64" firstPageNumber="0"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1"/>
  <sheetViews>
    <sheetView showGridLines="0" zoomScaleNormal="100" zoomScaleSheetLayoutView="100" zoomScalePageLayoutView="80" workbookViewId="0">
      <selection activeCell="G21" sqref="G21"/>
    </sheetView>
  </sheetViews>
  <sheetFormatPr baseColWidth="10" defaultColWidth="10.6640625" defaultRowHeight="14.4"/>
  <cols>
    <col min="1" max="1" width="43.33203125" customWidth="1"/>
    <col min="2" max="2" width="19.5546875" customWidth="1"/>
    <col min="3" max="3" width="19.88671875" customWidth="1"/>
    <col min="4" max="4" width="6.33203125" customWidth="1"/>
    <col min="5" max="5" width="33.5546875" customWidth="1"/>
    <col min="6" max="6" width="1.109375" customWidth="1"/>
    <col min="7" max="7" width="10.6640625" customWidth="1"/>
    <col min="8" max="8" width="1.109375" customWidth="1"/>
    <col min="9" max="9" width="18.109375" customWidth="1"/>
    <col min="10" max="10" width="1.109375" customWidth="1"/>
    <col min="11" max="11" width="13.109375" customWidth="1"/>
  </cols>
  <sheetData>
    <row r="1" spans="1:11">
      <c r="E1" s="88" t="s">
        <v>20</v>
      </c>
    </row>
    <row r="3" spans="1:11" s="357" customFormat="1"/>
    <row r="4" spans="1:11" s="357" customFormat="1"/>
    <row r="5" spans="1:11" s="357" customFormat="1"/>
    <row r="7" spans="1:11">
      <c r="A7" s="747" t="s">
        <v>442</v>
      </c>
      <c r="B7" s="747"/>
      <c r="C7" s="747"/>
      <c r="D7" s="143"/>
      <c r="E7" s="143"/>
      <c r="F7" s="143"/>
      <c r="G7" s="143"/>
      <c r="H7" s="143"/>
      <c r="I7" s="143"/>
      <c r="J7" s="143"/>
      <c r="K7" s="143"/>
    </row>
    <row r="8" spans="1:11" s="467" customFormat="1" ht="36.6" customHeight="1">
      <c r="A8" s="466" t="s">
        <v>712</v>
      </c>
    </row>
    <row r="9" spans="1:11">
      <c r="A9" s="464" t="s">
        <v>265</v>
      </c>
      <c r="B9" s="418">
        <v>45747</v>
      </c>
      <c r="C9" s="418">
        <v>45657</v>
      </c>
    </row>
    <row r="10" spans="1:11">
      <c r="A10" t="s">
        <v>443</v>
      </c>
    </row>
    <row r="11" spans="1:11">
      <c r="A11" t="s">
        <v>444</v>
      </c>
      <c r="B11" s="113">
        <v>37000000</v>
      </c>
      <c r="C11" s="113">
        <v>37000000</v>
      </c>
    </row>
    <row r="12" spans="1:11">
      <c r="A12" t="s">
        <v>174</v>
      </c>
      <c r="B12" s="113">
        <v>11000024</v>
      </c>
      <c r="C12" s="113">
        <v>11000024</v>
      </c>
    </row>
    <row r="13" spans="1:11">
      <c r="A13" t="s">
        <v>445</v>
      </c>
      <c r="B13" s="113">
        <v>16600</v>
      </c>
      <c r="C13" s="113">
        <v>16600</v>
      </c>
    </row>
    <row r="14" spans="1:11">
      <c r="A14" t="s">
        <v>446</v>
      </c>
      <c r="B14" s="113">
        <v>370</v>
      </c>
      <c r="C14" s="113">
        <v>370</v>
      </c>
    </row>
    <row r="15" spans="1:11">
      <c r="A15" s="216" t="s">
        <v>447</v>
      </c>
      <c r="B15" s="216">
        <v>100</v>
      </c>
      <c r="C15" s="216">
        <v>100</v>
      </c>
    </row>
    <row r="16" spans="1:11" s="324" customFormat="1">
      <c r="A16" s="464" t="s">
        <v>170</v>
      </c>
      <c r="B16" s="465">
        <v>48016624</v>
      </c>
      <c r="C16" s="465">
        <v>48016624</v>
      </c>
    </row>
    <row r="18" spans="1:3">
      <c r="A18" s="771" t="s">
        <v>713</v>
      </c>
      <c r="B18" s="771"/>
      <c r="C18" s="771"/>
    </row>
    <row r="19" spans="1:3">
      <c r="A19" s="771"/>
      <c r="B19" s="771"/>
      <c r="C19" s="771"/>
    </row>
    <row r="20" spans="1:3">
      <c r="A20" s="771"/>
      <c r="B20" s="771"/>
      <c r="C20" s="771"/>
    </row>
    <row r="21" spans="1:3">
      <c r="A21" s="771"/>
      <c r="B21" s="771"/>
      <c r="C21" s="771"/>
    </row>
  </sheetData>
  <mergeCells count="2">
    <mergeCell ref="A7:C7"/>
    <mergeCell ref="A18:C21"/>
  </mergeCells>
  <hyperlinks>
    <hyperlink ref="E1" location="BG!A1" display="BG"/>
  </hyperlinks>
  <printOptions horizontalCentered="1"/>
  <pageMargins left="0.70866141732283472" right="0.70866141732283472" top="1.1023622047244095" bottom="1.0236220472440944" header="0.51181102362204722" footer="0.51181102362204722"/>
  <pageSetup scale="80" firstPageNumber="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zoomScaleNormal="100" zoomScalePageLayoutView="80" workbookViewId="0">
      <selection activeCell="G21" sqref="G21"/>
    </sheetView>
  </sheetViews>
  <sheetFormatPr baseColWidth="10" defaultColWidth="10.6640625" defaultRowHeight="14.4"/>
  <cols>
    <col min="1" max="1" width="52.109375" style="103" customWidth="1"/>
    <col min="2" max="2" width="18.5546875" style="103" customWidth="1"/>
    <col min="3" max="3" width="16.6640625" style="103" customWidth="1"/>
    <col min="4" max="12" width="11.44140625" style="103" customWidth="1"/>
  </cols>
  <sheetData>
    <row r="1" spans="1:12">
      <c r="D1" s="138" t="s">
        <v>20</v>
      </c>
    </row>
    <row r="3" spans="1:12" s="357" customFormat="1">
      <c r="A3" s="103"/>
      <c r="B3" s="103"/>
      <c r="C3" s="103"/>
      <c r="D3" s="103"/>
      <c r="E3" s="103"/>
      <c r="F3" s="103"/>
      <c r="G3" s="103"/>
      <c r="H3" s="103"/>
      <c r="I3" s="103"/>
      <c r="J3" s="103"/>
      <c r="K3" s="103"/>
      <c r="L3" s="103"/>
    </row>
    <row r="4" spans="1:12" s="357" customFormat="1">
      <c r="A4" s="103"/>
      <c r="B4" s="103"/>
      <c r="C4" s="103"/>
      <c r="D4" s="103"/>
      <c r="E4" s="103"/>
      <c r="F4" s="103"/>
      <c r="G4" s="103"/>
      <c r="H4" s="103"/>
      <c r="I4" s="103"/>
      <c r="J4" s="103"/>
      <c r="K4" s="103"/>
      <c r="L4" s="103"/>
    </row>
    <row r="5" spans="1:12" s="357" customFormat="1">
      <c r="A5" s="103"/>
      <c r="B5" s="103"/>
      <c r="C5" s="103"/>
      <c r="D5" s="103"/>
      <c r="E5" s="103"/>
      <c r="F5" s="103"/>
      <c r="G5" s="103"/>
      <c r="H5" s="103"/>
      <c r="I5" s="103"/>
      <c r="J5" s="103"/>
      <c r="K5" s="103"/>
      <c r="L5" s="103"/>
    </row>
    <row r="7" spans="1:12">
      <c r="A7" s="747" t="s">
        <v>448</v>
      </c>
      <c r="B7" s="747"/>
      <c r="C7" s="747"/>
      <c r="D7" s="222"/>
      <c r="E7" s="222"/>
      <c r="F7" s="222"/>
      <c r="I7" s="222"/>
      <c r="J7" s="222"/>
    </row>
    <row r="8" spans="1:12">
      <c r="A8" s="103" t="s">
        <v>718</v>
      </c>
    </row>
    <row r="9" spans="1:12">
      <c r="B9" s="739" t="s">
        <v>263</v>
      </c>
      <c r="C9" s="739"/>
    </row>
    <row r="10" spans="1:12">
      <c r="A10" s="414" t="s">
        <v>265</v>
      </c>
      <c r="B10" s="414">
        <v>45747</v>
      </c>
      <c r="C10" s="414">
        <v>45657</v>
      </c>
    </row>
    <row r="11" spans="1:12">
      <c r="A11" s="223" t="s">
        <v>449</v>
      </c>
      <c r="B11" s="336">
        <v>5789777.1799999997</v>
      </c>
      <c r="C11" s="336">
        <v>5789777.1799999997</v>
      </c>
    </row>
    <row r="12" spans="1:12">
      <c r="A12" s="772" t="s">
        <v>715</v>
      </c>
      <c r="B12" s="772"/>
      <c r="C12" s="772"/>
    </row>
    <row r="13" spans="1:12">
      <c r="A13" s="772"/>
      <c r="B13" s="772"/>
      <c r="C13" s="772"/>
    </row>
    <row r="14" spans="1:12" s="408" customFormat="1">
      <c r="A14" s="772"/>
      <c r="B14" s="772"/>
      <c r="C14" s="772"/>
      <c r="D14" s="103"/>
      <c r="E14" s="103"/>
      <c r="F14" s="103"/>
      <c r="G14" s="103"/>
      <c r="H14" s="103"/>
      <c r="I14" s="103"/>
      <c r="J14" s="103"/>
      <c r="K14" s="103"/>
      <c r="L14" s="103"/>
    </row>
    <row r="15" spans="1:12" ht="28.95" customHeight="1">
      <c r="A15" s="223" t="s">
        <v>450</v>
      </c>
      <c r="B15" s="336">
        <v>4413030.0999999996</v>
      </c>
      <c r="C15" s="336">
        <v>4413030.0999999996</v>
      </c>
    </row>
    <row r="16" spans="1:12" ht="27.6" customHeight="1">
      <c r="A16" s="772" t="s">
        <v>714</v>
      </c>
      <c r="B16" s="772"/>
      <c r="C16" s="772"/>
    </row>
    <row r="17" spans="1:12">
      <c r="A17" s="772"/>
      <c r="B17" s="772"/>
      <c r="C17" s="772"/>
    </row>
    <row r="18" spans="1:12" s="408" customFormat="1">
      <c r="A18" s="772"/>
      <c r="B18" s="772"/>
      <c r="C18" s="772"/>
      <c r="D18" s="103"/>
      <c r="E18" s="103"/>
      <c r="F18" s="103"/>
      <c r="G18" s="103"/>
      <c r="H18" s="103"/>
      <c r="I18" s="103"/>
      <c r="J18" s="103"/>
      <c r="K18" s="103"/>
      <c r="L18" s="103"/>
    </row>
    <row r="19" spans="1:12" ht="26.4" customHeight="1">
      <c r="A19" s="223" t="s">
        <v>451</v>
      </c>
      <c r="B19" s="468">
        <v>0</v>
      </c>
      <c r="C19" s="468">
        <v>0</v>
      </c>
    </row>
    <row r="20" spans="1:12">
      <c r="A20" s="773" t="s">
        <v>716</v>
      </c>
      <c r="B20" s="773"/>
      <c r="C20" s="773"/>
    </row>
    <row r="21" spans="1:12" ht="28.95" customHeight="1">
      <c r="A21" s="223" t="s">
        <v>452</v>
      </c>
      <c r="B21" s="336">
        <v>9577723.5729999989</v>
      </c>
      <c r="C21" s="336">
        <v>9577723.5729999989</v>
      </c>
    </row>
    <row r="22" spans="1:12">
      <c r="A22" s="103" t="s">
        <v>453</v>
      </c>
      <c r="B22" s="109">
        <v>1548379.5730000001</v>
      </c>
      <c r="C22" s="109">
        <v>1548379.5730000001</v>
      </c>
    </row>
    <row r="23" spans="1:12" s="513" customFormat="1">
      <c r="A23" s="297" t="s">
        <v>971</v>
      </c>
      <c r="B23" s="109">
        <v>3200000</v>
      </c>
      <c r="C23" s="109">
        <v>3200000</v>
      </c>
      <c r="D23" s="103"/>
      <c r="E23" s="103"/>
      <c r="F23" s="103"/>
      <c r="G23" s="103"/>
      <c r="H23" s="103"/>
      <c r="I23" s="103"/>
      <c r="J23" s="103"/>
      <c r="K23" s="103"/>
      <c r="L23" s="103"/>
    </row>
    <row r="24" spans="1:12" s="513" customFormat="1">
      <c r="A24" s="103" t="s">
        <v>795</v>
      </c>
      <c r="B24" s="109">
        <v>4829344</v>
      </c>
      <c r="C24" s="109">
        <v>4829344</v>
      </c>
      <c r="D24" s="103"/>
      <c r="E24" s="103"/>
      <c r="F24" s="103"/>
      <c r="G24" s="103"/>
      <c r="H24" s="103"/>
      <c r="I24" s="103"/>
      <c r="J24" s="103"/>
      <c r="K24" s="103"/>
      <c r="L24" s="103"/>
    </row>
    <row r="25" spans="1:12">
      <c r="A25" s="774" t="s">
        <v>717</v>
      </c>
      <c r="B25" s="774"/>
      <c r="C25" s="774"/>
    </row>
  </sheetData>
  <mergeCells count="6">
    <mergeCell ref="A25:C25"/>
    <mergeCell ref="A7:C7"/>
    <mergeCell ref="B9:C9"/>
    <mergeCell ref="A16:C18"/>
    <mergeCell ref="A12:C14"/>
    <mergeCell ref="A20:C20"/>
  </mergeCells>
  <hyperlinks>
    <hyperlink ref="D1" location="BG!A1" display="BG"/>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14"/>
  <sheetViews>
    <sheetView zoomScaleNormal="100" zoomScalePageLayoutView="80" workbookViewId="0">
      <selection activeCell="G21" sqref="G21"/>
    </sheetView>
  </sheetViews>
  <sheetFormatPr baseColWidth="10" defaultColWidth="10.6640625" defaultRowHeight="14.4"/>
  <cols>
    <col min="1" max="1" width="34.44140625" style="103" customWidth="1"/>
    <col min="2" max="3" width="19" style="103" customWidth="1"/>
    <col min="4" max="4" width="2.33203125" style="103" customWidth="1"/>
    <col min="5" max="24" width="11.44140625" style="103" customWidth="1"/>
  </cols>
  <sheetData>
    <row r="1" spans="1:24">
      <c r="E1" s="138" t="s">
        <v>20</v>
      </c>
    </row>
    <row r="3" spans="1:24"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row>
    <row r="4" spans="1:24"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row>
    <row r="6" spans="1:24">
      <c r="A6" s="448" t="s">
        <v>454</v>
      </c>
      <c r="B6" s="448"/>
      <c r="C6" s="448"/>
      <c r="D6" s="143"/>
      <c r="E6" s="222"/>
    </row>
    <row r="7" spans="1:24">
      <c r="A7" s="462" t="s">
        <v>719</v>
      </c>
    </row>
    <row r="8" spans="1:24">
      <c r="B8" s="739" t="s">
        <v>263</v>
      </c>
      <c r="C8" s="739"/>
    </row>
    <row r="9" spans="1:24">
      <c r="A9" s="433" t="s">
        <v>265</v>
      </c>
      <c r="B9" s="414">
        <v>45747</v>
      </c>
      <c r="C9" s="414">
        <v>45657</v>
      </c>
    </row>
    <row r="10" spans="1:24">
      <c r="A10" s="469" t="s">
        <v>65</v>
      </c>
      <c r="B10" s="103">
        <v>0</v>
      </c>
      <c r="C10" s="103">
        <v>0</v>
      </c>
    </row>
    <row r="13" spans="1:24" ht="18">
      <c r="A13" s="776" t="s">
        <v>683</v>
      </c>
      <c r="B13" s="777"/>
      <c r="C13" s="778"/>
    </row>
    <row r="14" spans="1:24">
      <c r="A14" s="775"/>
      <c r="B14" s="775"/>
      <c r="C14" s="775"/>
      <c r="D14" s="775"/>
    </row>
  </sheetData>
  <mergeCells count="3">
    <mergeCell ref="B8:C8"/>
    <mergeCell ref="A14:D14"/>
    <mergeCell ref="A13:C13"/>
  </mergeCells>
  <hyperlinks>
    <hyperlink ref="E1" location="BG!A1" display="BG"/>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15"/>
  <sheetViews>
    <sheetView showGridLines="0" zoomScaleNormal="100" zoomScalePageLayoutView="80" workbookViewId="0">
      <selection activeCell="G21" sqref="G21"/>
    </sheetView>
  </sheetViews>
  <sheetFormatPr baseColWidth="10" defaultColWidth="10.6640625" defaultRowHeight="14.4"/>
  <cols>
    <col min="1" max="1" width="40.6640625" style="103" customWidth="1"/>
    <col min="2" max="3" width="19" style="103" customWidth="1"/>
    <col min="4" max="29" width="11.44140625" style="103" customWidth="1"/>
  </cols>
  <sheetData>
    <row r="1" spans="1:29">
      <c r="E1" s="138" t="s">
        <v>20</v>
      </c>
    </row>
    <row r="3" spans="1:29"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row>
    <row r="4" spans="1:29"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row>
    <row r="5" spans="1:29" s="357" customFormat="1">
      <c r="A5" s="103"/>
      <c r="B5" s="103"/>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7" spans="1:29">
      <c r="A7" s="448" t="s">
        <v>455</v>
      </c>
      <c r="B7" s="448"/>
      <c r="C7" s="448"/>
    </row>
    <row r="8" spans="1:29">
      <c r="A8" s="103" t="s">
        <v>720</v>
      </c>
    </row>
    <row r="9" spans="1:29">
      <c r="B9" s="739" t="s">
        <v>263</v>
      </c>
      <c r="C9" s="739"/>
    </row>
    <row r="10" spans="1:29" ht="18" customHeight="1">
      <c r="A10" s="470" t="s">
        <v>265</v>
      </c>
      <c r="B10" s="414">
        <v>45747</v>
      </c>
      <c r="C10" s="414">
        <v>45657</v>
      </c>
    </row>
    <row r="11" spans="1:29">
      <c r="A11" s="103" t="s">
        <v>456</v>
      </c>
      <c r="B11" s="209">
        <v>10322183.092</v>
      </c>
      <c r="C11" s="203">
        <v>237182.36499999999</v>
      </c>
    </row>
    <row r="12" spans="1:29">
      <c r="A12" s="103" t="s">
        <v>457</v>
      </c>
      <c r="B12" s="504">
        <v>3288826.7570000002</v>
      </c>
      <c r="C12" s="203">
        <v>10085000.727</v>
      </c>
    </row>
    <row r="13" spans="1:29" s="324" customFormat="1" ht="19.95" customHeight="1">
      <c r="A13" s="433" t="s">
        <v>375</v>
      </c>
      <c r="B13" s="459">
        <v>13611009.848999999</v>
      </c>
      <c r="C13" s="459">
        <v>10322183.092</v>
      </c>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row>
    <row r="15" spans="1:29">
      <c r="B15" s="501"/>
    </row>
  </sheetData>
  <mergeCells count="1">
    <mergeCell ref="B9:C9"/>
  </mergeCells>
  <hyperlinks>
    <hyperlink ref="E1" location="BG!A1" display="BG"/>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17"/>
  <sheetViews>
    <sheetView zoomScaleNormal="100" zoomScalePageLayoutView="80" workbookViewId="0">
      <selection activeCell="G21" sqref="G21"/>
    </sheetView>
  </sheetViews>
  <sheetFormatPr baseColWidth="10" defaultColWidth="10.6640625" defaultRowHeight="14.4"/>
  <cols>
    <col min="1" max="1" width="40.6640625" style="103" customWidth="1"/>
    <col min="2" max="3" width="19" style="103" customWidth="1"/>
    <col min="4" max="33" width="11.44140625" style="103" customWidth="1"/>
  </cols>
  <sheetData>
    <row r="1" spans="1:33">
      <c r="D1" s="138" t="s">
        <v>20</v>
      </c>
    </row>
    <row r="3" spans="1:33"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row>
    <row r="4" spans="1:33"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row>
    <row r="6" spans="1:33">
      <c r="A6" s="448" t="s">
        <v>458</v>
      </c>
      <c r="B6" s="448"/>
      <c r="C6" s="448"/>
      <c r="D6" s="143"/>
      <c r="E6" s="222"/>
    </row>
    <row r="7" spans="1:33" s="357" customFormat="1" ht="38.4" customHeight="1">
      <c r="A7" s="779" t="s">
        <v>682</v>
      </c>
      <c r="B7" s="779"/>
      <c r="C7" s="779"/>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row>
    <row r="8" spans="1:33" s="357" customFormat="1">
      <c r="A8" s="779"/>
      <c r="B8" s="779"/>
      <c r="C8" s="779"/>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row>
    <row r="9" spans="1:33" s="357" customFormat="1">
      <c r="A9" s="779"/>
      <c r="B9" s="779"/>
      <c r="C9" s="779"/>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3"/>
      <c r="AF9" s="103"/>
      <c r="AG9" s="103"/>
    </row>
    <row r="10" spans="1:33" s="357" customFormat="1">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row>
    <row r="11" spans="1:33">
      <c r="B11" s="739" t="s">
        <v>263</v>
      </c>
      <c r="C11" s="739"/>
    </row>
    <row r="12" spans="1:33">
      <c r="A12" s="470" t="s">
        <v>265</v>
      </c>
      <c r="B12" s="414">
        <v>45747</v>
      </c>
      <c r="C12" s="414">
        <v>45657</v>
      </c>
    </row>
    <row r="13" spans="1:33">
      <c r="A13" s="103" t="s">
        <v>721</v>
      </c>
      <c r="B13" s="103">
        <v>0</v>
      </c>
      <c r="C13" s="103">
        <v>0</v>
      </c>
    </row>
    <row r="17" spans="1:3" ht="18">
      <c r="A17" s="776" t="s">
        <v>683</v>
      </c>
      <c r="B17" s="777"/>
      <c r="C17" s="778"/>
    </row>
  </sheetData>
  <mergeCells count="3">
    <mergeCell ref="B11:C11"/>
    <mergeCell ref="A7:C9"/>
    <mergeCell ref="A17:C17"/>
  </mergeCells>
  <hyperlinks>
    <hyperlink ref="D1" location="BG!A1" display="BG"/>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C1:Q299"/>
  <sheetViews>
    <sheetView topLeftCell="C271" workbookViewId="0">
      <selection activeCell="H17" sqref="H17"/>
    </sheetView>
  </sheetViews>
  <sheetFormatPr baseColWidth="10" defaultRowHeight="14.4"/>
  <sheetData>
    <row r="1" spans="3:17">
      <c r="C1" s="649" t="s">
        <v>1046</v>
      </c>
      <c r="D1" s="649" t="s">
        <v>1047</v>
      </c>
      <c r="E1" s="649" t="s">
        <v>1048</v>
      </c>
      <c r="F1" s="649" t="s">
        <v>1049</v>
      </c>
      <c r="G1" s="649" t="s">
        <v>996</v>
      </c>
      <c r="H1" s="649" t="s">
        <v>1050</v>
      </c>
      <c r="I1" s="652" t="s">
        <v>1051</v>
      </c>
      <c r="J1" s="652" t="s">
        <v>1052</v>
      </c>
      <c r="K1" s="652" t="s">
        <v>1053</v>
      </c>
      <c r="L1" s="649" t="s">
        <v>1054</v>
      </c>
      <c r="M1" s="649" t="s">
        <v>1055</v>
      </c>
      <c r="N1" s="649" t="s">
        <v>1056</v>
      </c>
      <c r="O1" s="649" t="s">
        <v>796</v>
      </c>
      <c r="P1" s="649" t="s">
        <v>398</v>
      </c>
      <c r="Q1" s="649" t="s">
        <v>797</v>
      </c>
    </row>
    <row r="2" spans="3:17">
      <c r="C2" s="650">
        <v>45659</v>
      </c>
      <c r="D2" s="647" t="s">
        <v>1057</v>
      </c>
      <c r="E2" s="647" t="s">
        <v>1058</v>
      </c>
      <c r="F2" s="647" t="s">
        <v>1059</v>
      </c>
      <c r="G2" s="647" t="s">
        <v>1060</v>
      </c>
      <c r="H2" s="647" t="s">
        <v>1061</v>
      </c>
      <c r="I2" s="653">
        <v>2545000</v>
      </c>
      <c r="J2" s="653">
        <v>2313636</v>
      </c>
      <c r="K2" s="653">
        <v>231364</v>
      </c>
      <c r="L2" s="646">
        <v>0</v>
      </c>
      <c r="M2" s="646">
        <v>0</v>
      </c>
      <c r="N2" s="646">
        <v>0</v>
      </c>
      <c r="O2" s="647" t="s">
        <v>800</v>
      </c>
      <c r="P2" s="647" t="s">
        <v>1062</v>
      </c>
      <c r="Q2" s="647" t="s">
        <v>1063</v>
      </c>
    </row>
    <row r="3" spans="3:17">
      <c r="C3" s="650">
        <v>45659</v>
      </c>
      <c r="D3" s="647" t="s">
        <v>1057</v>
      </c>
      <c r="E3" s="647" t="s">
        <v>950</v>
      </c>
      <c r="F3" s="647" t="s">
        <v>949</v>
      </c>
      <c r="G3" s="647" t="s">
        <v>1060</v>
      </c>
      <c r="H3" s="647" t="s">
        <v>1064</v>
      </c>
      <c r="I3" s="653">
        <v>194171</v>
      </c>
      <c r="J3" s="653">
        <v>176519</v>
      </c>
      <c r="K3" s="653">
        <v>17652</v>
      </c>
      <c r="L3" s="646">
        <v>0</v>
      </c>
      <c r="M3" s="646">
        <v>0</v>
      </c>
      <c r="N3" s="646">
        <v>0</v>
      </c>
      <c r="O3" s="647" t="s">
        <v>800</v>
      </c>
      <c r="P3" s="647" t="s">
        <v>1062</v>
      </c>
      <c r="Q3" s="647" t="s">
        <v>1065</v>
      </c>
    </row>
    <row r="4" spans="3:17">
      <c r="C4" s="650">
        <v>45659</v>
      </c>
      <c r="D4" s="647" t="s">
        <v>1057</v>
      </c>
      <c r="E4" s="647" t="s">
        <v>819</v>
      </c>
      <c r="F4" s="647" t="s">
        <v>818</v>
      </c>
      <c r="G4" s="647" t="s">
        <v>1060</v>
      </c>
      <c r="H4" s="647" t="s">
        <v>1066</v>
      </c>
      <c r="I4" s="653">
        <v>218960</v>
      </c>
      <c r="J4" s="653">
        <v>199055</v>
      </c>
      <c r="K4" s="653">
        <v>19905</v>
      </c>
      <c r="L4" s="646">
        <v>0</v>
      </c>
      <c r="M4" s="646">
        <v>0</v>
      </c>
      <c r="N4" s="646">
        <v>0</v>
      </c>
      <c r="O4" s="647" t="s">
        <v>800</v>
      </c>
      <c r="P4" s="647" t="s">
        <v>1062</v>
      </c>
      <c r="Q4" s="647" t="s">
        <v>1067</v>
      </c>
    </row>
    <row r="5" spans="3:17">
      <c r="C5" s="650">
        <v>45660</v>
      </c>
      <c r="D5" s="647" t="s">
        <v>1057</v>
      </c>
      <c r="E5" s="647" t="s">
        <v>908</v>
      </c>
      <c r="F5" s="647" t="s">
        <v>907</v>
      </c>
      <c r="G5" s="647" t="s">
        <v>1060</v>
      </c>
      <c r="H5" s="647" t="s">
        <v>1068</v>
      </c>
      <c r="I5" s="653">
        <v>3554460</v>
      </c>
      <c r="J5" s="653">
        <v>3231327</v>
      </c>
      <c r="K5" s="653">
        <v>323133</v>
      </c>
      <c r="L5" s="646">
        <v>0</v>
      </c>
      <c r="M5" s="646">
        <v>0</v>
      </c>
      <c r="N5" s="646">
        <v>0</v>
      </c>
      <c r="O5" s="647" t="s">
        <v>800</v>
      </c>
      <c r="P5" s="647" t="s">
        <v>1062</v>
      </c>
      <c r="Q5" s="647" t="s">
        <v>1069</v>
      </c>
    </row>
    <row r="6" spans="3:17">
      <c r="C6" s="650">
        <v>45660</v>
      </c>
      <c r="D6" s="647" t="s">
        <v>1057</v>
      </c>
      <c r="E6" s="647" t="s">
        <v>948</v>
      </c>
      <c r="F6" s="647" t="s">
        <v>947</v>
      </c>
      <c r="G6" s="647" t="s">
        <v>1060</v>
      </c>
      <c r="H6" s="647" t="s">
        <v>1070</v>
      </c>
      <c r="I6" s="653">
        <v>4261900</v>
      </c>
      <c r="J6" s="653">
        <v>3874455</v>
      </c>
      <c r="K6" s="653">
        <v>387445</v>
      </c>
      <c r="L6" s="646">
        <v>0</v>
      </c>
      <c r="M6" s="646">
        <v>0</v>
      </c>
      <c r="N6" s="646">
        <v>0</v>
      </c>
      <c r="O6" s="647" t="s">
        <v>800</v>
      </c>
      <c r="P6" s="647" t="s">
        <v>1062</v>
      </c>
      <c r="Q6" s="647" t="s">
        <v>1071</v>
      </c>
    </row>
    <row r="7" spans="3:17">
      <c r="C7" s="650">
        <v>45660</v>
      </c>
      <c r="D7" s="647" t="s">
        <v>1057</v>
      </c>
      <c r="E7" s="647" t="s">
        <v>960</v>
      </c>
      <c r="F7" s="647" t="s">
        <v>959</v>
      </c>
      <c r="G7" s="647" t="s">
        <v>1060</v>
      </c>
      <c r="H7" s="647" t="s">
        <v>1072</v>
      </c>
      <c r="I7" s="653">
        <v>0</v>
      </c>
      <c r="J7" s="653">
        <v>0</v>
      </c>
      <c r="K7" s="653">
        <v>0</v>
      </c>
      <c r="L7" s="646">
        <v>0</v>
      </c>
      <c r="M7" s="646">
        <v>0</v>
      </c>
      <c r="N7" s="646">
        <v>0</v>
      </c>
      <c r="O7" s="647" t="s">
        <v>800</v>
      </c>
      <c r="P7" s="647" t="s">
        <v>1062</v>
      </c>
      <c r="Q7" s="647" t="s">
        <v>1073</v>
      </c>
    </row>
    <row r="8" spans="3:17">
      <c r="C8" s="650">
        <v>45660</v>
      </c>
      <c r="D8" s="647" t="s">
        <v>1057</v>
      </c>
      <c r="E8" s="647" t="s">
        <v>960</v>
      </c>
      <c r="F8" s="647" t="s">
        <v>959</v>
      </c>
      <c r="G8" s="647" t="s">
        <v>1060</v>
      </c>
      <c r="H8" s="647" t="s">
        <v>1074</v>
      </c>
      <c r="I8" s="653">
        <v>54880000</v>
      </c>
      <c r="J8" s="653">
        <v>49890909</v>
      </c>
      <c r="K8" s="653">
        <v>4989091</v>
      </c>
      <c r="L8" s="646">
        <v>0</v>
      </c>
      <c r="M8" s="646">
        <v>0</v>
      </c>
      <c r="N8" s="646">
        <v>0</v>
      </c>
      <c r="O8" s="647" t="s">
        <v>800</v>
      </c>
      <c r="P8" s="647" t="s">
        <v>1062</v>
      </c>
      <c r="Q8" s="647" t="s">
        <v>1075</v>
      </c>
    </row>
    <row r="9" spans="3:17">
      <c r="C9" s="650">
        <v>45660</v>
      </c>
      <c r="D9" s="647" t="s">
        <v>1057</v>
      </c>
      <c r="E9" s="647" t="s">
        <v>1076</v>
      </c>
      <c r="F9" s="647" t="s">
        <v>1077</v>
      </c>
      <c r="G9" s="647" t="s">
        <v>1060</v>
      </c>
      <c r="H9" s="647" t="s">
        <v>1078</v>
      </c>
      <c r="I9" s="653">
        <v>487320</v>
      </c>
      <c r="J9" s="653">
        <v>443018</v>
      </c>
      <c r="K9" s="653">
        <v>44302</v>
      </c>
      <c r="L9" s="646">
        <v>0</v>
      </c>
      <c r="M9" s="646">
        <v>0</v>
      </c>
      <c r="N9" s="646">
        <v>0</v>
      </c>
      <c r="O9" s="647" t="s">
        <v>800</v>
      </c>
      <c r="P9" s="647" t="s">
        <v>1062</v>
      </c>
      <c r="Q9" s="647" t="s">
        <v>1079</v>
      </c>
    </row>
    <row r="10" spans="3:17">
      <c r="C10" s="650">
        <v>45663</v>
      </c>
      <c r="D10" s="647" t="s">
        <v>1057</v>
      </c>
      <c r="E10" s="647" t="s">
        <v>1076</v>
      </c>
      <c r="F10" s="647" t="s">
        <v>1077</v>
      </c>
      <c r="G10" s="647" t="s">
        <v>1060</v>
      </c>
      <c r="H10" s="647" t="s">
        <v>1080</v>
      </c>
      <c r="I10" s="653">
        <v>225000</v>
      </c>
      <c r="J10" s="653">
        <v>204545</v>
      </c>
      <c r="K10" s="653">
        <v>20455</v>
      </c>
      <c r="L10" s="646">
        <v>0</v>
      </c>
      <c r="M10" s="646">
        <v>0</v>
      </c>
      <c r="N10" s="646">
        <v>0</v>
      </c>
      <c r="O10" s="647" t="s">
        <v>800</v>
      </c>
      <c r="P10" s="647" t="s">
        <v>1062</v>
      </c>
      <c r="Q10" s="647" t="s">
        <v>1081</v>
      </c>
    </row>
    <row r="11" spans="3:17">
      <c r="C11" s="650">
        <v>45663</v>
      </c>
      <c r="D11" s="647" t="s">
        <v>1057</v>
      </c>
      <c r="E11" s="647" t="s">
        <v>946</v>
      </c>
      <c r="F11" s="647" t="s">
        <v>945</v>
      </c>
      <c r="G11" s="647" t="s">
        <v>1060</v>
      </c>
      <c r="H11" s="647" t="s">
        <v>1082</v>
      </c>
      <c r="I11" s="653">
        <v>2352000</v>
      </c>
      <c r="J11" s="653">
        <v>2138182</v>
      </c>
      <c r="K11" s="653">
        <v>213818</v>
      </c>
      <c r="L11" s="646">
        <v>0</v>
      </c>
      <c r="M11" s="646">
        <v>0</v>
      </c>
      <c r="N11" s="646">
        <v>0</v>
      </c>
      <c r="O11" s="647" t="s">
        <v>800</v>
      </c>
      <c r="P11" s="647" t="s">
        <v>1062</v>
      </c>
      <c r="Q11" s="647" t="s">
        <v>1083</v>
      </c>
    </row>
    <row r="12" spans="3:17">
      <c r="C12" s="650">
        <v>45663</v>
      </c>
      <c r="D12" s="647" t="s">
        <v>1057</v>
      </c>
      <c r="E12" s="647" t="s">
        <v>1084</v>
      </c>
      <c r="F12" s="647" t="s">
        <v>1085</v>
      </c>
      <c r="G12" s="647" t="s">
        <v>1060</v>
      </c>
      <c r="H12" s="647" t="s">
        <v>1086</v>
      </c>
      <c r="I12" s="653">
        <v>1092000</v>
      </c>
      <c r="J12" s="653">
        <v>992727</v>
      </c>
      <c r="K12" s="653">
        <v>99273</v>
      </c>
      <c r="L12" s="646">
        <v>0</v>
      </c>
      <c r="M12" s="646">
        <v>0</v>
      </c>
      <c r="N12" s="646">
        <v>0</v>
      </c>
      <c r="O12" s="647" t="s">
        <v>800</v>
      </c>
      <c r="P12" s="647" t="s">
        <v>1062</v>
      </c>
      <c r="Q12" s="647" t="s">
        <v>1087</v>
      </c>
    </row>
    <row r="13" spans="3:17">
      <c r="C13" s="650">
        <v>45663</v>
      </c>
      <c r="D13" s="647" t="s">
        <v>1057</v>
      </c>
      <c r="E13" s="647" t="s">
        <v>886</v>
      </c>
      <c r="F13" s="647" t="s">
        <v>1088</v>
      </c>
      <c r="G13" s="647" t="s">
        <v>1060</v>
      </c>
      <c r="H13" s="647" t="s">
        <v>1089</v>
      </c>
      <c r="I13" s="653">
        <v>740000</v>
      </c>
      <c r="J13" s="653">
        <v>672727</v>
      </c>
      <c r="K13" s="653">
        <v>67273</v>
      </c>
      <c r="L13" s="646">
        <v>0</v>
      </c>
      <c r="M13" s="646">
        <v>0</v>
      </c>
      <c r="N13" s="646">
        <v>0</v>
      </c>
      <c r="O13" s="647" t="s">
        <v>800</v>
      </c>
      <c r="P13" s="647" t="s">
        <v>1062</v>
      </c>
      <c r="Q13" s="647" t="s">
        <v>1090</v>
      </c>
    </row>
    <row r="14" spans="3:17">
      <c r="C14" s="650">
        <v>45664</v>
      </c>
      <c r="D14" s="647" t="s">
        <v>1057</v>
      </c>
      <c r="E14" s="647" t="s">
        <v>899</v>
      </c>
      <c r="F14" s="647" t="s">
        <v>898</v>
      </c>
      <c r="G14" s="647" t="s">
        <v>1060</v>
      </c>
      <c r="H14" s="647" t="s">
        <v>1091</v>
      </c>
      <c r="I14" s="653">
        <v>2450000</v>
      </c>
      <c r="J14" s="653">
        <v>2227273</v>
      </c>
      <c r="K14" s="653">
        <v>222727</v>
      </c>
      <c r="L14" s="646">
        <v>0</v>
      </c>
      <c r="M14" s="646">
        <v>0</v>
      </c>
      <c r="N14" s="646">
        <v>0</v>
      </c>
      <c r="O14" s="647" t="s">
        <v>800</v>
      </c>
      <c r="P14" s="647" t="s">
        <v>1062</v>
      </c>
      <c r="Q14" s="647" t="s">
        <v>1092</v>
      </c>
    </row>
    <row r="15" spans="3:17">
      <c r="C15" s="650">
        <v>45664</v>
      </c>
      <c r="D15" s="647" t="s">
        <v>1057</v>
      </c>
      <c r="E15" s="647" t="s">
        <v>923</v>
      </c>
      <c r="F15" s="647" t="s">
        <v>1093</v>
      </c>
      <c r="G15" s="647" t="s">
        <v>1060</v>
      </c>
      <c r="H15" s="647" t="s">
        <v>1094</v>
      </c>
      <c r="I15" s="653">
        <v>555000</v>
      </c>
      <c r="J15" s="653">
        <v>504545</v>
      </c>
      <c r="K15" s="653">
        <v>50455</v>
      </c>
      <c r="L15" s="646">
        <v>0</v>
      </c>
      <c r="M15" s="646">
        <v>0</v>
      </c>
      <c r="N15" s="646">
        <v>0</v>
      </c>
      <c r="O15" s="647" t="s">
        <v>800</v>
      </c>
      <c r="P15" s="647" t="s">
        <v>1062</v>
      </c>
      <c r="Q15" s="647" t="s">
        <v>1095</v>
      </c>
    </row>
    <row r="16" spans="3:17">
      <c r="C16" s="650">
        <v>45665</v>
      </c>
      <c r="D16" s="647" t="s">
        <v>1057</v>
      </c>
      <c r="E16" s="647" t="s">
        <v>817</v>
      </c>
      <c r="F16" s="647" t="s">
        <v>816</v>
      </c>
      <c r="G16" s="647" t="s">
        <v>1060</v>
      </c>
      <c r="H16" s="647" t="s">
        <v>1096</v>
      </c>
      <c r="I16" s="653">
        <v>7632000</v>
      </c>
      <c r="J16" s="653">
        <v>6938182</v>
      </c>
      <c r="K16" s="653">
        <v>693818</v>
      </c>
      <c r="L16" s="646">
        <v>0</v>
      </c>
      <c r="M16" s="646">
        <v>0</v>
      </c>
      <c r="N16" s="646">
        <v>0</v>
      </c>
      <c r="O16" s="647" t="s">
        <v>800</v>
      </c>
      <c r="P16" s="647" t="s">
        <v>1062</v>
      </c>
      <c r="Q16" s="647" t="s">
        <v>1097</v>
      </c>
    </row>
    <row r="17" spans="3:17">
      <c r="C17" s="650">
        <v>45665</v>
      </c>
      <c r="D17" s="647" t="s">
        <v>1057</v>
      </c>
      <c r="E17" s="647" t="s">
        <v>880</v>
      </c>
      <c r="F17" s="647" t="s">
        <v>879</v>
      </c>
      <c r="G17" s="647" t="s">
        <v>1060</v>
      </c>
      <c r="H17" s="647" t="s">
        <v>1098</v>
      </c>
      <c r="I17" s="653">
        <v>1650000</v>
      </c>
      <c r="J17" s="653">
        <v>1500000</v>
      </c>
      <c r="K17" s="653">
        <v>150000</v>
      </c>
      <c r="L17" s="646">
        <v>0</v>
      </c>
      <c r="M17" s="646">
        <v>0</v>
      </c>
      <c r="N17" s="646">
        <v>0</v>
      </c>
      <c r="O17" s="647" t="s">
        <v>800</v>
      </c>
      <c r="P17" s="647" t="s">
        <v>1062</v>
      </c>
      <c r="Q17" s="647" t="s">
        <v>1099</v>
      </c>
    </row>
    <row r="18" spans="3:17">
      <c r="C18" s="650">
        <v>45667</v>
      </c>
      <c r="D18" s="647" t="s">
        <v>1057</v>
      </c>
      <c r="E18" s="647" t="s">
        <v>802</v>
      </c>
      <c r="F18" s="647" t="s">
        <v>801</v>
      </c>
      <c r="G18" s="647" t="s">
        <v>1060</v>
      </c>
      <c r="H18" s="647" t="s">
        <v>1100</v>
      </c>
      <c r="I18" s="653">
        <v>871200</v>
      </c>
      <c r="J18" s="653">
        <v>792000</v>
      </c>
      <c r="K18" s="653">
        <v>79200</v>
      </c>
      <c r="L18" s="646">
        <v>0</v>
      </c>
      <c r="M18" s="646">
        <v>0</v>
      </c>
      <c r="N18" s="646">
        <v>0</v>
      </c>
      <c r="O18" s="647" t="s">
        <v>800</v>
      </c>
      <c r="P18" s="647" t="s">
        <v>1062</v>
      </c>
      <c r="Q18" s="647" t="s">
        <v>1101</v>
      </c>
    </row>
    <row r="19" spans="3:17">
      <c r="C19" s="650">
        <v>45670</v>
      </c>
      <c r="D19" s="647" t="s">
        <v>1057</v>
      </c>
      <c r="E19" s="647" t="s">
        <v>813</v>
      </c>
      <c r="F19" s="647" t="s">
        <v>812</v>
      </c>
      <c r="G19" s="647" t="s">
        <v>1060</v>
      </c>
      <c r="H19" s="647" t="s">
        <v>1102</v>
      </c>
      <c r="I19" s="653">
        <v>491000</v>
      </c>
      <c r="J19" s="653">
        <v>446364</v>
      </c>
      <c r="K19" s="653">
        <v>44636</v>
      </c>
      <c r="L19" s="646">
        <v>0</v>
      </c>
      <c r="M19" s="646">
        <v>0</v>
      </c>
      <c r="N19" s="646">
        <v>0</v>
      </c>
      <c r="O19" s="647" t="s">
        <v>800</v>
      </c>
      <c r="P19" s="647" t="s">
        <v>1062</v>
      </c>
      <c r="Q19" s="647" t="s">
        <v>1103</v>
      </c>
    </row>
    <row r="20" spans="3:17">
      <c r="C20" s="650">
        <v>45670</v>
      </c>
      <c r="D20" s="647" t="s">
        <v>1057</v>
      </c>
      <c r="E20" s="647" t="s">
        <v>923</v>
      </c>
      <c r="F20" s="647" t="s">
        <v>1093</v>
      </c>
      <c r="G20" s="647" t="s">
        <v>1060</v>
      </c>
      <c r="H20" s="647" t="s">
        <v>1104</v>
      </c>
      <c r="I20" s="653">
        <v>2978000</v>
      </c>
      <c r="J20" s="653">
        <v>2707273</v>
      </c>
      <c r="K20" s="653">
        <v>270727</v>
      </c>
      <c r="L20" s="646">
        <v>0</v>
      </c>
      <c r="M20" s="646">
        <v>0</v>
      </c>
      <c r="N20" s="646">
        <v>0</v>
      </c>
      <c r="O20" s="647" t="s">
        <v>800</v>
      </c>
      <c r="P20" s="647" t="s">
        <v>1062</v>
      </c>
      <c r="Q20" s="647" t="s">
        <v>1105</v>
      </c>
    </row>
    <row r="21" spans="3:17">
      <c r="C21" s="650">
        <v>45671</v>
      </c>
      <c r="D21" s="647" t="s">
        <v>1057</v>
      </c>
      <c r="E21" s="647" t="s">
        <v>820</v>
      </c>
      <c r="F21" s="647" t="s">
        <v>1106</v>
      </c>
      <c r="G21" s="647" t="s">
        <v>1060</v>
      </c>
      <c r="H21" s="647" t="s">
        <v>1107</v>
      </c>
      <c r="I21" s="653">
        <v>159000</v>
      </c>
      <c r="J21" s="653">
        <v>144545</v>
      </c>
      <c r="K21" s="653">
        <v>14455</v>
      </c>
      <c r="L21" s="646">
        <v>0</v>
      </c>
      <c r="M21" s="646">
        <v>0</v>
      </c>
      <c r="N21" s="646">
        <v>0</v>
      </c>
      <c r="O21" s="647" t="s">
        <v>800</v>
      </c>
      <c r="P21" s="647" t="s">
        <v>1062</v>
      </c>
      <c r="Q21" s="647" t="s">
        <v>1108</v>
      </c>
    </row>
    <row r="22" spans="3:17">
      <c r="C22" s="650">
        <v>45671</v>
      </c>
      <c r="D22" s="647" t="s">
        <v>1057</v>
      </c>
      <c r="E22" s="647" t="s">
        <v>914</v>
      </c>
      <c r="F22" s="647" t="s">
        <v>913</v>
      </c>
      <c r="G22" s="647" t="s">
        <v>1060</v>
      </c>
      <c r="H22" s="647" t="s">
        <v>1109</v>
      </c>
      <c r="I22" s="653">
        <v>504535</v>
      </c>
      <c r="J22" s="653">
        <v>458668</v>
      </c>
      <c r="K22" s="653">
        <v>45867</v>
      </c>
      <c r="L22" s="646">
        <v>0</v>
      </c>
      <c r="M22" s="646">
        <v>0</v>
      </c>
      <c r="N22" s="646">
        <v>0</v>
      </c>
      <c r="O22" s="647" t="s">
        <v>800</v>
      </c>
      <c r="P22" s="647" t="s">
        <v>1062</v>
      </c>
      <c r="Q22" s="647" t="s">
        <v>1110</v>
      </c>
    </row>
    <row r="23" spans="3:17">
      <c r="C23" s="650">
        <v>45671</v>
      </c>
      <c r="D23" s="647" t="s">
        <v>1057</v>
      </c>
      <c r="E23" s="647" t="s">
        <v>897</v>
      </c>
      <c r="F23" s="647" t="s">
        <v>1111</v>
      </c>
      <c r="G23" s="647" t="s">
        <v>1060</v>
      </c>
      <c r="H23" s="647" t="s">
        <v>1112</v>
      </c>
      <c r="I23" s="653">
        <v>159000</v>
      </c>
      <c r="J23" s="653">
        <v>144545</v>
      </c>
      <c r="K23" s="653">
        <v>14455</v>
      </c>
      <c r="L23" s="646">
        <v>0</v>
      </c>
      <c r="M23" s="646">
        <v>0</v>
      </c>
      <c r="N23" s="646">
        <v>0</v>
      </c>
      <c r="O23" s="647" t="s">
        <v>800</v>
      </c>
      <c r="P23" s="647" t="s">
        <v>1062</v>
      </c>
      <c r="Q23" s="647" t="s">
        <v>1113</v>
      </c>
    </row>
    <row r="24" spans="3:17">
      <c r="C24" s="650">
        <v>45671</v>
      </c>
      <c r="D24" s="647" t="s">
        <v>1057</v>
      </c>
      <c r="E24" s="647" t="s">
        <v>899</v>
      </c>
      <c r="F24" s="647" t="s">
        <v>898</v>
      </c>
      <c r="G24" s="647" t="s">
        <v>1060</v>
      </c>
      <c r="H24" s="647" t="s">
        <v>1114</v>
      </c>
      <c r="I24" s="653">
        <v>2661120</v>
      </c>
      <c r="J24" s="653">
        <v>2419200</v>
      </c>
      <c r="K24" s="653">
        <v>241920</v>
      </c>
      <c r="L24" s="646">
        <v>0</v>
      </c>
      <c r="M24" s="646">
        <v>0</v>
      </c>
      <c r="N24" s="646">
        <v>0</v>
      </c>
      <c r="O24" s="647" t="s">
        <v>800</v>
      </c>
      <c r="P24" s="647" t="s">
        <v>1062</v>
      </c>
      <c r="Q24" s="647" t="s">
        <v>1115</v>
      </c>
    </row>
    <row r="25" spans="3:17">
      <c r="C25" s="650">
        <v>45672</v>
      </c>
      <c r="D25" s="647" t="s">
        <v>1057</v>
      </c>
      <c r="E25" s="647" t="s">
        <v>954</v>
      </c>
      <c r="F25" s="647" t="s">
        <v>953</v>
      </c>
      <c r="G25" s="647" t="s">
        <v>1060</v>
      </c>
      <c r="H25" s="647" t="s">
        <v>1116</v>
      </c>
      <c r="I25" s="653">
        <v>269280</v>
      </c>
      <c r="J25" s="653">
        <v>244800</v>
      </c>
      <c r="K25" s="653">
        <v>24480</v>
      </c>
      <c r="L25" s="646">
        <v>0</v>
      </c>
      <c r="M25" s="646">
        <v>0</v>
      </c>
      <c r="N25" s="646">
        <v>0</v>
      </c>
      <c r="O25" s="647" t="s">
        <v>800</v>
      </c>
      <c r="P25" s="647" t="s">
        <v>1062</v>
      </c>
      <c r="Q25" s="647" t="s">
        <v>1117</v>
      </c>
    </row>
    <row r="26" spans="3:17">
      <c r="C26" s="650">
        <v>45672</v>
      </c>
      <c r="D26" s="647" t="s">
        <v>1057</v>
      </c>
      <c r="E26" s="647" t="s">
        <v>1118</v>
      </c>
      <c r="F26" s="647" t="s">
        <v>1119</v>
      </c>
      <c r="G26" s="647" t="s">
        <v>1060</v>
      </c>
      <c r="H26" s="647" t="s">
        <v>1120</v>
      </c>
      <c r="I26" s="653">
        <v>9408960</v>
      </c>
      <c r="J26" s="653">
        <v>8553600</v>
      </c>
      <c r="K26" s="653">
        <v>855360</v>
      </c>
      <c r="L26" s="646">
        <v>0</v>
      </c>
      <c r="M26" s="646">
        <v>0</v>
      </c>
      <c r="N26" s="646">
        <v>0</v>
      </c>
      <c r="O26" s="647" t="s">
        <v>800</v>
      </c>
      <c r="P26" s="647" t="s">
        <v>1062</v>
      </c>
      <c r="Q26" s="647" t="s">
        <v>1121</v>
      </c>
    </row>
    <row r="27" spans="3:17">
      <c r="C27" s="650">
        <v>45672</v>
      </c>
      <c r="D27" s="647" t="s">
        <v>1057</v>
      </c>
      <c r="E27" s="647" t="s">
        <v>866</v>
      </c>
      <c r="F27" s="647" t="s">
        <v>865</v>
      </c>
      <c r="G27" s="647" t="s">
        <v>1060</v>
      </c>
      <c r="H27" s="647" t="s">
        <v>1122</v>
      </c>
      <c r="I27" s="653">
        <v>3769920</v>
      </c>
      <c r="J27" s="653">
        <v>3427200</v>
      </c>
      <c r="K27" s="653">
        <v>342720</v>
      </c>
      <c r="L27" s="646">
        <v>0</v>
      </c>
      <c r="M27" s="646">
        <v>0</v>
      </c>
      <c r="N27" s="646">
        <v>0</v>
      </c>
      <c r="O27" s="647" t="s">
        <v>800</v>
      </c>
      <c r="P27" s="647" t="s">
        <v>1062</v>
      </c>
      <c r="Q27" s="647" t="s">
        <v>1123</v>
      </c>
    </row>
    <row r="28" spans="3:17">
      <c r="C28" s="650">
        <v>45672</v>
      </c>
      <c r="D28" s="647" t="s">
        <v>1057</v>
      </c>
      <c r="E28" s="647" t="s">
        <v>1124</v>
      </c>
      <c r="F28" s="647" t="s">
        <v>1125</v>
      </c>
      <c r="G28" s="647" t="s">
        <v>1060</v>
      </c>
      <c r="H28" s="647" t="s">
        <v>1126</v>
      </c>
      <c r="I28" s="653">
        <v>1132000</v>
      </c>
      <c r="J28" s="653">
        <v>1029091</v>
      </c>
      <c r="K28" s="653">
        <v>102909</v>
      </c>
      <c r="L28" s="646">
        <v>0</v>
      </c>
      <c r="M28" s="646">
        <v>0</v>
      </c>
      <c r="N28" s="646">
        <v>0</v>
      </c>
      <c r="O28" s="647" t="s">
        <v>800</v>
      </c>
      <c r="P28" s="647" t="s">
        <v>1062</v>
      </c>
      <c r="Q28" s="647" t="s">
        <v>1127</v>
      </c>
    </row>
    <row r="29" spans="3:17">
      <c r="C29" s="650">
        <v>45673</v>
      </c>
      <c r="D29" s="647" t="s">
        <v>1057</v>
      </c>
      <c r="E29" s="647" t="s">
        <v>822</v>
      </c>
      <c r="F29" s="647" t="s">
        <v>821</v>
      </c>
      <c r="G29" s="647" t="s">
        <v>1060</v>
      </c>
      <c r="H29" s="647" t="s">
        <v>1128</v>
      </c>
      <c r="I29" s="653">
        <v>225000</v>
      </c>
      <c r="J29" s="653">
        <v>204545</v>
      </c>
      <c r="K29" s="653">
        <v>20455</v>
      </c>
      <c r="L29" s="646">
        <v>0</v>
      </c>
      <c r="M29" s="646">
        <v>0</v>
      </c>
      <c r="N29" s="646">
        <v>0</v>
      </c>
      <c r="O29" s="647" t="s">
        <v>800</v>
      </c>
      <c r="P29" s="647" t="s">
        <v>1062</v>
      </c>
      <c r="Q29" s="647" t="s">
        <v>1129</v>
      </c>
    </row>
    <row r="30" spans="3:17">
      <c r="C30" s="650">
        <v>45673</v>
      </c>
      <c r="D30" s="647" t="s">
        <v>1057</v>
      </c>
      <c r="E30" s="647" t="s">
        <v>920</v>
      </c>
      <c r="F30" s="647" t="s">
        <v>919</v>
      </c>
      <c r="G30" s="647" t="s">
        <v>1060</v>
      </c>
      <c r="H30" s="647" t="s">
        <v>1130</v>
      </c>
      <c r="I30" s="653">
        <v>1742400</v>
      </c>
      <c r="J30" s="653">
        <v>1584000</v>
      </c>
      <c r="K30" s="653">
        <v>158400</v>
      </c>
      <c r="L30" s="646">
        <v>0</v>
      </c>
      <c r="M30" s="646">
        <v>0</v>
      </c>
      <c r="N30" s="646">
        <v>0</v>
      </c>
      <c r="O30" s="647" t="s">
        <v>800</v>
      </c>
      <c r="P30" s="647" t="s">
        <v>1062</v>
      </c>
      <c r="Q30" s="647" t="s">
        <v>1131</v>
      </c>
    </row>
    <row r="31" spans="3:17">
      <c r="C31" s="650">
        <v>45674</v>
      </c>
      <c r="D31" s="647" t="s">
        <v>1057</v>
      </c>
      <c r="E31" s="647" t="s">
        <v>942</v>
      </c>
      <c r="F31" s="647" t="s">
        <v>941</v>
      </c>
      <c r="G31" s="647" t="s">
        <v>1060</v>
      </c>
      <c r="H31" s="647" t="s">
        <v>1132</v>
      </c>
      <c r="I31" s="653">
        <v>2353500</v>
      </c>
      <c r="J31" s="653">
        <v>2139545</v>
      </c>
      <c r="K31" s="653">
        <v>213955</v>
      </c>
      <c r="L31" s="646">
        <v>0</v>
      </c>
      <c r="M31" s="646">
        <v>0</v>
      </c>
      <c r="N31" s="646">
        <v>0</v>
      </c>
      <c r="O31" s="647" t="s">
        <v>800</v>
      </c>
      <c r="P31" s="647" t="s">
        <v>1062</v>
      </c>
      <c r="Q31" s="647" t="s">
        <v>1133</v>
      </c>
    </row>
    <row r="32" spans="3:17">
      <c r="C32" s="650">
        <v>45674</v>
      </c>
      <c r="D32" s="647" t="s">
        <v>1057</v>
      </c>
      <c r="E32" s="647" t="s">
        <v>844</v>
      </c>
      <c r="F32" s="647" t="s">
        <v>843</v>
      </c>
      <c r="G32" s="647" t="s">
        <v>1060</v>
      </c>
      <c r="H32" s="647" t="s">
        <v>1134</v>
      </c>
      <c r="I32" s="653">
        <v>45000</v>
      </c>
      <c r="J32" s="653">
        <v>40909</v>
      </c>
      <c r="K32" s="653">
        <v>4091</v>
      </c>
      <c r="L32" s="646">
        <v>0</v>
      </c>
      <c r="M32" s="646">
        <v>0</v>
      </c>
      <c r="N32" s="646">
        <v>0</v>
      </c>
      <c r="O32" s="647" t="s">
        <v>800</v>
      </c>
      <c r="P32" s="647" t="s">
        <v>1062</v>
      </c>
      <c r="Q32" s="647" t="s">
        <v>1135</v>
      </c>
    </row>
    <row r="33" spans="3:17">
      <c r="C33" s="650">
        <v>45674</v>
      </c>
      <c r="D33" s="647" t="s">
        <v>1057</v>
      </c>
      <c r="E33" s="647" t="s">
        <v>1136</v>
      </c>
      <c r="F33" s="647" t="s">
        <v>1137</v>
      </c>
      <c r="G33" s="647" t="s">
        <v>1060</v>
      </c>
      <c r="H33" s="647" t="s">
        <v>1138</v>
      </c>
      <c r="I33" s="653">
        <v>182000</v>
      </c>
      <c r="J33" s="653">
        <v>165455</v>
      </c>
      <c r="K33" s="653">
        <v>16545</v>
      </c>
      <c r="L33" s="646">
        <v>0</v>
      </c>
      <c r="M33" s="646">
        <v>0</v>
      </c>
      <c r="N33" s="646">
        <v>0</v>
      </c>
      <c r="O33" s="647" t="s">
        <v>800</v>
      </c>
      <c r="P33" s="647" t="s">
        <v>1062</v>
      </c>
      <c r="Q33" s="647" t="s">
        <v>1139</v>
      </c>
    </row>
    <row r="34" spans="3:17">
      <c r="C34" s="650">
        <v>45674</v>
      </c>
      <c r="D34" s="647" t="s">
        <v>1057</v>
      </c>
      <c r="E34" s="647" t="s">
        <v>1140</v>
      </c>
      <c r="F34" s="647" t="s">
        <v>1141</v>
      </c>
      <c r="G34" s="647" t="s">
        <v>1060</v>
      </c>
      <c r="H34" s="647" t="s">
        <v>1142</v>
      </c>
      <c r="I34" s="653">
        <v>575000</v>
      </c>
      <c r="J34" s="653">
        <v>522727</v>
      </c>
      <c r="K34" s="653">
        <v>52273</v>
      </c>
      <c r="L34" s="646">
        <v>0</v>
      </c>
      <c r="M34" s="646">
        <v>0</v>
      </c>
      <c r="N34" s="646">
        <v>0</v>
      </c>
      <c r="O34" s="647" t="s">
        <v>800</v>
      </c>
      <c r="P34" s="647" t="s">
        <v>1062</v>
      </c>
      <c r="Q34" s="647" t="s">
        <v>1143</v>
      </c>
    </row>
    <row r="35" spans="3:17">
      <c r="C35" s="650">
        <v>45674</v>
      </c>
      <c r="D35" s="647" t="s">
        <v>1057</v>
      </c>
      <c r="E35" s="647" t="s">
        <v>850</v>
      </c>
      <c r="F35" s="647" t="s">
        <v>849</v>
      </c>
      <c r="G35" s="647" t="s">
        <v>1060</v>
      </c>
      <c r="H35" s="647" t="s">
        <v>1144</v>
      </c>
      <c r="I35" s="653">
        <v>61808</v>
      </c>
      <c r="J35" s="653">
        <v>56189</v>
      </c>
      <c r="K35" s="653">
        <v>5619</v>
      </c>
      <c r="L35" s="646">
        <v>0</v>
      </c>
      <c r="M35" s="646">
        <v>0</v>
      </c>
      <c r="N35" s="646">
        <v>0</v>
      </c>
      <c r="O35" s="647" t="s">
        <v>800</v>
      </c>
      <c r="P35" s="647" t="s">
        <v>1062</v>
      </c>
      <c r="Q35" s="647" t="s">
        <v>1145</v>
      </c>
    </row>
    <row r="36" spans="3:17">
      <c r="C36" s="650">
        <v>45674</v>
      </c>
      <c r="D36" s="647" t="s">
        <v>1057</v>
      </c>
      <c r="E36" s="647" t="s">
        <v>839</v>
      </c>
      <c r="F36" s="647" t="s">
        <v>838</v>
      </c>
      <c r="G36" s="647" t="s">
        <v>1060</v>
      </c>
      <c r="H36" s="647" t="s">
        <v>1146</v>
      </c>
      <c r="I36" s="653">
        <v>370840</v>
      </c>
      <c r="J36" s="653">
        <v>337127</v>
      </c>
      <c r="K36" s="653">
        <v>33713</v>
      </c>
      <c r="L36" s="646">
        <v>0</v>
      </c>
      <c r="M36" s="646">
        <v>0</v>
      </c>
      <c r="N36" s="646">
        <v>0</v>
      </c>
      <c r="O36" s="647" t="s">
        <v>800</v>
      </c>
      <c r="P36" s="647" t="s">
        <v>1062</v>
      </c>
      <c r="Q36" s="647" t="s">
        <v>1147</v>
      </c>
    </row>
    <row r="37" spans="3:17">
      <c r="C37" s="650">
        <v>45674</v>
      </c>
      <c r="D37" s="647" t="s">
        <v>1057</v>
      </c>
      <c r="E37" s="647" t="s">
        <v>874</v>
      </c>
      <c r="F37" s="647" t="s">
        <v>873</v>
      </c>
      <c r="G37" s="647" t="s">
        <v>1060</v>
      </c>
      <c r="H37" s="647" t="s">
        <v>1148</v>
      </c>
      <c r="I37" s="653">
        <v>1325650</v>
      </c>
      <c r="J37" s="653">
        <v>1205136</v>
      </c>
      <c r="K37" s="653">
        <v>120514</v>
      </c>
      <c r="L37" s="646">
        <v>0</v>
      </c>
      <c r="M37" s="646">
        <v>0</v>
      </c>
      <c r="N37" s="646">
        <v>0</v>
      </c>
      <c r="O37" s="647" t="s">
        <v>800</v>
      </c>
      <c r="P37" s="647" t="s">
        <v>1062</v>
      </c>
      <c r="Q37" s="647" t="s">
        <v>1149</v>
      </c>
    </row>
    <row r="38" spans="3:17">
      <c r="C38" s="650">
        <v>45674</v>
      </c>
      <c r="D38" s="647" t="s">
        <v>1057</v>
      </c>
      <c r="E38" s="647" t="s">
        <v>946</v>
      </c>
      <c r="F38" s="647" t="s">
        <v>945</v>
      </c>
      <c r="G38" s="647" t="s">
        <v>1060</v>
      </c>
      <c r="H38" s="647" t="s">
        <v>1150</v>
      </c>
      <c r="I38" s="653">
        <v>1120000</v>
      </c>
      <c r="J38" s="653">
        <v>1018182</v>
      </c>
      <c r="K38" s="653">
        <v>101818</v>
      </c>
      <c r="L38" s="646">
        <v>0</v>
      </c>
      <c r="M38" s="646">
        <v>0</v>
      </c>
      <c r="N38" s="646">
        <v>0</v>
      </c>
      <c r="O38" s="647" t="s">
        <v>800</v>
      </c>
      <c r="P38" s="647" t="s">
        <v>1062</v>
      </c>
      <c r="Q38" s="647" t="s">
        <v>1151</v>
      </c>
    </row>
    <row r="39" spans="3:17">
      <c r="C39" s="650">
        <v>45674</v>
      </c>
      <c r="D39" s="647" t="s">
        <v>1057</v>
      </c>
      <c r="E39" s="647" t="s">
        <v>1152</v>
      </c>
      <c r="F39" s="647" t="s">
        <v>1153</v>
      </c>
      <c r="G39" s="647" t="s">
        <v>1060</v>
      </c>
      <c r="H39" s="647" t="s">
        <v>1154</v>
      </c>
      <c r="I39" s="653">
        <v>1188000</v>
      </c>
      <c r="J39" s="653">
        <v>1080000</v>
      </c>
      <c r="K39" s="653">
        <v>108000</v>
      </c>
      <c r="L39" s="646">
        <v>0</v>
      </c>
      <c r="M39" s="646">
        <v>0</v>
      </c>
      <c r="N39" s="646">
        <v>0</v>
      </c>
      <c r="O39" s="647" t="s">
        <v>800</v>
      </c>
      <c r="P39" s="647" t="s">
        <v>1062</v>
      </c>
      <c r="Q39" s="647" t="s">
        <v>1155</v>
      </c>
    </row>
    <row r="40" spans="3:17">
      <c r="C40" s="650">
        <v>45674</v>
      </c>
      <c r="D40" s="647" t="s">
        <v>1057</v>
      </c>
      <c r="E40" s="647" t="s">
        <v>806</v>
      </c>
      <c r="F40" s="647" t="s">
        <v>805</v>
      </c>
      <c r="G40" s="647" t="s">
        <v>1060</v>
      </c>
      <c r="H40" s="647" t="s">
        <v>1156</v>
      </c>
      <c r="I40" s="653">
        <v>2890800</v>
      </c>
      <c r="J40" s="653">
        <v>2628000</v>
      </c>
      <c r="K40" s="653">
        <v>262800</v>
      </c>
      <c r="L40" s="646">
        <v>0</v>
      </c>
      <c r="M40" s="646">
        <v>0</v>
      </c>
      <c r="N40" s="646">
        <v>0</v>
      </c>
      <c r="O40" s="647" t="s">
        <v>800</v>
      </c>
      <c r="P40" s="647" t="s">
        <v>1062</v>
      </c>
      <c r="Q40" s="647" t="s">
        <v>1157</v>
      </c>
    </row>
    <row r="41" spans="3:17">
      <c r="C41" s="650">
        <v>45677</v>
      </c>
      <c r="D41" s="647" t="s">
        <v>1057</v>
      </c>
      <c r="E41" s="647" t="s">
        <v>804</v>
      </c>
      <c r="F41" s="647" t="s">
        <v>803</v>
      </c>
      <c r="G41" s="647" t="s">
        <v>1060</v>
      </c>
      <c r="H41" s="647" t="s">
        <v>1158</v>
      </c>
      <c r="I41" s="653">
        <v>1923345</v>
      </c>
      <c r="J41" s="653">
        <v>1748495</v>
      </c>
      <c r="K41" s="653">
        <v>174850</v>
      </c>
      <c r="L41" s="646">
        <v>0</v>
      </c>
      <c r="M41" s="646">
        <v>0</v>
      </c>
      <c r="N41" s="646">
        <v>0</v>
      </c>
      <c r="O41" s="647" t="s">
        <v>800</v>
      </c>
      <c r="P41" s="647" t="s">
        <v>1062</v>
      </c>
      <c r="Q41" s="647" t="s">
        <v>1159</v>
      </c>
    </row>
    <row r="42" spans="3:17">
      <c r="C42" s="650">
        <v>45677</v>
      </c>
      <c r="D42" s="647" t="s">
        <v>1057</v>
      </c>
      <c r="E42" s="647" t="s">
        <v>806</v>
      </c>
      <c r="F42" s="647" t="s">
        <v>805</v>
      </c>
      <c r="G42" s="647" t="s">
        <v>1060</v>
      </c>
      <c r="H42" s="647" t="s">
        <v>1160</v>
      </c>
      <c r="I42" s="653">
        <v>1151300</v>
      </c>
      <c r="J42" s="653">
        <v>1046636</v>
      </c>
      <c r="K42" s="653">
        <v>104664</v>
      </c>
      <c r="L42" s="646">
        <v>0</v>
      </c>
      <c r="M42" s="646">
        <v>0</v>
      </c>
      <c r="N42" s="646">
        <v>0</v>
      </c>
      <c r="O42" s="647" t="s">
        <v>800</v>
      </c>
      <c r="P42" s="647" t="s">
        <v>1062</v>
      </c>
      <c r="Q42" s="647" t="s">
        <v>1161</v>
      </c>
    </row>
    <row r="43" spans="3:17">
      <c r="C43" s="650">
        <v>45677</v>
      </c>
      <c r="D43" s="647" t="s">
        <v>1057</v>
      </c>
      <c r="E43" s="647" t="s">
        <v>952</v>
      </c>
      <c r="F43" s="647" t="s">
        <v>951</v>
      </c>
      <c r="G43" s="647" t="s">
        <v>1060</v>
      </c>
      <c r="H43" s="647" t="s">
        <v>1162</v>
      </c>
      <c r="I43" s="653">
        <v>832000</v>
      </c>
      <c r="J43" s="653">
        <v>756364</v>
      </c>
      <c r="K43" s="653">
        <v>75636</v>
      </c>
      <c r="L43" s="646">
        <v>0</v>
      </c>
      <c r="M43" s="646">
        <v>0</v>
      </c>
      <c r="N43" s="646">
        <v>0</v>
      </c>
      <c r="O43" s="647" t="s">
        <v>800</v>
      </c>
      <c r="P43" s="647" t="s">
        <v>1062</v>
      </c>
      <c r="Q43" s="647" t="s">
        <v>1163</v>
      </c>
    </row>
    <row r="44" spans="3:17">
      <c r="C44" s="650">
        <v>45678</v>
      </c>
      <c r="D44" s="647" t="s">
        <v>1057</v>
      </c>
      <c r="E44" s="647" t="s">
        <v>936</v>
      </c>
      <c r="F44" s="647" t="s">
        <v>935</v>
      </c>
      <c r="G44" s="647" t="s">
        <v>1060</v>
      </c>
      <c r="H44" s="647" t="s">
        <v>1164</v>
      </c>
      <c r="I44" s="653">
        <v>2294660</v>
      </c>
      <c r="J44" s="653">
        <v>2086055</v>
      </c>
      <c r="K44" s="653">
        <v>208605</v>
      </c>
      <c r="L44" s="646">
        <v>0</v>
      </c>
      <c r="M44" s="646">
        <v>0</v>
      </c>
      <c r="N44" s="646">
        <v>0</v>
      </c>
      <c r="O44" s="647" t="s">
        <v>800</v>
      </c>
      <c r="P44" s="647" t="s">
        <v>1062</v>
      </c>
      <c r="Q44" s="647" t="s">
        <v>1165</v>
      </c>
    </row>
    <row r="45" spans="3:17">
      <c r="C45" s="650">
        <v>45678</v>
      </c>
      <c r="D45" s="647" t="s">
        <v>1057</v>
      </c>
      <c r="E45" s="647" t="s">
        <v>958</v>
      </c>
      <c r="F45" s="647" t="s">
        <v>957</v>
      </c>
      <c r="G45" s="647" t="s">
        <v>1060</v>
      </c>
      <c r="H45" s="647" t="s">
        <v>1166</v>
      </c>
      <c r="I45" s="653">
        <v>9766200</v>
      </c>
      <c r="J45" s="653">
        <v>8878364</v>
      </c>
      <c r="K45" s="653">
        <v>887836</v>
      </c>
      <c r="L45" s="646">
        <v>0</v>
      </c>
      <c r="M45" s="646">
        <v>0</v>
      </c>
      <c r="N45" s="646">
        <v>0</v>
      </c>
      <c r="O45" s="647" t="s">
        <v>800</v>
      </c>
      <c r="P45" s="647" t="s">
        <v>1062</v>
      </c>
      <c r="Q45" s="647" t="s">
        <v>1167</v>
      </c>
    </row>
    <row r="46" spans="3:17">
      <c r="C46" s="650">
        <v>45678</v>
      </c>
      <c r="D46" s="647" t="s">
        <v>1057</v>
      </c>
      <c r="E46" s="647" t="s">
        <v>1118</v>
      </c>
      <c r="F46" s="647" t="s">
        <v>1119</v>
      </c>
      <c r="G46" s="647" t="s">
        <v>1060</v>
      </c>
      <c r="H46" s="647" t="s">
        <v>1168</v>
      </c>
      <c r="I46" s="653">
        <v>4716360</v>
      </c>
      <c r="J46" s="653">
        <v>4287600</v>
      </c>
      <c r="K46" s="653">
        <v>428760</v>
      </c>
      <c r="L46" s="646">
        <v>0</v>
      </c>
      <c r="M46" s="646">
        <v>0</v>
      </c>
      <c r="N46" s="646">
        <v>0</v>
      </c>
      <c r="O46" s="647" t="s">
        <v>800</v>
      </c>
      <c r="P46" s="647" t="s">
        <v>1062</v>
      </c>
      <c r="Q46" s="647" t="s">
        <v>1169</v>
      </c>
    </row>
    <row r="47" spans="3:17">
      <c r="C47" s="650">
        <v>45678</v>
      </c>
      <c r="D47" s="647" t="s">
        <v>1057</v>
      </c>
      <c r="E47" s="647" t="s">
        <v>1170</v>
      </c>
      <c r="F47" s="647" t="s">
        <v>1171</v>
      </c>
      <c r="G47" s="647" t="s">
        <v>1060</v>
      </c>
      <c r="H47" s="647" t="s">
        <v>1172</v>
      </c>
      <c r="I47" s="653">
        <v>5724000</v>
      </c>
      <c r="J47" s="653">
        <v>0</v>
      </c>
      <c r="K47" s="653">
        <v>0</v>
      </c>
      <c r="L47" s="646">
        <v>0</v>
      </c>
      <c r="M47" s="646">
        <v>0</v>
      </c>
      <c r="N47" s="646">
        <v>5724000</v>
      </c>
      <c r="O47" s="647" t="s">
        <v>800</v>
      </c>
      <c r="P47" s="647" t="s">
        <v>1062</v>
      </c>
      <c r="Q47" s="647" t="s">
        <v>1173</v>
      </c>
    </row>
    <row r="48" spans="3:17">
      <c r="C48" s="650">
        <v>45679</v>
      </c>
      <c r="D48" s="647" t="s">
        <v>1057</v>
      </c>
      <c r="E48" s="647" t="s">
        <v>927</v>
      </c>
      <c r="F48" s="647" t="s">
        <v>926</v>
      </c>
      <c r="G48" s="647" t="s">
        <v>1060</v>
      </c>
      <c r="H48" s="647" t="s">
        <v>1174</v>
      </c>
      <c r="I48" s="653">
        <v>761000</v>
      </c>
      <c r="J48" s="653">
        <v>691818</v>
      </c>
      <c r="K48" s="653">
        <v>69182</v>
      </c>
      <c r="L48" s="646">
        <v>0</v>
      </c>
      <c r="M48" s="646">
        <v>0</v>
      </c>
      <c r="N48" s="646">
        <v>0</v>
      </c>
      <c r="O48" s="647" t="s">
        <v>800</v>
      </c>
      <c r="P48" s="647" t="s">
        <v>1062</v>
      </c>
      <c r="Q48" s="647" t="s">
        <v>1175</v>
      </c>
    </row>
    <row r="49" spans="3:17">
      <c r="C49" s="650">
        <v>45679</v>
      </c>
      <c r="D49" s="647" t="s">
        <v>1057</v>
      </c>
      <c r="E49" s="647" t="s">
        <v>1176</v>
      </c>
      <c r="F49" s="647" t="s">
        <v>1177</v>
      </c>
      <c r="G49" s="647" t="s">
        <v>1060</v>
      </c>
      <c r="H49" s="647" t="s">
        <v>1178</v>
      </c>
      <c r="I49" s="653">
        <v>555800</v>
      </c>
      <c r="J49" s="653">
        <v>505273</v>
      </c>
      <c r="K49" s="653">
        <v>50527</v>
      </c>
      <c r="L49" s="646">
        <v>0</v>
      </c>
      <c r="M49" s="646">
        <v>0</v>
      </c>
      <c r="N49" s="646">
        <v>0</v>
      </c>
      <c r="O49" s="647" t="s">
        <v>800</v>
      </c>
      <c r="P49" s="647" t="s">
        <v>1062</v>
      </c>
      <c r="Q49" s="647" t="s">
        <v>1179</v>
      </c>
    </row>
    <row r="50" spans="3:17">
      <c r="C50" s="650">
        <v>45679</v>
      </c>
      <c r="D50" s="647" t="s">
        <v>1057</v>
      </c>
      <c r="E50" s="647" t="s">
        <v>1176</v>
      </c>
      <c r="F50" s="647" t="s">
        <v>1177</v>
      </c>
      <c r="G50" s="647" t="s">
        <v>1060</v>
      </c>
      <c r="H50" s="647" t="s">
        <v>1180</v>
      </c>
      <c r="I50" s="653">
        <v>3414200</v>
      </c>
      <c r="J50" s="653">
        <v>0</v>
      </c>
      <c r="K50" s="653">
        <v>0</v>
      </c>
      <c r="L50" s="646">
        <v>0</v>
      </c>
      <c r="M50" s="646">
        <v>0</v>
      </c>
      <c r="N50" s="646">
        <v>3414200</v>
      </c>
      <c r="O50" s="647" t="s">
        <v>800</v>
      </c>
      <c r="P50" s="647" t="s">
        <v>1062</v>
      </c>
      <c r="Q50" s="647" t="s">
        <v>1181</v>
      </c>
    </row>
    <row r="51" spans="3:17">
      <c r="C51" s="650">
        <v>45679</v>
      </c>
      <c r="D51" s="647" t="s">
        <v>1057</v>
      </c>
      <c r="E51" s="647" t="s">
        <v>885</v>
      </c>
      <c r="F51" s="647" t="s">
        <v>1182</v>
      </c>
      <c r="G51" s="647" t="s">
        <v>1060</v>
      </c>
      <c r="H51" s="647" t="s">
        <v>1183</v>
      </c>
      <c r="I51" s="653">
        <v>762240</v>
      </c>
      <c r="J51" s="653">
        <v>692945</v>
      </c>
      <c r="K51" s="653">
        <v>69295</v>
      </c>
      <c r="L51" s="646">
        <v>0</v>
      </c>
      <c r="M51" s="646">
        <v>0</v>
      </c>
      <c r="N51" s="646">
        <v>0</v>
      </c>
      <c r="O51" s="647" t="s">
        <v>800</v>
      </c>
      <c r="P51" s="647" t="s">
        <v>1062</v>
      </c>
      <c r="Q51" s="647" t="s">
        <v>1184</v>
      </c>
    </row>
    <row r="52" spans="3:17">
      <c r="C52" s="650">
        <v>45680</v>
      </c>
      <c r="D52" s="647" t="s">
        <v>1057</v>
      </c>
      <c r="E52" s="647" t="s">
        <v>815</v>
      </c>
      <c r="F52" s="647" t="s">
        <v>814</v>
      </c>
      <c r="G52" s="647" t="s">
        <v>1060</v>
      </c>
      <c r="H52" s="647" t="s">
        <v>1185</v>
      </c>
      <c r="I52" s="653">
        <v>640791</v>
      </c>
      <c r="J52" s="653">
        <v>582537</v>
      </c>
      <c r="K52" s="653">
        <v>58254</v>
      </c>
      <c r="L52" s="646">
        <v>0</v>
      </c>
      <c r="M52" s="646">
        <v>0</v>
      </c>
      <c r="N52" s="646">
        <v>0</v>
      </c>
      <c r="O52" s="647" t="s">
        <v>800</v>
      </c>
      <c r="P52" s="647" t="s">
        <v>1062</v>
      </c>
      <c r="Q52" s="647" t="s">
        <v>1186</v>
      </c>
    </row>
    <row r="53" spans="3:17">
      <c r="C53" s="650">
        <v>45684</v>
      </c>
      <c r="D53" s="647" t="s">
        <v>1057</v>
      </c>
      <c r="E53" s="647" t="s">
        <v>956</v>
      </c>
      <c r="F53" s="647" t="s">
        <v>955</v>
      </c>
      <c r="G53" s="647" t="s">
        <v>1060</v>
      </c>
      <c r="H53" s="647" t="s">
        <v>1187</v>
      </c>
      <c r="I53" s="653">
        <v>603440</v>
      </c>
      <c r="J53" s="653">
        <v>548582</v>
      </c>
      <c r="K53" s="653">
        <v>54858</v>
      </c>
      <c r="L53" s="646">
        <v>0</v>
      </c>
      <c r="M53" s="646">
        <v>0</v>
      </c>
      <c r="N53" s="646">
        <v>0</v>
      </c>
      <c r="O53" s="647" t="s">
        <v>800</v>
      </c>
      <c r="P53" s="647" t="s">
        <v>1062</v>
      </c>
      <c r="Q53" s="647" t="s">
        <v>1188</v>
      </c>
    </row>
    <row r="54" spans="3:17">
      <c r="C54" s="650">
        <v>45684</v>
      </c>
      <c r="D54" s="647" t="s">
        <v>1057</v>
      </c>
      <c r="E54" s="647" t="s">
        <v>944</v>
      </c>
      <c r="F54" s="647" t="s">
        <v>943</v>
      </c>
      <c r="G54" s="647" t="s">
        <v>1060</v>
      </c>
      <c r="H54" s="647" t="s">
        <v>1189</v>
      </c>
      <c r="I54" s="653">
        <v>410000</v>
      </c>
      <c r="J54" s="653">
        <v>372727</v>
      </c>
      <c r="K54" s="653">
        <v>37273</v>
      </c>
      <c r="L54" s="646">
        <v>0</v>
      </c>
      <c r="M54" s="646">
        <v>0</v>
      </c>
      <c r="N54" s="646">
        <v>0</v>
      </c>
      <c r="O54" s="647" t="s">
        <v>800</v>
      </c>
      <c r="P54" s="647" t="s">
        <v>1062</v>
      </c>
      <c r="Q54" s="647" t="s">
        <v>1190</v>
      </c>
    </row>
    <row r="55" spans="3:17">
      <c r="C55" s="650">
        <v>45684</v>
      </c>
      <c r="D55" s="647" t="s">
        <v>1057</v>
      </c>
      <c r="E55" s="647" t="s">
        <v>902</v>
      </c>
      <c r="F55" s="647" t="s">
        <v>901</v>
      </c>
      <c r="G55" s="647" t="s">
        <v>1060</v>
      </c>
      <c r="H55" s="647" t="s">
        <v>1191</v>
      </c>
      <c r="I55" s="653">
        <v>1900000</v>
      </c>
      <c r="J55" s="653">
        <v>1727273</v>
      </c>
      <c r="K55" s="653">
        <v>172727</v>
      </c>
      <c r="L55" s="646">
        <v>0</v>
      </c>
      <c r="M55" s="646">
        <v>0</v>
      </c>
      <c r="N55" s="646">
        <v>0</v>
      </c>
      <c r="O55" s="647" t="s">
        <v>800</v>
      </c>
      <c r="P55" s="647" t="s">
        <v>1062</v>
      </c>
      <c r="Q55" s="647" t="s">
        <v>1192</v>
      </c>
    </row>
    <row r="56" spans="3:17">
      <c r="C56" s="650">
        <v>45685</v>
      </c>
      <c r="D56" s="647" t="s">
        <v>1057</v>
      </c>
      <c r="E56" s="647" t="s">
        <v>876</v>
      </c>
      <c r="F56" s="647" t="s">
        <v>875</v>
      </c>
      <c r="G56" s="647" t="s">
        <v>1060</v>
      </c>
      <c r="H56" s="647" t="s">
        <v>1193</v>
      </c>
      <c r="I56" s="653">
        <v>508160</v>
      </c>
      <c r="J56" s="653">
        <v>461964</v>
      </c>
      <c r="K56" s="653">
        <v>46196</v>
      </c>
      <c r="L56" s="646">
        <v>0</v>
      </c>
      <c r="M56" s="646">
        <v>0</v>
      </c>
      <c r="N56" s="646">
        <v>0</v>
      </c>
      <c r="O56" s="647" t="s">
        <v>800</v>
      </c>
      <c r="P56" s="647" t="s">
        <v>1062</v>
      </c>
      <c r="Q56" s="647" t="s">
        <v>1194</v>
      </c>
    </row>
    <row r="57" spans="3:17">
      <c r="C57" s="650">
        <v>45686</v>
      </c>
      <c r="D57" s="647" t="s">
        <v>1057</v>
      </c>
      <c r="E57" s="647" t="s">
        <v>884</v>
      </c>
      <c r="F57" s="647" t="s">
        <v>883</v>
      </c>
      <c r="G57" s="647" t="s">
        <v>1060</v>
      </c>
      <c r="H57" s="647" t="s">
        <v>1195</v>
      </c>
      <c r="I57" s="653">
        <v>3345000</v>
      </c>
      <c r="J57" s="653">
        <v>3040909</v>
      </c>
      <c r="K57" s="653">
        <v>304091</v>
      </c>
      <c r="L57" s="646">
        <v>0</v>
      </c>
      <c r="M57" s="646">
        <v>0</v>
      </c>
      <c r="N57" s="646">
        <v>0</v>
      </c>
      <c r="O57" s="647" t="s">
        <v>800</v>
      </c>
      <c r="P57" s="647" t="s">
        <v>1062</v>
      </c>
      <c r="Q57" s="647" t="s">
        <v>1196</v>
      </c>
    </row>
    <row r="58" spans="3:17">
      <c r="C58" s="650">
        <v>45686</v>
      </c>
      <c r="D58" s="647" t="s">
        <v>1057</v>
      </c>
      <c r="E58" s="647" t="s">
        <v>916</v>
      </c>
      <c r="F58" s="647" t="s">
        <v>915</v>
      </c>
      <c r="G58" s="647" t="s">
        <v>1060</v>
      </c>
      <c r="H58" s="647" t="s">
        <v>1197</v>
      </c>
      <c r="I58" s="653">
        <v>225000</v>
      </c>
      <c r="J58" s="653">
        <v>204545</v>
      </c>
      <c r="K58" s="653">
        <v>20455</v>
      </c>
      <c r="L58" s="646">
        <v>0</v>
      </c>
      <c r="M58" s="646">
        <v>0</v>
      </c>
      <c r="N58" s="646">
        <v>0</v>
      </c>
      <c r="O58" s="647" t="s">
        <v>800</v>
      </c>
      <c r="P58" s="647" t="s">
        <v>1062</v>
      </c>
      <c r="Q58" s="647" t="s">
        <v>1198</v>
      </c>
    </row>
    <row r="59" spans="3:17">
      <c r="C59" s="650">
        <v>45686</v>
      </c>
      <c r="D59" s="647" t="s">
        <v>1057</v>
      </c>
      <c r="E59" s="647" t="s">
        <v>922</v>
      </c>
      <c r="F59" s="647" t="s">
        <v>921</v>
      </c>
      <c r="G59" s="647" t="s">
        <v>1060</v>
      </c>
      <c r="H59" s="647" t="s">
        <v>1199</v>
      </c>
      <c r="I59" s="653">
        <v>1499866</v>
      </c>
      <c r="J59" s="653">
        <v>1363515</v>
      </c>
      <c r="K59" s="653">
        <v>136351</v>
      </c>
      <c r="L59" s="646">
        <v>0</v>
      </c>
      <c r="M59" s="646">
        <v>0</v>
      </c>
      <c r="N59" s="646">
        <v>0</v>
      </c>
      <c r="O59" s="647" t="s">
        <v>800</v>
      </c>
      <c r="P59" s="647" t="s">
        <v>1062</v>
      </c>
      <c r="Q59" s="647" t="s">
        <v>1200</v>
      </c>
    </row>
    <row r="60" spans="3:17">
      <c r="C60" s="650">
        <v>45688</v>
      </c>
      <c r="D60" s="647" t="s">
        <v>1057</v>
      </c>
      <c r="E60" s="647" t="s">
        <v>1201</v>
      </c>
      <c r="F60" s="647" t="s">
        <v>1202</v>
      </c>
      <c r="G60" s="647" t="s">
        <v>1060</v>
      </c>
      <c r="H60" s="647" t="s">
        <v>1203</v>
      </c>
      <c r="I60" s="653">
        <v>6842880</v>
      </c>
      <c r="J60" s="653">
        <v>0</v>
      </c>
      <c r="K60" s="653">
        <v>0</v>
      </c>
      <c r="L60" s="646">
        <v>0</v>
      </c>
      <c r="M60" s="646">
        <v>0</v>
      </c>
      <c r="N60" s="646">
        <v>6842880</v>
      </c>
      <c r="O60" s="647" t="s">
        <v>800</v>
      </c>
      <c r="P60" s="647" t="s">
        <v>1062</v>
      </c>
      <c r="Q60" s="647" t="s">
        <v>1204</v>
      </c>
    </row>
    <row r="61" spans="3:17">
      <c r="C61" s="650">
        <v>45688</v>
      </c>
      <c r="D61" s="647" t="s">
        <v>1057</v>
      </c>
      <c r="E61" s="647" t="s">
        <v>1118</v>
      </c>
      <c r="F61" s="647" t="s">
        <v>1119</v>
      </c>
      <c r="G61" s="647" t="s">
        <v>1060</v>
      </c>
      <c r="H61" s="647" t="s">
        <v>1205</v>
      </c>
      <c r="I61" s="653">
        <v>10105920</v>
      </c>
      <c r="J61" s="653">
        <v>9187200</v>
      </c>
      <c r="K61" s="653">
        <v>918720</v>
      </c>
      <c r="L61" s="646">
        <v>0</v>
      </c>
      <c r="M61" s="646">
        <v>0</v>
      </c>
      <c r="N61" s="646">
        <v>0</v>
      </c>
      <c r="O61" s="647" t="s">
        <v>800</v>
      </c>
      <c r="P61" s="647" t="s">
        <v>1062</v>
      </c>
      <c r="Q61" s="647" t="s">
        <v>1206</v>
      </c>
    </row>
    <row r="62" spans="3:17">
      <c r="C62" s="650">
        <v>45688</v>
      </c>
      <c r="D62" s="647" t="s">
        <v>1057</v>
      </c>
      <c r="E62" s="647" t="s">
        <v>1207</v>
      </c>
      <c r="F62" s="647" t="s">
        <v>1208</v>
      </c>
      <c r="G62" s="647" t="s">
        <v>1060</v>
      </c>
      <c r="H62" s="647" t="s">
        <v>1209</v>
      </c>
      <c r="I62" s="653">
        <v>522720</v>
      </c>
      <c r="J62" s="653">
        <v>475200</v>
      </c>
      <c r="K62" s="653">
        <v>47520</v>
      </c>
      <c r="L62" s="646">
        <v>0</v>
      </c>
      <c r="M62" s="646">
        <v>0</v>
      </c>
      <c r="N62" s="646">
        <v>0</v>
      </c>
      <c r="O62" s="647" t="s">
        <v>800</v>
      </c>
      <c r="P62" s="647" t="s">
        <v>1062</v>
      </c>
      <c r="Q62" s="647" t="s">
        <v>1210</v>
      </c>
    </row>
    <row r="63" spans="3:17">
      <c r="C63" s="650">
        <v>45688</v>
      </c>
      <c r="D63" s="647" t="s">
        <v>1057</v>
      </c>
      <c r="E63" s="647" t="s">
        <v>966</v>
      </c>
      <c r="F63" s="647" t="s">
        <v>965</v>
      </c>
      <c r="G63" s="647" t="s">
        <v>1060</v>
      </c>
      <c r="H63" s="647" t="s">
        <v>1211</v>
      </c>
      <c r="I63" s="653">
        <v>143000</v>
      </c>
      <c r="J63" s="653">
        <v>130000</v>
      </c>
      <c r="K63" s="653">
        <v>13000</v>
      </c>
      <c r="L63" s="646">
        <v>0</v>
      </c>
      <c r="M63" s="646">
        <v>0</v>
      </c>
      <c r="N63" s="646">
        <v>0</v>
      </c>
      <c r="O63" s="647" t="s">
        <v>800</v>
      </c>
      <c r="P63" s="647" t="s">
        <v>1062</v>
      </c>
      <c r="Q63" s="647" t="s">
        <v>1212</v>
      </c>
    </row>
    <row r="64" spans="3:17">
      <c r="C64" s="650">
        <v>45691</v>
      </c>
      <c r="D64" s="647" t="s">
        <v>1057</v>
      </c>
      <c r="E64" s="647" t="s">
        <v>815</v>
      </c>
      <c r="F64" s="647" t="s">
        <v>814</v>
      </c>
      <c r="G64" s="647" t="s">
        <v>1060</v>
      </c>
      <c r="H64" s="647" t="s">
        <v>1213</v>
      </c>
      <c r="I64" s="653">
        <v>637551</v>
      </c>
      <c r="J64" s="653">
        <v>579592</v>
      </c>
      <c r="K64" s="653">
        <v>57959</v>
      </c>
      <c r="L64" s="646">
        <v>0</v>
      </c>
      <c r="M64" s="646">
        <v>0</v>
      </c>
      <c r="N64" s="646">
        <v>0</v>
      </c>
      <c r="O64" s="647" t="s">
        <v>800</v>
      </c>
      <c r="P64" s="647" t="s">
        <v>1062</v>
      </c>
      <c r="Q64" s="647" t="s">
        <v>1214</v>
      </c>
    </row>
    <row r="65" spans="3:17">
      <c r="C65" s="650">
        <v>45691</v>
      </c>
      <c r="D65" s="647" t="s">
        <v>1057</v>
      </c>
      <c r="E65" s="647" t="s">
        <v>925</v>
      </c>
      <c r="F65" s="647" t="s">
        <v>924</v>
      </c>
      <c r="G65" s="647" t="s">
        <v>1060</v>
      </c>
      <c r="H65" s="647" t="s">
        <v>1215</v>
      </c>
      <c r="I65" s="653">
        <v>225000</v>
      </c>
      <c r="J65" s="653">
        <v>204545</v>
      </c>
      <c r="K65" s="653">
        <v>20455</v>
      </c>
      <c r="L65" s="646">
        <v>0</v>
      </c>
      <c r="M65" s="646">
        <v>0</v>
      </c>
      <c r="N65" s="646">
        <v>0</v>
      </c>
      <c r="O65" s="647" t="s">
        <v>800</v>
      </c>
      <c r="P65" s="647" t="s">
        <v>1062</v>
      </c>
      <c r="Q65" s="647" t="s">
        <v>1216</v>
      </c>
    </row>
    <row r="66" spans="3:17">
      <c r="C66" s="650">
        <v>45692</v>
      </c>
      <c r="D66" s="647" t="s">
        <v>1057</v>
      </c>
      <c r="E66" s="647" t="s">
        <v>802</v>
      </c>
      <c r="F66" s="647" t="s">
        <v>801</v>
      </c>
      <c r="G66" s="647" t="s">
        <v>1060</v>
      </c>
      <c r="H66" s="647" t="s">
        <v>1217</v>
      </c>
      <c r="I66" s="653">
        <v>1869120</v>
      </c>
      <c r="J66" s="653">
        <v>1699200</v>
      </c>
      <c r="K66" s="653">
        <v>169920</v>
      </c>
      <c r="L66" s="646">
        <v>0</v>
      </c>
      <c r="M66" s="646">
        <v>0</v>
      </c>
      <c r="N66" s="646">
        <v>0</v>
      </c>
      <c r="O66" s="647" t="s">
        <v>800</v>
      </c>
      <c r="P66" s="647" t="s">
        <v>1062</v>
      </c>
      <c r="Q66" s="647" t="s">
        <v>1218</v>
      </c>
    </row>
    <row r="67" spans="3:17">
      <c r="C67" s="650">
        <v>45693</v>
      </c>
      <c r="D67" s="647" t="s">
        <v>1057</v>
      </c>
      <c r="E67" s="647" t="s">
        <v>819</v>
      </c>
      <c r="F67" s="647" t="s">
        <v>818</v>
      </c>
      <c r="G67" s="647" t="s">
        <v>1060</v>
      </c>
      <c r="H67" s="647" t="s">
        <v>1219</v>
      </c>
      <c r="I67" s="653">
        <v>213840</v>
      </c>
      <c r="J67" s="653">
        <v>194400</v>
      </c>
      <c r="K67" s="653">
        <v>19440</v>
      </c>
      <c r="L67" s="646">
        <v>0</v>
      </c>
      <c r="M67" s="646">
        <v>0</v>
      </c>
      <c r="N67" s="646">
        <v>0</v>
      </c>
      <c r="O67" s="647" t="s">
        <v>800</v>
      </c>
      <c r="P67" s="647" t="s">
        <v>1062</v>
      </c>
      <c r="Q67" s="647" t="s">
        <v>1220</v>
      </c>
    </row>
    <row r="68" spans="3:17">
      <c r="C68" s="650">
        <v>45693</v>
      </c>
      <c r="D68" s="647" t="s">
        <v>1057</v>
      </c>
      <c r="E68" s="647" t="s">
        <v>817</v>
      </c>
      <c r="F68" s="647" t="s">
        <v>816</v>
      </c>
      <c r="G68" s="647" t="s">
        <v>1060</v>
      </c>
      <c r="H68" s="647" t="s">
        <v>1221</v>
      </c>
      <c r="I68" s="653">
        <v>1680000</v>
      </c>
      <c r="J68" s="653">
        <v>1527273</v>
      </c>
      <c r="K68" s="653">
        <v>152727</v>
      </c>
      <c r="L68" s="646">
        <v>0</v>
      </c>
      <c r="M68" s="646">
        <v>0</v>
      </c>
      <c r="N68" s="646">
        <v>0</v>
      </c>
      <c r="O68" s="647" t="s">
        <v>800</v>
      </c>
      <c r="P68" s="647" t="s">
        <v>1062</v>
      </c>
      <c r="Q68" s="647" t="s">
        <v>1222</v>
      </c>
    </row>
    <row r="69" spans="3:17">
      <c r="C69" s="650">
        <v>45693</v>
      </c>
      <c r="D69" s="647" t="s">
        <v>1057</v>
      </c>
      <c r="E69" s="647" t="s">
        <v>934</v>
      </c>
      <c r="F69" s="647" t="s">
        <v>933</v>
      </c>
      <c r="G69" s="647" t="s">
        <v>1060</v>
      </c>
      <c r="H69" s="647" t="s">
        <v>1223</v>
      </c>
      <c r="I69" s="653">
        <v>839520</v>
      </c>
      <c r="J69" s="653">
        <v>763200</v>
      </c>
      <c r="K69" s="653">
        <v>76320</v>
      </c>
      <c r="L69" s="646">
        <v>0</v>
      </c>
      <c r="M69" s="646">
        <v>0</v>
      </c>
      <c r="N69" s="646">
        <v>0</v>
      </c>
      <c r="O69" s="647" t="s">
        <v>800</v>
      </c>
      <c r="P69" s="647" t="s">
        <v>1062</v>
      </c>
      <c r="Q69" s="647" t="s">
        <v>1224</v>
      </c>
    </row>
    <row r="70" spans="3:17">
      <c r="C70" s="650">
        <v>45694</v>
      </c>
      <c r="D70" s="647" t="s">
        <v>1057</v>
      </c>
      <c r="E70" s="647" t="s">
        <v>1176</v>
      </c>
      <c r="F70" s="647" t="s">
        <v>1177</v>
      </c>
      <c r="G70" s="647" t="s">
        <v>1060</v>
      </c>
      <c r="H70" s="647" t="s">
        <v>1225</v>
      </c>
      <c r="I70" s="653">
        <v>2858400</v>
      </c>
      <c r="J70" s="653">
        <v>2598545</v>
      </c>
      <c r="K70" s="653">
        <v>259855</v>
      </c>
      <c r="L70" s="646">
        <v>0</v>
      </c>
      <c r="M70" s="646">
        <v>0</v>
      </c>
      <c r="N70" s="646">
        <v>0</v>
      </c>
      <c r="O70" s="647" t="s">
        <v>800</v>
      </c>
      <c r="P70" s="647" t="s">
        <v>1062</v>
      </c>
      <c r="Q70" s="647" t="s">
        <v>1226</v>
      </c>
    </row>
    <row r="71" spans="3:17">
      <c r="C71" s="650">
        <v>45694</v>
      </c>
      <c r="D71" s="647" t="s">
        <v>1057</v>
      </c>
      <c r="E71" s="647" t="s">
        <v>868</v>
      </c>
      <c r="F71" s="647" t="s">
        <v>867</v>
      </c>
      <c r="G71" s="647" t="s">
        <v>1060</v>
      </c>
      <c r="H71" s="647" t="s">
        <v>1227</v>
      </c>
      <c r="I71" s="653">
        <v>750000</v>
      </c>
      <c r="J71" s="653">
        <v>681818</v>
      </c>
      <c r="K71" s="653">
        <v>68182</v>
      </c>
      <c r="L71" s="646">
        <v>0</v>
      </c>
      <c r="M71" s="646">
        <v>0</v>
      </c>
      <c r="N71" s="646">
        <v>0</v>
      </c>
      <c r="O71" s="647" t="s">
        <v>800</v>
      </c>
      <c r="P71" s="647" t="s">
        <v>1062</v>
      </c>
      <c r="Q71" s="647" t="s">
        <v>1228</v>
      </c>
    </row>
    <row r="72" spans="3:17">
      <c r="C72" s="650">
        <v>45694</v>
      </c>
      <c r="D72" s="647" t="s">
        <v>1057</v>
      </c>
      <c r="E72" s="647" t="s">
        <v>824</v>
      </c>
      <c r="F72" s="647" t="s">
        <v>823</v>
      </c>
      <c r="G72" s="647" t="s">
        <v>1060</v>
      </c>
      <c r="H72" s="647" t="s">
        <v>1229</v>
      </c>
      <c r="I72" s="653">
        <v>435600</v>
      </c>
      <c r="J72" s="653">
        <v>396000</v>
      </c>
      <c r="K72" s="653">
        <v>39600</v>
      </c>
      <c r="L72" s="646">
        <v>0</v>
      </c>
      <c r="M72" s="646">
        <v>0</v>
      </c>
      <c r="N72" s="646">
        <v>0</v>
      </c>
      <c r="O72" s="647" t="s">
        <v>800</v>
      </c>
      <c r="P72" s="647" t="s">
        <v>1062</v>
      </c>
      <c r="Q72" s="647" t="s">
        <v>1230</v>
      </c>
    </row>
    <row r="73" spans="3:17">
      <c r="C73" s="650">
        <v>45694</v>
      </c>
      <c r="D73" s="647" t="s">
        <v>1057</v>
      </c>
      <c r="E73" s="647" t="s">
        <v>964</v>
      </c>
      <c r="F73" s="647" t="s">
        <v>963</v>
      </c>
      <c r="G73" s="647" t="s">
        <v>1060</v>
      </c>
      <c r="H73" s="647" t="s">
        <v>1231</v>
      </c>
      <c r="I73" s="653">
        <v>601920</v>
      </c>
      <c r="J73" s="653">
        <v>547200</v>
      </c>
      <c r="K73" s="653">
        <v>54720</v>
      </c>
      <c r="L73" s="646">
        <v>0</v>
      </c>
      <c r="M73" s="646">
        <v>0</v>
      </c>
      <c r="N73" s="646">
        <v>0</v>
      </c>
      <c r="O73" s="647" t="s">
        <v>800</v>
      </c>
      <c r="P73" s="647" t="s">
        <v>1062</v>
      </c>
      <c r="Q73" s="647" t="s">
        <v>1232</v>
      </c>
    </row>
    <row r="74" spans="3:17">
      <c r="C74" s="650">
        <v>45698</v>
      </c>
      <c r="D74" s="647" t="s">
        <v>1057</v>
      </c>
      <c r="E74" s="647" t="s">
        <v>802</v>
      </c>
      <c r="F74" s="647" t="s">
        <v>801</v>
      </c>
      <c r="G74" s="647" t="s">
        <v>1060</v>
      </c>
      <c r="H74" s="647" t="s">
        <v>1233</v>
      </c>
      <c r="I74" s="653">
        <v>1869120</v>
      </c>
      <c r="J74" s="653">
        <v>1699200</v>
      </c>
      <c r="K74" s="653">
        <v>169920</v>
      </c>
      <c r="L74" s="646">
        <v>0</v>
      </c>
      <c r="M74" s="646">
        <v>0</v>
      </c>
      <c r="N74" s="646">
        <v>0</v>
      </c>
      <c r="O74" s="647" t="s">
        <v>800</v>
      </c>
      <c r="P74" s="647" t="s">
        <v>1062</v>
      </c>
      <c r="Q74" s="647" t="s">
        <v>1234</v>
      </c>
    </row>
    <row r="75" spans="3:17">
      <c r="C75" s="650">
        <v>45698</v>
      </c>
      <c r="D75" s="647" t="s">
        <v>1057</v>
      </c>
      <c r="E75" s="647" t="s">
        <v>1207</v>
      </c>
      <c r="F75" s="647" t="s">
        <v>1208</v>
      </c>
      <c r="G75" s="647" t="s">
        <v>1060</v>
      </c>
      <c r="H75" s="647" t="s">
        <v>1235</v>
      </c>
      <c r="I75" s="653">
        <v>300960</v>
      </c>
      <c r="J75" s="653">
        <v>273600</v>
      </c>
      <c r="K75" s="653">
        <v>27360</v>
      </c>
      <c r="L75" s="646">
        <v>0</v>
      </c>
      <c r="M75" s="646">
        <v>0</v>
      </c>
      <c r="N75" s="646">
        <v>0</v>
      </c>
      <c r="O75" s="647" t="s">
        <v>800</v>
      </c>
      <c r="P75" s="647" t="s">
        <v>1062</v>
      </c>
      <c r="Q75" s="647" t="s">
        <v>1236</v>
      </c>
    </row>
    <row r="76" spans="3:17">
      <c r="C76" s="650">
        <v>45699</v>
      </c>
      <c r="D76" s="647" t="s">
        <v>1057</v>
      </c>
      <c r="E76" s="647" t="s">
        <v>1237</v>
      </c>
      <c r="F76" s="647" t="s">
        <v>1238</v>
      </c>
      <c r="G76" s="647" t="s">
        <v>1060</v>
      </c>
      <c r="H76" s="647" t="s">
        <v>1239</v>
      </c>
      <c r="I76" s="653">
        <v>362000</v>
      </c>
      <c r="J76" s="653">
        <v>329091</v>
      </c>
      <c r="K76" s="653">
        <v>32909</v>
      </c>
      <c r="L76" s="646">
        <v>0</v>
      </c>
      <c r="M76" s="646">
        <v>0</v>
      </c>
      <c r="N76" s="646">
        <v>0</v>
      </c>
      <c r="O76" s="647" t="s">
        <v>800</v>
      </c>
      <c r="P76" s="647" t="s">
        <v>1062</v>
      </c>
      <c r="Q76" s="647" t="s">
        <v>1240</v>
      </c>
    </row>
    <row r="77" spans="3:17">
      <c r="C77" s="650">
        <v>45699</v>
      </c>
      <c r="D77" s="647" t="s">
        <v>1057</v>
      </c>
      <c r="E77" s="647" t="s">
        <v>885</v>
      </c>
      <c r="F77" s="647" t="s">
        <v>1182</v>
      </c>
      <c r="G77" s="647" t="s">
        <v>1060</v>
      </c>
      <c r="H77" s="647" t="s">
        <v>1241</v>
      </c>
      <c r="I77" s="653">
        <v>762240</v>
      </c>
      <c r="J77" s="653">
        <v>692945</v>
      </c>
      <c r="K77" s="653">
        <v>69295</v>
      </c>
      <c r="L77" s="646">
        <v>0</v>
      </c>
      <c r="M77" s="646">
        <v>0</v>
      </c>
      <c r="N77" s="646">
        <v>0</v>
      </c>
      <c r="O77" s="647" t="s">
        <v>800</v>
      </c>
      <c r="P77" s="647" t="s">
        <v>1062</v>
      </c>
      <c r="Q77" s="647" t="s">
        <v>1242</v>
      </c>
    </row>
    <row r="78" spans="3:17">
      <c r="C78" s="650">
        <v>45699</v>
      </c>
      <c r="D78" s="647" t="s">
        <v>1057</v>
      </c>
      <c r="E78" s="647" t="s">
        <v>874</v>
      </c>
      <c r="F78" s="647" t="s">
        <v>873</v>
      </c>
      <c r="G78" s="647" t="s">
        <v>1060</v>
      </c>
      <c r="H78" s="647" t="s">
        <v>1243</v>
      </c>
      <c r="I78" s="653">
        <v>1022275</v>
      </c>
      <c r="J78" s="653">
        <v>929341</v>
      </c>
      <c r="K78" s="653">
        <v>92934</v>
      </c>
      <c r="L78" s="646">
        <v>0</v>
      </c>
      <c r="M78" s="646">
        <v>0</v>
      </c>
      <c r="N78" s="646">
        <v>0</v>
      </c>
      <c r="O78" s="647" t="s">
        <v>800</v>
      </c>
      <c r="P78" s="647" t="s">
        <v>1062</v>
      </c>
      <c r="Q78" s="647" t="s">
        <v>1244</v>
      </c>
    </row>
    <row r="79" spans="3:17">
      <c r="C79" s="650">
        <v>45699</v>
      </c>
      <c r="D79" s="647" t="s">
        <v>1057</v>
      </c>
      <c r="E79" s="647" t="s">
        <v>824</v>
      </c>
      <c r="F79" s="647" t="s">
        <v>823</v>
      </c>
      <c r="G79" s="647" t="s">
        <v>1060</v>
      </c>
      <c r="H79" s="647" t="s">
        <v>1245</v>
      </c>
      <c r="I79" s="653">
        <v>434500</v>
      </c>
      <c r="J79" s="653">
        <v>395000</v>
      </c>
      <c r="K79" s="653">
        <v>39500</v>
      </c>
      <c r="L79" s="646">
        <v>0</v>
      </c>
      <c r="M79" s="646">
        <v>0</v>
      </c>
      <c r="N79" s="646">
        <v>0</v>
      </c>
      <c r="O79" s="647" t="s">
        <v>800</v>
      </c>
      <c r="P79" s="647" t="s">
        <v>1062</v>
      </c>
      <c r="Q79" s="647" t="s">
        <v>1246</v>
      </c>
    </row>
    <row r="80" spans="3:17">
      <c r="C80" s="650">
        <v>45699</v>
      </c>
      <c r="D80" s="647" t="s">
        <v>1057</v>
      </c>
      <c r="E80" s="647" t="s">
        <v>895</v>
      </c>
      <c r="F80" s="647" t="s">
        <v>1247</v>
      </c>
      <c r="G80" s="647" t="s">
        <v>1060</v>
      </c>
      <c r="H80" s="647" t="s">
        <v>1248</v>
      </c>
      <c r="I80" s="653">
        <v>600000</v>
      </c>
      <c r="J80" s="653">
        <v>545455</v>
      </c>
      <c r="K80" s="653">
        <v>54545</v>
      </c>
      <c r="L80" s="646">
        <v>0</v>
      </c>
      <c r="M80" s="646">
        <v>0</v>
      </c>
      <c r="N80" s="646">
        <v>0</v>
      </c>
      <c r="O80" s="647" t="s">
        <v>800</v>
      </c>
      <c r="P80" s="647" t="s">
        <v>1062</v>
      </c>
      <c r="Q80" s="647" t="s">
        <v>1249</v>
      </c>
    </row>
    <row r="81" spans="3:17">
      <c r="C81" s="650">
        <v>45699</v>
      </c>
      <c r="D81" s="647" t="s">
        <v>1057</v>
      </c>
      <c r="E81" s="647" t="s">
        <v>811</v>
      </c>
      <c r="F81" s="647" t="s">
        <v>810</v>
      </c>
      <c r="G81" s="647" t="s">
        <v>1060</v>
      </c>
      <c r="H81" s="647" t="s">
        <v>1250</v>
      </c>
      <c r="I81" s="653">
        <v>250000</v>
      </c>
      <c r="J81" s="653">
        <v>227273</v>
      </c>
      <c r="K81" s="653">
        <v>22727</v>
      </c>
      <c r="L81" s="646">
        <v>0</v>
      </c>
      <c r="M81" s="646">
        <v>0</v>
      </c>
      <c r="N81" s="646">
        <v>0</v>
      </c>
      <c r="O81" s="647" t="s">
        <v>800</v>
      </c>
      <c r="P81" s="647" t="s">
        <v>1062</v>
      </c>
      <c r="Q81" s="647" t="s">
        <v>1251</v>
      </c>
    </row>
    <row r="82" spans="3:17">
      <c r="C82" s="650">
        <v>45700</v>
      </c>
      <c r="D82" s="647" t="s">
        <v>1057</v>
      </c>
      <c r="E82" s="647" t="s">
        <v>932</v>
      </c>
      <c r="F82" s="647" t="s">
        <v>931</v>
      </c>
      <c r="G82" s="647" t="s">
        <v>1060</v>
      </c>
      <c r="H82" s="647" t="s">
        <v>1252</v>
      </c>
      <c r="I82" s="653">
        <v>925000</v>
      </c>
      <c r="J82" s="653">
        <v>840909</v>
      </c>
      <c r="K82" s="653">
        <v>84091</v>
      </c>
      <c r="L82" s="646">
        <v>0</v>
      </c>
      <c r="M82" s="646">
        <v>0</v>
      </c>
      <c r="N82" s="646">
        <v>0</v>
      </c>
      <c r="O82" s="647" t="s">
        <v>800</v>
      </c>
      <c r="P82" s="647" t="s">
        <v>1062</v>
      </c>
      <c r="Q82" s="647" t="s">
        <v>1253</v>
      </c>
    </row>
    <row r="83" spans="3:17">
      <c r="C83" s="650">
        <v>45700</v>
      </c>
      <c r="D83" s="647" t="s">
        <v>1057</v>
      </c>
      <c r="E83" s="647" t="s">
        <v>1254</v>
      </c>
      <c r="F83" s="647" t="s">
        <v>1255</v>
      </c>
      <c r="G83" s="647" t="s">
        <v>1060</v>
      </c>
      <c r="H83" s="647" t="s">
        <v>1256</v>
      </c>
      <c r="I83" s="653">
        <v>158000</v>
      </c>
      <c r="J83" s="653">
        <v>143636</v>
      </c>
      <c r="K83" s="653">
        <v>14364</v>
      </c>
      <c r="L83" s="646">
        <v>0</v>
      </c>
      <c r="M83" s="646">
        <v>0</v>
      </c>
      <c r="N83" s="646">
        <v>0</v>
      </c>
      <c r="O83" s="647" t="s">
        <v>800</v>
      </c>
      <c r="P83" s="647" t="s">
        <v>1062</v>
      </c>
      <c r="Q83" s="647" t="s">
        <v>1257</v>
      </c>
    </row>
    <row r="84" spans="3:17">
      <c r="C84" s="650">
        <v>45700</v>
      </c>
      <c r="D84" s="647" t="s">
        <v>1057</v>
      </c>
      <c r="E84" s="647" t="s">
        <v>874</v>
      </c>
      <c r="F84" s="647" t="s">
        <v>873</v>
      </c>
      <c r="G84" s="647" t="s">
        <v>1060</v>
      </c>
      <c r="H84" s="647" t="s">
        <v>1258</v>
      </c>
      <c r="I84" s="653">
        <v>1022275</v>
      </c>
      <c r="J84" s="653">
        <v>929341</v>
      </c>
      <c r="K84" s="653">
        <v>92934</v>
      </c>
      <c r="L84" s="646">
        <v>0</v>
      </c>
      <c r="M84" s="646">
        <v>0</v>
      </c>
      <c r="N84" s="646">
        <v>0</v>
      </c>
      <c r="O84" s="647" t="s">
        <v>800</v>
      </c>
      <c r="P84" s="647" t="s">
        <v>1062</v>
      </c>
      <c r="Q84" s="647" t="s">
        <v>1259</v>
      </c>
    </row>
    <row r="85" spans="3:17">
      <c r="C85" s="650">
        <v>45701</v>
      </c>
      <c r="D85" s="647" t="s">
        <v>1057</v>
      </c>
      <c r="E85" s="647" t="s">
        <v>930</v>
      </c>
      <c r="F85" s="647" t="s">
        <v>1260</v>
      </c>
      <c r="G85" s="647" t="s">
        <v>1060</v>
      </c>
      <c r="H85" s="647" t="s">
        <v>1261</v>
      </c>
      <c r="I85" s="653">
        <v>2495000</v>
      </c>
      <c r="J85" s="653">
        <v>2268182</v>
      </c>
      <c r="K85" s="653">
        <v>226818</v>
      </c>
      <c r="L85" s="646">
        <v>0</v>
      </c>
      <c r="M85" s="646">
        <v>0</v>
      </c>
      <c r="N85" s="646">
        <v>0</v>
      </c>
      <c r="O85" s="647" t="s">
        <v>800</v>
      </c>
      <c r="P85" s="647" t="s">
        <v>1062</v>
      </c>
      <c r="Q85" s="647" t="s">
        <v>1262</v>
      </c>
    </row>
    <row r="86" spans="3:17">
      <c r="C86" s="650">
        <v>45701</v>
      </c>
      <c r="D86" s="647" t="s">
        <v>1057</v>
      </c>
      <c r="E86" s="647" t="s">
        <v>1263</v>
      </c>
      <c r="F86" s="647" t="s">
        <v>1264</v>
      </c>
      <c r="G86" s="647" t="s">
        <v>1060</v>
      </c>
      <c r="H86" s="647" t="s">
        <v>1265</v>
      </c>
      <c r="I86" s="653">
        <v>4550400</v>
      </c>
      <c r="J86" s="653">
        <v>4136727</v>
      </c>
      <c r="K86" s="653">
        <v>413673</v>
      </c>
      <c r="L86" s="646">
        <v>0</v>
      </c>
      <c r="M86" s="646">
        <v>0</v>
      </c>
      <c r="N86" s="646">
        <v>0</v>
      </c>
      <c r="O86" s="647" t="s">
        <v>800</v>
      </c>
      <c r="P86" s="647" t="s">
        <v>1062</v>
      </c>
      <c r="Q86" s="647" t="s">
        <v>1266</v>
      </c>
    </row>
    <row r="87" spans="3:17">
      <c r="C87" s="650">
        <v>45701</v>
      </c>
      <c r="D87" s="647" t="s">
        <v>1057</v>
      </c>
      <c r="E87" s="647" t="s">
        <v>826</v>
      </c>
      <c r="F87" s="647" t="s">
        <v>825</v>
      </c>
      <c r="G87" s="647" t="s">
        <v>1060</v>
      </c>
      <c r="H87" s="647" t="s">
        <v>1267</v>
      </c>
      <c r="I87" s="653">
        <v>1759000</v>
      </c>
      <c r="J87" s="653">
        <v>1599091</v>
      </c>
      <c r="K87" s="653">
        <v>159909</v>
      </c>
      <c r="L87" s="646">
        <v>0</v>
      </c>
      <c r="M87" s="646">
        <v>0</v>
      </c>
      <c r="N87" s="646">
        <v>0</v>
      </c>
      <c r="O87" s="647" t="s">
        <v>800</v>
      </c>
      <c r="P87" s="647" t="s">
        <v>1062</v>
      </c>
      <c r="Q87" s="647" t="s">
        <v>1268</v>
      </c>
    </row>
    <row r="88" spans="3:17">
      <c r="C88" s="650">
        <v>45701</v>
      </c>
      <c r="D88" s="647" t="s">
        <v>1057</v>
      </c>
      <c r="E88" s="647" t="s">
        <v>1269</v>
      </c>
      <c r="F88" s="647" t="s">
        <v>1270</v>
      </c>
      <c r="G88" s="647" t="s">
        <v>1060</v>
      </c>
      <c r="H88" s="647" t="s">
        <v>1271</v>
      </c>
      <c r="I88" s="653">
        <v>5514200</v>
      </c>
      <c r="J88" s="653">
        <v>5012909</v>
      </c>
      <c r="K88" s="653">
        <v>501291</v>
      </c>
      <c r="L88" s="646">
        <v>0</v>
      </c>
      <c r="M88" s="646">
        <v>0</v>
      </c>
      <c r="N88" s="646">
        <v>0</v>
      </c>
      <c r="O88" s="647" t="s">
        <v>800</v>
      </c>
      <c r="P88" s="647" t="s">
        <v>1062</v>
      </c>
      <c r="Q88" s="647" t="s">
        <v>1272</v>
      </c>
    </row>
    <row r="89" spans="3:17">
      <c r="C89" s="650">
        <v>45701</v>
      </c>
      <c r="D89" s="647" t="s">
        <v>1057</v>
      </c>
      <c r="E89" s="647" t="s">
        <v>864</v>
      </c>
      <c r="F89" s="647" t="s">
        <v>1273</v>
      </c>
      <c r="G89" s="647" t="s">
        <v>1060</v>
      </c>
      <c r="H89" s="647" t="s">
        <v>1274</v>
      </c>
      <c r="I89" s="653">
        <v>575000</v>
      </c>
      <c r="J89" s="653">
        <v>522727</v>
      </c>
      <c r="K89" s="653">
        <v>52273</v>
      </c>
      <c r="L89" s="646">
        <v>0</v>
      </c>
      <c r="M89" s="646">
        <v>0</v>
      </c>
      <c r="N89" s="646">
        <v>0</v>
      </c>
      <c r="O89" s="647" t="s">
        <v>800</v>
      </c>
      <c r="P89" s="647" t="s">
        <v>1062</v>
      </c>
      <c r="Q89" s="647" t="s">
        <v>1275</v>
      </c>
    </row>
    <row r="90" spans="3:17">
      <c r="C90" s="650">
        <v>45701</v>
      </c>
      <c r="D90" s="647" t="s">
        <v>1057</v>
      </c>
      <c r="E90" s="647" t="s">
        <v>864</v>
      </c>
      <c r="F90" s="647" t="s">
        <v>1273</v>
      </c>
      <c r="G90" s="647" t="s">
        <v>1060</v>
      </c>
      <c r="H90" s="647" t="s">
        <v>1276</v>
      </c>
      <c r="I90" s="653">
        <v>264000</v>
      </c>
      <c r="J90" s="653">
        <v>240000</v>
      </c>
      <c r="K90" s="653">
        <v>24000</v>
      </c>
      <c r="L90" s="646">
        <v>0</v>
      </c>
      <c r="M90" s="646">
        <v>0</v>
      </c>
      <c r="N90" s="646">
        <v>0</v>
      </c>
      <c r="O90" s="647" t="s">
        <v>800</v>
      </c>
      <c r="P90" s="647" t="s">
        <v>1062</v>
      </c>
      <c r="Q90" s="647" t="s">
        <v>1277</v>
      </c>
    </row>
    <row r="91" spans="3:17">
      <c r="C91" s="650">
        <v>45701</v>
      </c>
      <c r="D91" s="647" t="s">
        <v>1057</v>
      </c>
      <c r="E91" s="647" t="s">
        <v>863</v>
      </c>
      <c r="F91" s="647" t="s">
        <v>862</v>
      </c>
      <c r="G91" s="647" t="s">
        <v>1060</v>
      </c>
      <c r="H91" s="647" t="s">
        <v>1278</v>
      </c>
      <c r="I91" s="653">
        <v>521500</v>
      </c>
      <c r="J91" s="653">
        <v>474091</v>
      </c>
      <c r="K91" s="653">
        <v>47409</v>
      </c>
      <c r="L91" s="646">
        <v>0</v>
      </c>
      <c r="M91" s="646">
        <v>0</v>
      </c>
      <c r="N91" s="646">
        <v>0</v>
      </c>
      <c r="O91" s="647" t="s">
        <v>800</v>
      </c>
      <c r="P91" s="647" t="s">
        <v>1062</v>
      </c>
      <c r="Q91" s="647" t="s">
        <v>1279</v>
      </c>
    </row>
    <row r="92" spans="3:17">
      <c r="C92" s="650">
        <v>45701</v>
      </c>
      <c r="D92" s="647" t="s">
        <v>1057</v>
      </c>
      <c r="E92" s="647" t="s">
        <v>863</v>
      </c>
      <c r="F92" s="647" t="s">
        <v>862</v>
      </c>
      <c r="G92" s="647" t="s">
        <v>1060</v>
      </c>
      <c r="H92" s="647" t="s">
        <v>1280</v>
      </c>
      <c r="I92" s="653">
        <v>71875</v>
      </c>
      <c r="J92" s="653">
        <v>65341</v>
      </c>
      <c r="K92" s="653">
        <v>6534</v>
      </c>
      <c r="L92" s="646">
        <v>0</v>
      </c>
      <c r="M92" s="646">
        <v>0</v>
      </c>
      <c r="N92" s="646">
        <v>0</v>
      </c>
      <c r="O92" s="647" t="s">
        <v>800</v>
      </c>
      <c r="P92" s="647" t="s">
        <v>1062</v>
      </c>
      <c r="Q92" s="647" t="s">
        <v>1281</v>
      </c>
    </row>
    <row r="93" spans="3:17">
      <c r="C93" s="650">
        <v>45701</v>
      </c>
      <c r="D93" s="647" t="s">
        <v>1057</v>
      </c>
      <c r="E93" s="647" t="s">
        <v>861</v>
      </c>
      <c r="F93" s="647" t="s">
        <v>860</v>
      </c>
      <c r="G93" s="647" t="s">
        <v>1060</v>
      </c>
      <c r="H93" s="647" t="s">
        <v>1282</v>
      </c>
      <c r="I93" s="653">
        <v>575000</v>
      </c>
      <c r="J93" s="653">
        <v>522727</v>
      </c>
      <c r="K93" s="653">
        <v>52273</v>
      </c>
      <c r="L93" s="646">
        <v>0</v>
      </c>
      <c r="M93" s="646">
        <v>0</v>
      </c>
      <c r="N93" s="646">
        <v>0</v>
      </c>
      <c r="O93" s="647" t="s">
        <v>800</v>
      </c>
      <c r="P93" s="647" t="s">
        <v>1062</v>
      </c>
      <c r="Q93" s="647" t="s">
        <v>1283</v>
      </c>
    </row>
    <row r="94" spans="3:17">
      <c r="C94" s="650">
        <v>45701</v>
      </c>
      <c r="D94" s="647" t="s">
        <v>1057</v>
      </c>
      <c r="E94" s="647" t="s">
        <v>861</v>
      </c>
      <c r="F94" s="647" t="s">
        <v>860</v>
      </c>
      <c r="G94" s="647" t="s">
        <v>1060</v>
      </c>
      <c r="H94" s="647" t="s">
        <v>1284</v>
      </c>
      <c r="I94" s="653">
        <v>18500</v>
      </c>
      <c r="J94" s="653">
        <v>16818</v>
      </c>
      <c r="K94" s="653">
        <v>1682</v>
      </c>
      <c r="L94" s="646">
        <v>0</v>
      </c>
      <c r="M94" s="646">
        <v>0</v>
      </c>
      <c r="N94" s="646">
        <v>0</v>
      </c>
      <c r="O94" s="647" t="s">
        <v>800</v>
      </c>
      <c r="P94" s="647" t="s">
        <v>1062</v>
      </c>
      <c r="Q94" s="647" t="s">
        <v>1285</v>
      </c>
    </row>
    <row r="95" spans="3:17">
      <c r="C95" s="650">
        <v>45701</v>
      </c>
      <c r="D95" s="647" t="s">
        <v>1057</v>
      </c>
      <c r="E95" s="647" t="s">
        <v>1140</v>
      </c>
      <c r="F95" s="647" t="s">
        <v>1141</v>
      </c>
      <c r="G95" s="647" t="s">
        <v>1060</v>
      </c>
      <c r="H95" s="647" t="s">
        <v>1286</v>
      </c>
      <c r="I95" s="653">
        <v>575000</v>
      </c>
      <c r="J95" s="653">
        <v>522727</v>
      </c>
      <c r="K95" s="653">
        <v>52273</v>
      </c>
      <c r="L95" s="646">
        <v>0</v>
      </c>
      <c r="M95" s="646">
        <v>0</v>
      </c>
      <c r="N95" s="646">
        <v>0</v>
      </c>
      <c r="O95" s="647" t="s">
        <v>800</v>
      </c>
      <c r="P95" s="647" t="s">
        <v>1062</v>
      </c>
      <c r="Q95" s="647" t="s">
        <v>1287</v>
      </c>
    </row>
    <row r="96" spans="3:17">
      <c r="C96" s="650">
        <v>45701</v>
      </c>
      <c r="D96" s="647" t="s">
        <v>1057</v>
      </c>
      <c r="E96" s="647" t="s">
        <v>1140</v>
      </c>
      <c r="F96" s="647" t="s">
        <v>1141</v>
      </c>
      <c r="G96" s="647" t="s">
        <v>1060</v>
      </c>
      <c r="H96" s="647" t="s">
        <v>1288</v>
      </c>
      <c r="I96" s="653">
        <v>78500</v>
      </c>
      <c r="J96" s="653">
        <v>71364</v>
      </c>
      <c r="K96" s="653">
        <v>7136</v>
      </c>
      <c r="L96" s="646">
        <v>0</v>
      </c>
      <c r="M96" s="646">
        <v>0</v>
      </c>
      <c r="N96" s="646">
        <v>0</v>
      </c>
      <c r="O96" s="647" t="s">
        <v>800</v>
      </c>
      <c r="P96" s="647" t="s">
        <v>1062</v>
      </c>
      <c r="Q96" s="647" t="s">
        <v>1289</v>
      </c>
    </row>
    <row r="97" spans="3:17">
      <c r="C97" s="650">
        <v>45701</v>
      </c>
      <c r="D97" s="647" t="s">
        <v>1057</v>
      </c>
      <c r="E97" s="647" t="s">
        <v>859</v>
      </c>
      <c r="F97" s="647" t="s">
        <v>858</v>
      </c>
      <c r="G97" s="647" t="s">
        <v>1060</v>
      </c>
      <c r="H97" s="647" t="s">
        <v>1290</v>
      </c>
      <c r="I97" s="653">
        <v>235125</v>
      </c>
      <c r="J97" s="653">
        <v>213750</v>
      </c>
      <c r="K97" s="653">
        <v>21375</v>
      </c>
      <c r="L97" s="646">
        <v>0</v>
      </c>
      <c r="M97" s="646">
        <v>0</v>
      </c>
      <c r="N97" s="646">
        <v>0</v>
      </c>
      <c r="O97" s="647" t="s">
        <v>800</v>
      </c>
      <c r="P97" s="647" t="s">
        <v>1062</v>
      </c>
      <c r="Q97" s="647" t="s">
        <v>1291</v>
      </c>
    </row>
    <row r="98" spans="3:17">
      <c r="C98" s="650">
        <v>45701</v>
      </c>
      <c r="D98" s="647" t="s">
        <v>1057</v>
      </c>
      <c r="E98" s="647" t="s">
        <v>859</v>
      </c>
      <c r="F98" s="647" t="s">
        <v>858</v>
      </c>
      <c r="G98" s="647" t="s">
        <v>1060</v>
      </c>
      <c r="H98" s="647" t="s">
        <v>1292</v>
      </c>
      <c r="I98" s="653">
        <v>40000</v>
      </c>
      <c r="J98" s="653">
        <v>36364</v>
      </c>
      <c r="K98" s="653">
        <v>3636</v>
      </c>
      <c r="L98" s="646">
        <v>0</v>
      </c>
      <c r="M98" s="646">
        <v>0</v>
      </c>
      <c r="N98" s="646">
        <v>0</v>
      </c>
      <c r="O98" s="647" t="s">
        <v>800</v>
      </c>
      <c r="P98" s="647" t="s">
        <v>1062</v>
      </c>
      <c r="Q98" s="647" t="s">
        <v>1293</v>
      </c>
    </row>
    <row r="99" spans="3:17">
      <c r="C99" s="650">
        <v>45701</v>
      </c>
      <c r="D99" s="647" t="s">
        <v>1057</v>
      </c>
      <c r="E99" s="647" t="s">
        <v>857</v>
      </c>
      <c r="F99" s="647" t="s">
        <v>1294</v>
      </c>
      <c r="G99" s="647" t="s">
        <v>1060</v>
      </c>
      <c r="H99" s="647" t="s">
        <v>1295</v>
      </c>
      <c r="I99" s="653">
        <v>365125</v>
      </c>
      <c r="J99" s="653">
        <v>331932</v>
      </c>
      <c r="K99" s="653">
        <v>33193</v>
      </c>
      <c r="L99" s="646">
        <v>0</v>
      </c>
      <c r="M99" s="646">
        <v>0</v>
      </c>
      <c r="N99" s="646">
        <v>0</v>
      </c>
      <c r="O99" s="647" t="s">
        <v>800</v>
      </c>
      <c r="P99" s="647" t="s">
        <v>1062</v>
      </c>
      <c r="Q99" s="647" t="s">
        <v>1296</v>
      </c>
    </row>
    <row r="100" spans="3:17">
      <c r="C100" s="650">
        <v>45701</v>
      </c>
      <c r="D100" s="647" t="s">
        <v>1057</v>
      </c>
      <c r="E100" s="647" t="s">
        <v>1297</v>
      </c>
      <c r="F100" s="647" t="s">
        <v>1298</v>
      </c>
      <c r="G100" s="647" t="s">
        <v>1060</v>
      </c>
      <c r="H100" s="647" t="s">
        <v>1299</v>
      </c>
      <c r="I100" s="653">
        <v>445000</v>
      </c>
      <c r="J100" s="653">
        <v>404545</v>
      </c>
      <c r="K100" s="653">
        <v>40455</v>
      </c>
      <c r="L100" s="646">
        <v>0</v>
      </c>
      <c r="M100" s="646">
        <v>0</v>
      </c>
      <c r="N100" s="646">
        <v>0</v>
      </c>
      <c r="O100" s="647" t="s">
        <v>800</v>
      </c>
      <c r="P100" s="647" t="s">
        <v>1062</v>
      </c>
      <c r="Q100" s="647" t="s">
        <v>1300</v>
      </c>
    </row>
    <row r="101" spans="3:17">
      <c r="C101" s="650">
        <v>45701</v>
      </c>
      <c r="D101" s="647" t="s">
        <v>1057</v>
      </c>
      <c r="E101" s="647" t="s">
        <v>1301</v>
      </c>
      <c r="F101" s="647" t="s">
        <v>1302</v>
      </c>
      <c r="G101" s="647" t="s">
        <v>1060</v>
      </c>
      <c r="H101" s="647" t="s">
        <v>1303</v>
      </c>
      <c r="I101" s="653">
        <v>235125</v>
      </c>
      <c r="J101" s="653">
        <v>213750</v>
      </c>
      <c r="K101" s="653">
        <v>21375</v>
      </c>
      <c r="L101" s="646">
        <v>0</v>
      </c>
      <c r="M101" s="646">
        <v>0</v>
      </c>
      <c r="N101" s="646">
        <v>0</v>
      </c>
      <c r="O101" s="647" t="s">
        <v>800</v>
      </c>
      <c r="P101" s="647" t="s">
        <v>1062</v>
      </c>
      <c r="Q101" s="647" t="s">
        <v>1304</v>
      </c>
    </row>
    <row r="102" spans="3:17">
      <c r="C102" s="650">
        <v>45701</v>
      </c>
      <c r="D102" s="647" t="s">
        <v>1057</v>
      </c>
      <c r="E102" s="647" t="s">
        <v>856</v>
      </c>
      <c r="F102" s="647" t="s">
        <v>1305</v>
      </c>
      <c r="G102" s="647" t="s">
        <v>1060</v>
      </c>
      <c r="H102" s="647" t="s">
        <v>1306</v>
      </c>
      <c r="I102" s="653">
        <v>365125</v>
      </c>
      <c r="J102" s="653">
        <v>331932</v>
      </c>
      <c r="K102" s="653">
        <v>33193</v>
      </c>
      <c r="L102" s="646">
        <v>0</v>
      </c>
      <c r="M102" s="646">
        <v>0</v>
      </c>
      <c r="N102" s="646">
        <v>0</v>
      </c>
      <c r="O102" s="647" t="s">
        <v>800</v>
      </c>
      <c r="P102" s="647" t="s">
        <v>1062</v>
      </c>
      <c r="Q102" s="647" t="s">
        <v>1307</v>
      </c>
    </row>
    <row r="103" spans="3:17">
      <c r="C103" s="650">
        <v>45701</v>
      </c>
      <c r="D103" s="647" t="s">
        <v>1057</v>
      </c>
      <c r="E103" s="647" t="s">
        <v>856</v>
      </c>
      <c r="F103" s="647" t="s">
        <v>1305</v>
      </c>
      <c r="G103" s="647" t="s">
        <v>1060</v>
      </c>
      <c r="H103" s="647" t="s">
        <v>1308</v>
      </c>
      <c r="I103" s="653">
        <v>218000</v>
      </c>
      <c r="J103" s="653">
        <v>198182</v>
      </c>
      <c r="K103" s="653">
        <v>19818</v>
      </c>
      <c r="L103" s="646">
        <v>0</v>
      </c>
      <c r="M103" s="646">
        <v>0</v>
      </c>
      <c r="N103" s="646">
        <v>0</v>
      </c>
      <c r="O103" s="647" t="s">
        <v>800</v>
      </c>
      <c r="P103" s="647" t="s">
        <v>1062</v>
      </c>
      <c r="Q103" s="647" t="s">
        <v>1309</v>
      </c>
    </row>
    <row r="104" spans="3:17">
      <c r="C104" s="650">
        <v>45701</v>
      </c>
      <c r="D104" s="647" t="s">
        <v>1057</v>
      </c>
      <c r="E104" s="647" t="s">
        <v>855</v>
      </c>
      <c r="F104" s="647" t="s">
        <v>1310</v>
      </c>
      <c r="G104" s="647" t="s">
        <v>1060</v>
      </c>
      <c r="H104" s="647" t="s">
        <v>1311</v>
      </c>
      <c r="I104" s="653">
        <v>775000</v>
      </c>
      <c r="J104" s="653">
        <v>704545</v>
      </c>
      <c r="K104" s="653">
        <v>70455</v>
      </c>
      <c r="L104" s="646">
        <v>0</v>
      </c>
      <c r="M104" s="646">
        <v>0</v>
      </c>
      <c r="N104" s="646">
        <v>0</v>
      </c>
      <c r="O104" s="647" t="s">
        <v>800</v>
      </c>
      <c r="P104" s="647" t="s">
        <v>1062</v>
      </c>
      <c r="Q104" s="647" t="s">
        <v>1312</v>
      </c>
    </row>
    <row r="105" spans="3:17">
      <c r="C105" s="650">
        <v>45701</v>
      </c>
      <c r="D105" s="647" t="s">
        <v>1057</v>
      </c>
      <c r="E105" s="647" t="s">
        <v>855</v>
      </c>
      <c r="F105" s="647" t="s">
        <v>1310</v>
      </c>
      <c r="G105" s="647" t="s">
        <v>1060</v>
      </c>
      <c r="H105" s="647" t="s">
        <v>1313</v>
      </c>
      <c r="I105" s="653">
        <v>61525</v>
      </c>
      <c r="J105" s="653">
        <v>55932</v>
      </c>
      <c r="K105" s="653">
        <v>5593</v>
      </c>
      <c r="L105" s="646">
        <v>0</v>
      </c>
      <c r="M105" s="646">
        <v>0</v>
      </c>
      <c r="N105" s="646">
        <v>0</v>
      </c>
      <c r="O105" s="647" t="s">
        <v>800</v>
      </c>
      <c r="P105" s="647" t="s">
        <v>1062</v>
      </c>
      <c r="Q105" s="647" t="s">
        <v>1314</v>
      </c>
    </row>
    <row r="106" spans="3:17">
      <c r="C106" s="650">
        <v>45701</v>
      </c>
      <c r="D106" s="647" t="s">
        <v>1057</v>
      </c>
      <c r="E106" s="647" t="s">
        <v>1315</v>
      </c>
      <c r="F106" s="647" t="s">
        <v>1316</v>
      </c>
      <c r="G106" s="647" t="s">
        <v>1060</v>
      </c>
      <c r="H106" s="647" t="s">
        <v>1317</v>
      </c>
      <c r="I106" s="653">
        <v>235125</v>
      </c>
      <c r="J106" s="653">
        <v>213750</v>
      </c>
      <c r="K106" s="653">
        <v>21375</v>
      </c>
      <c r="L106" s="646">
        <v>0</v>
      </c>
      <c r="M106" s="646">
        <v>0</v>
      </c>
      <c r="N106" s="646">
        <v>0</v>
      </c>
      <c r="O106" s="647" t="s">
        <v>800</v>
      </c>
      <c r="P106" s="647" t="s">
        <v>1062</v>
      </c>
      <c r="Q106" s="647" t="s">
        <v>1318</v>
      </c>
    </row>
    <row r="107" spans="3:17">
      <c r="C107" s="650">
        <v>45701</v>
      </c>
      <c r="D107" s="647" t="s">
        <v>1057</v>
      </c>
      <c r="E107" s="647" t="s">
        <v>1315</v>
      </c>
      <c r="F107" s="647" t="s">
        <v>1316</v>
      </c>
      <c r="G107" s="647" t="s">
        <v>1060</v>
      </c>
      <c r="H107" s="647" t="s">
        <v>1319</v>
      </c>
      <c r="I107" s="653">
        <v>109500</v>
      </c>
      <c r="J107" s="653">
        <v>99545</v>
      </c>
      <c r="K107" s="653">
        <v>9955</v>
      </c>
      <c r="L107" s="646">
        <v>0</v>
      </c>
      <c r="M107" s="646">
        <v>0</v>
      </c>
      <c r="N107" s="646">
        <v>0</v>
      </c>
      <c r="O107" s="647" t="s">
        <v>800</v>
      </c>
      <c r="P107" s="647" t="s">
        <v>1062</v>
      </c>
      <c r="Q107" s="647" t="s">
        <v>1320</v>
      </c>
    </row>
    <row r="108" spans="3:17">
      <c r="C108" s="650">
        <v>45701</v>
      </c>
      <c r="D108" s="647" t="s">
        <v>1057</v>
      </c>
      <c r="E108" s="647" t="s">
        <v>854</v>
      </c>
      <c r="F108" s="647" t="s">
        <v>853</v>
      </c>
      <c r="G108" s="647" t="s">
        <v>1060</v>
      </c>
      <c r="H108" s="647" t="s">
        <v>1321</v>
      </c>
      <c r="I108" s="653">
        <v>445000</v>
      </c>
      <c r="J108" s="653">
        <v>404545</v>
      </c>
      <c r="K108" s="653">
        <v>40455</v>
      </c>
      <c r="L108" s="646">
        <v>0</v>
      </c>
      <c r="M108" s="646">
        <v>0</v>
      </c>
      <c r="N108" s="646">
        <v>0</v>
      </c>
      <c r="O108" s="647" t="s">
        <v>800</v>
      </c>
      <c r="P108" s="647" t="s">
        <v>1062</v>
      </c>
      <c r="Q108" s="647" t="s">
        <v>1322</v>
      </c>
    </row>
    <row r="109" spans="3:17">
      <c r="C109" s="650">
        <v>45701</v>
      </c>
      <c r="D109" s="647" t="s">
        <v>1057</v>
      </c>
      <c r="E109" s="647" t="s">
        <v>854</v>
      </c>
      <c r="F109" s="647" t="s">
        <v>853</v>
      </c>
      <c r="G109" s="647" t="s">
        <v>1060</v>
      </c>
      <c r="H109" s="647" t="s">
        <v>1323</v>
      </c>
      <c r="I109" s="653">
        <v>101500</v>
      </c>
      <c r="J109" s="653">
        <v>92273</v>
      </c>
      <c r="K109" s="653">
        <v>9227</v>
      </c>
      <c r="L109" s="646">
        <v>0</v>
      </c>
      <c r="M109" s="646">
        <v>0</v>
      </c>
      <c r="N109" s="646">
        <v>0</v>
      </c>
      <c r="O109" s="647" t="s">
        <v>800</v>
      </c>
      <c r="P109" s="647" t="s">
        <v>1062</v>
      </c>
      <c r="Q109" s="647" t="s">
        <v>1324</v>
      </c>
    </row>
    <row r="110" spans="3:17">
      <c r="C110" s="650">
        <v>45701</v>
      </c>
      <c r="D110" s="647" t="s">
        <v>1057</v>
      </c>
      <c r="E110" s="647" t="s">
        <v>1325</v>
      </c>
      <c r="F110" s="647" t="s">
        <v>1326</v>
      </c>
      <c r="G110" s="647" t="s">
        <v>1060</v>
      </c>
      <c r="H110" s="647" t="s">
        <v>1327</v>
      </c>
      <c r="I110" s="653">
        <v>445000</v>
      </c>
      <c r="J110" s="653">
        <v>404545</v>
      </c>
      <c r="K110" s="653">
        <v>40455</v>
      </c>
      <c r="L110" s="646">
        <v>0</v>
      </c>
      <c r="M110" s="646">
        <v>0</v>
      </c>
      <c r="N110" s="646">
        <v>0</v>
      </c>
      <c r="O110" s="647" t="s">
        <v>800</v>
      </c>
      <c r="P110" s="647" t="s">
        <v>1062</v>
      </c>
      <c r="Q110" s="647" t="s">
        <v>1328</v>
      </c>
    </row>
    <row r="111" spans="3:17">
      <c r="C111" s="650">
        <v>45701</v>
      </c>
      <c r="D111" s="647" t="s">
        <v>1057</v>
      </c>
      <c r="E111" s="647" t="s">
        <v>852</v>
      </c>
      <c r="F111" s="647" t="s">
        <v>851</v>
      </c>
      <c r="G111" s="647" t="s">
        <v>1060</v>
      </c>
      <c r="H111" s="647" t="s">
        <v>1329</v>
      </c>
      <c r="I111" s="653">
        <v>575000</v>
      </c>
      <c r="J111" s="653">
        <v>522727</v>
      </c>
      <c r="K111" s="653">
        <v>52273</v>
      </c>
      <c r="L111" s="646">
        <v>0</v>
      </c>
      <c r="M111" s="646">
        <v>0</v>
      </c>
      <c r="N111" s="646">
        <v>0</v>
      </c>
      <c r="O111" s="647" t="s">
        <v>800</v>
      </c>
      <c r="P111" s="647" t="s">
        <v>1062</v>
      </c>
      <c r="Q111" s="647" t="s">
        <v>1330</v>
      </c>
    </row>
    <row r="112" spans="3:17">
      <c r="C112" s="650">
        <v>45701</v>
      </c>
      <c r="D112" s="647" t="s">
        <v>1057</v>
      </c>
      <c r="E112" s="647" t="s">
        <v>852</v>
      </c>
      <c r="F112" s="647" t="s">
        <v>851</v>
      </c>
      <c r="G112" s="647" t="s">
        <v>1060</v>
      </c>
      <c r="H112" s="647" t="s">
        <v>1331</v>
      </c>
      <c r="I112" s="653">
        <v>134500</v>
      </c>
      <c r="J112" s="653">
        <v>122273</v>
      </c>
      <c r="K112" s="653">
        <v>12227</v>
      </c>
      <c r="L112" s="646">
        <v>0</v>
      </c>
      <c r="M112" s="646">
        <v>0</v>
      </c>
      <c r="N112" s="646">
        <v>0</v>
      </c>
      <c r="O112" s="647" t="s">
        <v>800</v>
      </c>
      <c r="P112" s="647" t="s">
        <v>1062</v>
      </c>
      <c r="Q112" s="647" t="s">
        <v>1332</v>
      </c>
    </row>
    <row r="113" spans="3:17">
      <c r="C113" s="650">
        <v>45701</v>
      </c>
      <c r="D113" s="647" t="s">
        <v>1057</v>
      </c>
      <c r="E113" s="647" t="s">
        <v>850</v>
      </c>
      <c r="F113" s="647" t="s">
        <v>849</v>
      </c>
      <c r="G113" s="647" t="s">
        <v>1060</v>
      </c>
      <c r="H113" s="647" t="s">
        <v>1333</v>
      </c>
      <c r="I113" s="653">
        <v>750125</v>
      </c>
      <c r="J113" s="653">
        <v>681932</v>
      </c>
      <c r="K113" s="653">
        <v>68193</v>
      </c>
      <c r="L113" s="646">
        <v>0</v>
      </c>
      <c r="M113" s="646">
        <v>0</v>
      </c>
      <c r="N113" s="646">
        <v>0</v>
      </c>
      <c r="O113" s="647" t="s">
        <v>800</v>
      </c>
      <c r="P113" s="647" t="s">
        <v>1062</v>
      </c>
      <c r="Q113" s="647" t="s">
        <v>1334</v>
      </c>
    </row>
    <row r="114" spans="3:17">
      <c r="C114" s="650">
        <v>45701</v>
      </c>
      <c r="D114" s="647" t="s">
        <v>1057</v>
      </c>
      <c r="E114" s="647" t="s">
        <v>850</v>
      </c>
      <c r="F114" s="647" t="s">
        <v>849</v>
      </c>
      <c r="G114" s="647" t="s">
        <v>1060</v>
      </c>
      <c r="H114" s="647" t="s">
        <v>1335</v>
      </c>
      <c r="I114" s="653">
        <v>411308</v>
      </c>
      <c r="J114" s="653">
        <v>373916</v>
      </c>
      <c r="K114" s="653">
        <v>37392</v>
      </c>
      <c r="L114" s="646">
        <v>0</v>
      </c>
      <c r="M114" s="646">
        <v>0</v>
      </c>
      <c r="N114" s="646">
        <v>0</v>
      </c>
      <c r="O114" s="647" t="s">
        <v>800</v>
      </c>
      <c r="P114" s="647" t="s">
        <v>1062</v>
      </c>
      <c r="Q114" s="647" t="s">
        <v>1336</v>
      </c>
    </row>
    <row r="115" spans="3:17">
      <c r="C115" s="650">
        <v>45701</v>
      </c>
      <c r="D115" s="647" t="s">
        <v>1057</v>
      </c>
      <c r="E115" s="647" t="s">
        <v>1337</v>
      </c>
      <c r="F115" s="647" t="s">
        <v>1338</v>
      </c>
      <c r="G115" s="647" t="s">
        <v>1060</v>
      </c>
      <c r="H115" s="647" t="s">
        <v>1339</v>
      </c>
      <c r="I115" s="653">
        <v>445000</v>
      </c>
      <c r="J115" s="653">
        <v>404545</v>
      </c>
      <c r="K115" s="653">
        <v>40455</v>
      </c>
      <c r="L115" s="646">
        <v>0</v>
      </c>
      <c r="M115" s="646">
        <v>0</v>
      </c>
      <c r="N115" s="646">
        <v>0</v>
      </c>
      <c r="O115" s="647" t="s">
        <v>800</v>
      </c>
      <c r="P115" s="647" t="s">
        <v>1062</v>
      </c>
      <c r="Q115" s="647" t="s">
        <v>1340</v>
      </c>
    </row>
    <row r="116" spans="3:17">
      <c r="C116" s="650">
        <v>45701</v>
      </c>
      <c r="D116" s="647" t="s">
        <v>1057</v>
      </c>
      <c r="E116" s="647" t="s">
        <v>1341</v>
      </c>
      <c r="F116" s="647" t="s">
        <v>1342</v>
      </c>
      <c r="G116" s="647" t="s">
        <v>1060</v>
      </c>
      <c r="H116" s="647" t="s">
        <v>1343</v>
      </c>
      <c r="I116" s="653">
        <v>235125</v>
      </c>
      <c r="J116" s="653">
        <v>213750</v>
      </c>
      <c r="K116" s="653">
        <v>21375</v>
      </c>
      <c r="L116" s="646">
        <v>0</v>
      </c>
      <c r="M116" s="646">
        <v>0</v>
      </c>
      <c r="N116" s="646">
        <v>0</v>
      </c>
      <c r="O116" s="647" t="s">
        <v>800</v>
      </c>
      <c r="P116" s="647" t="s">
        <v>1062</v>
      </c>
      <c r="Q116" s="647" t="s">
        <v>1344</v>
      </c>
    </row>
    <row r="117" spans="3:17">
      <c r="C117" s="650">
        <v>45701</v>
      </c>
      <c r="D117" s="647" t="s">
        <v>1057</v>
      </c>
      <c r="E117" s="647" t="s">
        <v>1136</v>
      </c>
      <c r="F117" s="647" t="s">
        <v>1137</v>
      </c>
      <c r="G117" s="647" t="s">
        <v>1060</v>
      </c>
      <c r="H117" s="647" t="s">
        <v>1345</v>
      </c>
      <c r="I117" s="653">
        <v>235125</v>
      </c>
      <c r="J117" s="653">
        <v>213750</v>
      </c>
      <c r="K117" s="653">
        <v>21375</v>
      </c>
      <c r="L117" s="646">
        <v>0</v>
      </c>
      <c r="M117" s="646">
        <v>0</v>
      </c>
      <c r="N117" s="646">
        <v>0</v>
      </c>
      <c r="O117" s="647" t="s">
        <v>800</v>
      </c>
      <c r="P117" s="647" t="s">
        <v>1062</v>
      </c>
      <c r="Q117" s="647" t="s">
        <v>1346</v>
      </c>
    </row>
    <row r="118" spans="3:17">
      <c r="C118" s="650">
        <v>45701</v>
      </c>
      <c r="D118" s="647" t="s">
        <v>1057</v>
      </c>
      <c r="E118" s="647" t="s">
        <v>1136</v>
      </c>
      <c r="F118" s="647" t="s">
        <v>1137</v>
      </c>
      <c r="G118" s="647" t="s">
        <v>1060</v>
      </c>
      <c r="H118" s="647" t="s">
        <v>1347</v>
      </c>
      <c r="I118" s="653">
        <v>150500</v>
      </c>
      <c r="J118" s="653">
        <v>136818</v>
      </c>
      <c r="K118" s="653">
        <v>13682</v>
      </c>
      <c r="L118" s="646">
        <v>0</v>
      </c>
      <c r="M118" s="646">
        <v>0</v>
      </c>
      <c r="N118" s="646">
        <v>0</v>
      </c>
      <c r="O118" s="647" t="s">
        <v>800</v>
      </c>
      <c r="P118" s="647" t="s">
        <v>1062</v>
      </c>
      <c r="Q118" s="647" t="s">
        <v>1348</v>
      </c>
    </row>
    <row r="119" spans="3:17">
      <c r="C119" s="650">
        <v>45702</v>
      </c>
      <c r="D119" s="647" t="s">
        <v>1057</v>
      </c>
      <c r="E119" s="647" t="s">
        <v>1349</v>
      </c>
      <c r="F119" s="647" t="s">
        <v>1350</v>
      </c>
      <c r="G119" s="647" t="s">
        <v>1060</v>
      </c>
      <c r="H119" s="647" t="s">
        <v>1351</v>
      </c>
      <c r="I119" s="653">
        <v>235125</v>
      </c>
      <c r="J119" s="653">
        <v>213750</v>
      </c>
      <c r="K119" s="653">
        <v>21375</v>
      </c>
      <c r="L119" s="646">
        <v>0</v>
      </c>
      <c r="M119" s="646">
        <v>0</v>
      </c>
      <c r="N119" s="646">
        <v>0</v>
      </c>
      <c r="O119" s="647" t="s">
        <v>800</v>
      </c>
      <c r="P119" s="647" t="s">
        <v>1062</v>
      </c>
      <c r="Q119" s="647" t="s">
        <v>1352</v>
      </c>
    </row>
    <row r="120" spans="3:17">
      <c r="C120" s="650">
        <v>45702</v>
      </c>
      <c r="D120" s="647" t="s">
        <v>1057</v>
      </c>
      <c r="E120" s="647" t="s">
        <v>1349</v>
      </c>
      <c r="F120" s="647" t="s">
        <v>1350</v>
      </c>
      <c r="G120" s="647" t="s">
        <v>1060</v>
      </c>
      <c r="H120" s="647" t="s">
        <v>1353</v>
      </c>
      <c r="I120" s="653">
        <v>261000</v>
      </c>
      <c r="J120" s="653">
        <v>237273</v>
      </c>
      <c r="K120" s="653">
        <v>23727</v>
      </c>
      <c r="L120" s="646">
        <v>0</v>
      </c>
      <c r="M120" s="646">
        <v>0</v>
      </c>
      <c r="N120" s="646">
        <v>0</v>
      </c>
      <c r="O120" s="647" t="s">
        <v>800</v>
      </c>
      <c r="P120" s="647" t="s">
        <v>1062</v>
      </c>
      <c r="Q120" s="647" t="s">
        <v>1354</v>
      </c>
    </row>
    <row r="121" spans="3:17">
      <c r="C121" s="650">
        <v>45702</v>
      </c>
      <c r="D121" s="647" t="s">
        <v>1057</v>
      </c>
      <c r="E121" s="647" t="s">
        <v>848</v>
      </c>
      <c r="F121" s="647" t="s">
        <v>847</v>
      </c>
      <c r="G121" s="647" t="s">
        <v>1060</v>
      </c>
      <c r="H121" s="647" t="s">
        <v>1355</v>
      </c>
      <c r="I121" s="653">
        <v>575000</v>
      </c>
      <c r="J121" s="653">
        <v>522727</v>
      </c>
      <c r="K121" s="653">
        <v>52273</v>
      </c>
      <c r="L121" s="646">
        <v>0</v>
      </c>
      <c r="M121" s="646">
        <v>0</v>
      </c>
      <c r="N121" s="646">
        <v>0</v>
      </c>
      <c r="O121" s="647" t="s">
        <v>800</v>
      </c>
      <c r="P121" s="647" t="s">
        <v>1062</v>
      </c>
      <c r="Q121" s="647" t="s">
        <v>1356</v>
      </c>
    </row>
    <row r="122" spans="3:17">
      <c r="C122" s="650">
        <v>45702</v>
      </c>
      <c r="D122" s="647" t="s">
        <v>1057</v>
      </c>
      <c r="E122" s="647" t="s">
        <v>848</v>
      </c>
      <c r="F122" s="647" t="s">
        <v>847</v>
      </c>
      <c r="G122" s="647" t="s">
        <v>1060</v>
      </c>
      <c r="H122" s="647" t="s">
        <v>1357</v>
      </c>
      <c r="I122" s="653">
        <v>110500</v>
      </c>
      <c r="J122" s="653">
        <v>100455</v>
      </c>
      <c r="K122" s="653">
        <v>10045</v>
      </c>
      <c r="L122" s="646">
        <v>0</v>
      </c>
      <c r="M122" s="646">
        <v>0</v>
      </c>
      <c r="N122" s="646">
        <v>0</v>
      </c>
      <c r="O122" s="647" t="s">
        <v>800</v>
      </c>
      <c r="P122" s="647" t="s">
        <v>1062</v>
      </c>
      <c r="Q122" s="647" t="s">
        <v>1358</v>
      </c>
    </row>
    <row r="123" spans="3:17">
      <c r="C123" s="650">
        <v>45702</v>
      </c>
      <c r="D123" s="647" t="s">
        <v>1057</v>
      </c>
      <c r="E123" s="647" t="s">
        <v>1359</v>
      </c>
      <c r="F123" s="647" t="s">
        <v>1360</v>
      </c>
      <c r="G123" s="647" t="s">
        <v>1060</v>
      </c>
      <c r="H123" s="647" t="s">
        <v>1361</v>
      </c>
      <c r="I123" s="653">
        <v>365125</v>
      </c>
      <c r="J123" s="653">
        <v>331932</v>
      </c>
      <c r="K123" s="653">
        <v>33193</v>
      </c>
      <c r="L123" s="646">
        <v>0</v>
      </c>
      <c r="M123" s="646">
        <v>0</v>
      </c>
      <c r="N123" s="646">
        <v>0</v>
      </c>
      <c r="O123" s="647" t="s">
        <v>800</v>
      </c>
      <c r="P123" s="647" t="s">
        <v>1062</v>
      </c>
      <c r="Q123" s="647" t="s">
        <v>1362</v>
      </c>
    </row>
    <row r="124" spans="3:17">
      <c r="C124" s="650">
        <v>45702</v>
      </c>
      <c r="D124" s="647" t="s">
        <v>1057</v>
      </c>
      <c r="E124" s="647" t="s">
        <v>1359</v>
      </c>
      <c r="F124" s="647" t="s">
        <v>1360</v>
      </c>
      <c r="G124" s="647" t="s">
        <v>1060</v>
      </c>
      <c r="H124" s="647" t="s">
        <v>1363</v>
      </c>
      <c r="I124" s="653">
        <v>124500</v>
      </c>
      <c r="J124" s="653">
        <v>113182</v>
      </c>
      <c r="K124" s="653">
        <v>11318</v>
      </c>
      <c r="L124" s="646">
        <v>0</v>
      </c>
      <c r="M124" s="646">
        <v>0</v>
      </c>
      <c r="N124" s="646">
        <v>0</v>
      </c>
      <c r="O124" s="647" t="s">
        <v>800</v>
      </c>
      <c r="P124" s="647" t="s">
        <v>1062</v>
      </c>
      <c r="Q124" s="647" t="s">
        <v>1364</v>
      </c>
    </row>
    <row r="125" spans="3:17">
      <c r="C125" s="650">
        <v>45702</v>
      </c>
      <c r="D125" s="647" t="s">
        <v>1057</v>
      </c>
      <c r="E125" s="647" t="s">
        <v>842</v>
      </c>
      <c r="F125" s="647" t="s">
        <v>841</v>
      </c>
      <c r="G125" s="647" t="s">
        <v>1060</v>
      </c>
      <c r="H125" s="647" t="s">
        <v>1365</v>
      </c>
      <c r="I125" s="653">
        <v>76800</v>
      </c>
      <c r="J125" s="653">
        <v>69818</v>
      </c>
      <c r="K125" s="653">
        <v>6982</v>
      </c>
      <c r="L125" s="646">
        <v>0</v>
      </c>
      <c r="M125" s="646">
        <v>0</v>
      </c>
      <c r="N125" s="646">
        <v>0</v>
      </c>
      <c r="O125" s="647" t="s">
        <v>800</v>
      </c>
      <c r="P125" s="647" t="s">
        <v>1062</v>
      </c>
      <c r="Q125" s="647" t="s">
        <v>1366</v>
      </c>
    </row>
    <row r="126" spans="3:17">
      <c r="C126" s="650">
        <v>45702</v>
      </c>
      <c r="D126" s="647" t="s">
        <v>1057</v>
      </c>
      <c r="E126" s="647" t="s">
        <v>846</v>
      </c>
      <c r="F126" s="647" t="s">
        <v>845</v>
      </c>
      <c r="G126" s="647" t="s">
        <v>1060</v>
      </c>
      <c r="H126" s="647" t="s">
        <v>1367</v>
      </c>
      <c r="I126" s="653">
        <v>301500</v>
      </c>
      <c r="J126" s="653">
        <v>274091</v>
      </c>
      <c r="K126" s="653">
        <v>27409</v>
      </c>
      <c r="L126" s="646">
        <v>0</v>
      </c>
      <c r="M126" s="646">
        <v>0</v>
      </c>
      <c r="N126" s="646">
        <v>0</v>
      </c>
      <c r="O126" s="647" t="s">
        <v>800</v>
      </c>
      <c r="P126" s="647" t="s">
        <v>1062</v>
      </c>
      <c r="Q126" s="647" t="s">
        <v>1368</v>
      </c>
    </row>
    <row r="127" spans="3:17">
      <c r="C127" s="650">
        <v>45702</v>
      </c>
      <c r="D127" s="647" t="s">
        <v>1057</v>
      </c>
      <c r="E127" s="647" t="s">
        <v>840</v>
      </c>
      <c r="F127" s="647" t="s">
        <v>1369</v>
      </c>
      <c r="G127" s="647" t="s">
        <v>1060</v>
      </c>
      <c r="H127" s="647" t="s">
        <v>1370</v>
      </c>
      <c r="I127" s="653">
        <v>237750</v>
      </c>
      <c r="J127" s="653">
        <v>216136</v>
      </c>
      <c r="K127" s="653">
        <v>21614</v>
      </c>
      <c r="L127" s="646">
        <v>0</v>
      </c>
      <c r="M127" s="646">
        <v>0</v>
      </c>
      <c r="N127" s="646">
        <v>0</v>
      </c>
      <c r="O127" s="647" t="s">
        <v>800</v>
      </c>
      <c r="P127" s="647" t="s">
        <v>1062</v>
      </c>
      <c r="Q127" s="647" t="s">
        <v>1371</v>
      </c>
    </row>
    <row r="128" spans="3:17">
      <c r="C128" s="650">
        <v>45702</v>
      </c>
      <c r="D128" s="647" t="s">
        <v>1057</v>
      </c>
      <c r="E128" s="647" t="s">
        <v>839</v>
      </c>
      <c r="F128" s="647" t="s">
        <v>838</v>
      </c>
      <c r="G128" s="647" t="s">
        <v>1060</v>
      </c>
      <c r="H128" s="647" t="s">
        <v>1372</v>
      </c>
      <c r="I128" s="653">
        <v>15787463</v>
      </c>
      <c r="J128" s="653">
        <v>14352239</v>
      </c>
      <c r="K128" s="653">
        <v>1435224</v>
      </c>
      <c r="L128" s="646">
        <v>0</v>
      </c>
      <c r="M128" s="646">
        <v>0</v>
      </c>
      <c r="N128" s="646">
        <v>0</v>
      </c>
      <c r="O128" s="647" t="s">
        <v>800</v>
      </c>
      <c r="P128" s="647" t="s">
        <v>1062</v>
      </c>
      <c r="Q128" s="647" t="s">
        <v>1373</v>
      </c>
    </row>
    <row r="129" spans="3:17">
      <c r="C129" s="650">
        <v>45702</v>
      </c>
      <c r="D129" s="647" t="s">
        <v>1057</v>
      </c>
      <c r="E129" s="647" t="s">
        <v>900</v>
      </c>
      <c r="F129" s="647" t="s">
        <v>1374</v>
      </c>
      <c r="G129" s="647" t="s">
        <v>1060</v>
      </c>
      <c r="H129" s="647" t="s">
        <v>1375</v>
      </c>
      <c r="I129" s="653">
        <v>513500</v>
      </c>
      <c r="J129" s="653">
        <v>466818</v>
      </c>
      <c r="K129" s="653">
        <v>46682</v>
      </c>
      <c r="L129" s="646">
        <v>0</v>
      </c>
      <c r="M129" s="646">
        <v>0</v>
      </c>
      <c r="N129" s="646">
        <v>0</v>
      </c>
      <c r="O129" s="647" t="s">
        <v>800</v>
      </c>
      <c r="P129" s="647" t="s">
        <v>1062</v>
      </c>
      <c r="Q129" s="647" t="s">
        <v>1376</v>
      </c>
    </row>
    <row r="130" spans="3:17">
      <c r="C130" s="650">
        <v>45705</v>
      </c>
      <c r="D130" s="647" t="s">
        <v>1057</v>
      </c>
      <c r="E130" s="647" t="s">
        <v>802</v>
      </c>
      <c r="F130" s="647" t="s">
        <v>801</v>
      </c>
      <c r="G130" s="647" t="s">
        <v>1060</v>
      </c>
      <c r="H130" s="647" t="s">
        <v>1377</v>
      </c>
      <c r="I130" s="653">
        <v>1864400</v>
      </c>
      <c r="J130" s="653">
        <v>1694909</v>
      </c>
      <c r="K130" s="653">
        <v>169491</v>
      </c>
      <c r="L130" s="646">
        <v>0</v>
      </c>
      <c r="M130" s="646">
        <v>0</v>
      </c>
      <c r="N130" s="646">
        <v>0</v>
      </c>
      <c r="O130" s="647" t="s">
        <v>800</v>
      </c>
      <c r="P130" s="647" t="s">
        <v>1062</v>
      </c>
      <c r="Q130" s="647" t="s">
        <v>1378</v>
      </c>
    </row>
    <row r="131" spans="3:17">
      <c r="C131" s="650">
        <v>45705</v>
      </c>
      <c r="D131" s="647" t="s">
        <v>1057</v>
      </c>
      <c r="E131" s="647" t="s">
        <v>956</v>
      </c>
      <c r="F131" s="647" t="s">
        <v>955</v>
      </c>
      <c r="G131" s="647" t="s">
        <v>1060</v>
      </c>
      <c r="H131" s="647" t="s">
        <v>1379</v>
      </c>
      <c r="I131" s="653">
        <v>1461500</v>
      </c>
      <c r="J131" s="653">
        <v>1328636</v>
      </c>
      <c r="K131" s="653">
        <v>132864</v>
      </c>
      <c r="L131" s="646">
        <v>0</v>
      </c>
      <c r="M131" s="646">
        <v>0</v>
      </c>
      <c r="N131" s="646">
        <v>0</v>
      </c>
      <c r="O131" s="647" t="s">
        <v>800</v>
      </c>
      <c r="P131" s="647" t="s">
        <v>1062</v>
      </c>
      <c r="Q131" s="647" t="s">
        <v>1380</v>
      </c>
    </row>
    <row r="132" spans="3:17">
      <c r="C132" s="650">
        <v>45706</v>
      </c>
      <c r="D132" s="647" t="s">
        <v>1057</v>
      </c>
      <c r="E132" s="647" t="s">
        <v>836</v>
      </c>
      <c r="F132" s="647" t="s">
        <v>835</v>
      </c>
      <c r="G132" s="647" t="s">
        <v>1060</v>
      </c>
      <c r="H132" s="647" t="s">
        <v>1381</v>
      </c>
      <c r="I132" s="653">
        <v>1092625</v>
      </c>
      <c r="J132" s="653">
        <v>993295</v>
      </c>
      <c r="K132" s="653">
        <v>99330</v>
      </c>
      <c r="L132" s="646">
        <v>0</v>
      </c>
      <c r="M132" s="646">
        <v>0</v>
      </c>
      <c r="N132" s="646">
        <v>0</v>
      </c>
      <c r="O132" s="647" t="s">
        <v>800</v>
      </c>
      <c r="P132" s="647" t="s">
        <v>1062</v>
      </c>
      <c r="Q132" s="647" t="s">
        <v>1382</v>
      </c>
    </row>
    <row r="133" spans="3:17">
      <c r="C133" s="650">
        <v>45706</v>
      </c>
      <c r="D133" s="647" t="s">
        <v>1057</v>
      </c>
      <c r="E133" s="647" t="s">
        <v>836</v>
      </c>
      <c r="F133" s="647" t="s">
        <v>835</v>
      </c>
      <c r="G133" s="647" t="s">
        <v>1060</v>
      </c>
      <c r="H133" s="647" t="s">
        <v>1383</v>
      </c>
      <c r="I133" s="653">
        <v>129000</v>
      </c>
      <c r="J133" s="653">
        <v>117273</v>
      </c>
      <c r="K133" s="653">
        <v>11727</v>
      </c>
      <c r="L133" s="646">
        <v>0</v>
      </c>
      <c r="M133" s="646">
        <v>0</v>
      </c>
      <c r="N133" s="646">
        <v>0</v>
      </c>
      <c r="O133" s="647" t="s">
        <v>800</v>
      </c>
      <c r="P133" s="647" t="s">
        <v>1062</v>
      </c>
      <c r="Q133" s="647" t="s">
        <v>1384</v>
      </c>
    </row>
    <row r="134" spans="3:17">
      <c r="C134" s="650">
        <v>45706</v>
      </c>
      <c r="D134" s="647" t="s">
        <v>1057</v>
      </c>
      <c r="E134" s="647" t="s">
        <v>830</v>
      </c>
      <c r="F134" s="647" t="s">
        <v>829</v>
      </c>
      <c r="G134" s="647" t="s">
        <v>1060</v>
      </c>
      <c r="H134" s="647" t="s">
        <v>1385</v>
      </c>
      <c r="I134" s="653">
        <v>1360000</v>
      </c>
      <c r="J134" s="653">
        <v>1236364</v>
      </c>
      <c r="K134" s="653">
        <v>123636</v>
      </c>
      <c r="L134" s="646">
        <v>0</v>
      </c>
      <c r="M134" s="646">
        <v>0</v>
      </c>
      <c r="N134" s="646">
        <v>0</v>
      </c>
      <c r="O134" s="647" t="s">
        <v>800</v>
      </c>
      <c r="P134" s="647" t="s">
        <v>1062</v>
      </c>
      <c r="Q134" s="647" t="s">
        <v>1386</v>
      </c>
    </row>
    <row r="135" spans="3:17">
      <c r="C135" s="650">
        <v>45706</v>
      </c>
      <c r="D135" s="647" t="s">
        <v>1057</v>
      </c>
      <c r="E135" s="647" t="s">
        <v>828</v>
      </c>
      <c r="F135" s="647" t="s">
        <v>827</v>
      </c>
      <c r="G135" s="647" t="s">
        <v>1060</v>
      </c>
      <c r="H135" s="647" t="s">
        <v>1387</v>
      </c>
      <c r="I135" s="653">
        <v>1314999</v>
      </c>
      <c r="J135" s="653">
        <v>1195454</v>
      </c>
      <c r="K135" s="653">
        <v>119545</v>
      </c>
      <c r="L135" s="646">
        <v>0</v>
      </c>
      <c r="M135" s="646">
        <v>0</v>
      </c>
      <c r="N135" s="646">
        <v>0</v>
      </c>
      <c r="O135" s="647" t="s">
        <v>800</v>
      </c>
      <c r="P135" s="647" t="s">
        <v>1062</v>
      </c>
      <c r="Q135" s="647" t="s">
        <v>1388</v>
      </c>
    </row>
    <row r="136" spans="3:17">
      <c r="C136" s="650">
        <v>45706</v>
      </c>
      <c r="D136" s="647" t="s">
        <v>1057</v>
      </c>
      <c r="E136" s="647" t="s">
        <v>832</v>
      </c>
      <c r="F136" s="647" t="s">
        <v>831</v>
      </c>
      <c r="G136" s="647" t="s">
        <v>1060</v>
      </c>
      <c r="H136" s="647" t="s">
        <v>1389</v>
      </c>
      <c r="I136" s="653">
        <v>740000</v>
      </c>
      <c r="J136" s="653">
        <v>672727</v>
      </c>
      <c r="K136" s="653">
        <v>67273</v>
      </c>
      <c r="L136" s="646">
        <v>0</v>
      </c>
      <c r="M136" s="646">
        <v>0</v>
      </c>
      <c r="N136" s="646">
        <v>0</v>
      </c>
      <c r="O136" s="647" t="s">
        <v>800</v>
      </c>
      <c r="P136" s="647" t="s">
        <v>1062</v>
      </c>
      <c r="Q136" s="647" t="s">
        <v>1390</v>
      </c>
    </row>
    <row r="137" spans="3:17">
      <c r="C137" s="650">
        <v>45706</v>
      </c>
      <c r="D137" s="647" t="s">
        <v>1057</v>
      </c>
      <c r="E137" s="647" t="s">
        <v>834</v>
      </c>
      <c r="F137" s="647" t="s">
        <v>833</v>
      </c>
      <c r="G137" s="647" t="s">
        <v>1060</v>
      </c>
      <c r="H137" s="647" t="s">
        <v>1391</v>
      </c>
      <c r="I137" s="653">
        <v>60500</v>
      </c>
      <c r="J137" s="653">
        <v>55000</v>
      </c>
      <c r="K137" s="653">
        <v>5500</v>
      </c>
      <c r="L137" s="646">
        <v>0</v>
      </c>
      <c r="M137" s="646">
        <v>0</v>
      </c>
      <c r="N137" s="646">
        <v>0</v>
      </c>
      <c r="O137" s="647" t="s">
        <v>800</v>
      </c>
      <c r="P137" s="647" t="s">
        <v>1062</v>
      </c>
      <c r="Q137" s="647" t="s">
        <v>1392</v>
      </c>
    </row>
    <row r="138" spans="3:17">
      <c r="C138" s="650">
        <v>45706</v>
      </c>
      <c r="D138" s="647" t="s">
        <v>1057</v>
      </c>
      <c r="E138" s="647" t="s">
        <v>1393</v>
      </c>
      <c r="F138" s="647" t="s">
        <v>1394</v>
      </c>
      <c r="G138" s="647" t="s">
        <v>1060</v>
      </c>
      <c r="H138" s="647" t="s">
        <v>1395</v>
      </c>
      <c r="I138" s="653">
        <v>2954600</v>
      </c>
      <c r="J138" s="653">
        <v>2686000</v>
      </c>
      <c r="K138" s="653">
        <v>268600</v>
      </c>
      <c r="L138" s="646">
        <v>0</v>
      </c>
      <c r="M138" s="646">
        <v>0</v>
      </c>
      <c r="N138" s="646">
        <v>0</v>
      </c>
      <c r="O138" s="647" t="s">
        <v>800</v>
      </c>
      <c r="P138" s="647" t="s">
        <v>1062</v>
      </c>
      <c r="Q138" s="647" t="s">
        <v>1396</v>
      </c>
    </row>
    <row r="139" spans="3:17">
      <c r="C139" s="650">
        <v>45707</v>
      </c>
      <c r="D139" s="647" t="s">
        <v>1057</v>
      </c>
      <c r="E139" s="647" t="s">
        <v>906</v>
      </c>
      <c r="F139" s="647" t="s">
        <v>905</v>
      </c>
      <c r="G139" s="647" t="s">
        <v>1060</v>
      </c>
      <c r="H139" s="647" t="s">
        <v>1397</v>
      </c>
      <c r="I139" s="653">
        <v>250000</v>
      </c>
      <c r="J139" s="653">
        <v>227273</v>
      </c>
      <c r="K139" s="653">
        <v>22727</v>
      </c>
      <c r="L139" s="646">
        <v>0</v>
      </c>
      <c r="M139" s="646">
        <v>0</v>
      </c>
      <c r="N139" s="646">
        <v>0</v>
      </c>
      <c r="O139" s="647" t="s">
        <v>800</v>
      </c>
      <c r="P139" s="647" t="s">
        <v>1062</v>
      </c>
      <c r="Q139" s="647" t="s">
        <v>1398</v>
      </c>
    </row>
    <row r="140" spans="3:17">
      <c r="C140" s="650">
        <v>45708</v>
      </c>
      <c r="D140" s="647" t="s">
        <v>1057</v>
      </c>
      <c r="E140" s="647" t="s">
        <v>1399</v>
      </c>
      <c r="F140" s="647" t="s">
        <v>1400</v>
      </c>
      <c r="G140" s="647" t="s">
        <v>1060</v>
      </c>
      <c r="H140" s="647" t="s">
        <v>1401</v>
      </c>
      <c r="I140" s="653">
        <v>3475000</v>
      </c>
      <c r="J140" s="653">
        <v>3159091</v>
      </c>
      <c r="K140" s="653">
        <v>315909</v>
      </c>
      <c r="L140" s="646">
        <v>0</v>
      </c>
      <c r="M140" s="646">
        <v>0</v>
      </c>
      <c r="N140" s="646">
        <v>0</v>
      </c>
      <c r="O140" s="647" t="s">
        <v>800</v>
      </c>
      <c r="P140" s="647" t="s">
        <v>1062</v>
      </c>
      <c r="Q140" s="647" t="s">
        <v>1402</v>
      </c>
    </row>
    <row r="141" spans="3:17">
      <c r="C141" s="650">
        <v>45708</v>
      </c>
      <c r="D141" s="647" t="s">
        <v>1057</v>
      </c>
      <c r="E141" s="647" t="s">
        <v>876</v>
      </c>
      <c r="F141" s="647" t="s">
        <v>875</v>
      </c>
      <c r="G141" s="647" t="s">
        <v>1060</v>
      </c>
      <c r="H141" s="647" t="s">
        <v>1403</v>
      </c>
      <c r="I141" s="653">
        <v>108504</v>
      </c>
      <c r="J141" s="653">
        <v>98640</v>
      </c>
      <c r="K141" s="653">
        <v>9864</v>
      </c>
      <c r="L141" s="646">
        <v>0</v>
      </c>
      <c r="M141" s="646">
        <v>0</v>
      </c>
      <c r="N141" s="646">
        <v>0</v>
      </c>
      <c r="O141" s="647" t="s">
        <v>800</v>
      </c>
      <c r="P141" s="647" t="s">
        <v>1062</v>
      </c>
      <c r="Q141" s="647" t="s">
        <v>1404</v>
      </c>
    </row>
    <row r="142" spans="3:17">
      <c r="C142" s="650">
        <v>45708</v>
      </c>
      <c r="D142" s="647" t="s">
        <v>1057</v>
      </c>
      <c r="E142" s="647" t="s">
        <v>802</v>
      </c>
      <c r="F142" s="647" t="s">
        <v>801</v>
      </c>
      <c r="G142" s="647" t="s">
        <v>1060</v>
      </c>
      <c r="H142" s="647" t="s">
        <v>1405</v>
      </c>
      <c r="I142" s="653">
        <v>5417280</v>
      </c>
      <c r="J142" s="653">
        <v>4924800</v>
      </c>
      <c r="K142" s="653">
        <v>492480</v>
      </c>
      <c r="L142" s="646">
        <v>0</v>
      </c>
      <c r="M142" s="646">
        <v>0</v>
      </c>
      <c r="N142" s="646">
        <v>0</v>
      </c>
      <c r="O142" s="647" t="s">
        <v>800</v>
      </c>
      <c r="P142" s="647" t="s">
        <v>1062</v>
      </c>
      <c r="Q142" s="647" t="s">
        <v>1406</v>
      </c>
    </row>
    <row r="143" spans="3:17">
      <c r="C143" s="650">
        <v>45709</v>
      </c>
      <c r="D143" s="647" t="s">
        <v>1057</v>
      </c>
      <c r="E143" s="647" t="s">
        <v>872</v>
      </c>
      <c r="F143" s="647" t="s">
        <v>871</v>
      </c>
      <c r="G143" s="647" t="s">
        <v>1060</v>
      </c>
      <c r="H143" s="647" t="s">
        <v>1407</v>
      </c>
      <c r="I143" s="653">
        <v>246000</v>
      </c>
      <c r="J143" s="653">
        <v>223636</v>
      </c>
      <c r="K143" s="653">
        <v>22364</v>
      </c>
      <c r="L143" s="646">
        <v>0</v>
      </c>
      <c r="M143" s="646">
        <v>0</v>
      </c>
      <c r="N143" s="646">
        <v>0</v>
      </c>
      <c r="O143" s="647" t="s">
        <v>800</v>
      </c>
      <c r="P143" s="647" t="s">
        <v>1062</v>
      </c>
      <c r="Q143" s="647" t="s">
        <v>1408</v>
      </c>
    </row>
    <row r="144" spans="3:17">
      <c r="C144" s="650">
        <v>45709</v>
      </c>
      <c r="D144" s="647" t="s">
        <v>1057</v>
      </c>
      <c r="E144" s="647" t="s">
        <v>940</v>
      </c>
      <c r="F144" s="647" t="s">
        <v>939</v>
      </c>
      <c r="G144" s="647" t="s">
        <v>1060</v>
      </c>
      <c r="H144" s="647" t="s">
        <v>1409</v>
      </c>
      <c r="I144" s="653">
        <v>148000</v>
      </c>
      <c r="J144" s="653">
        <v>134545</v>
      </c>
      <c r="K144" s="653">
        <v>13455</v>
      </c>
      <c r="L144" s="646">
        <v>0</v>
      </c>
      <c r="M144" s="646">
        <v>0</v>
      </c>
      <c r="N144" s="646">
        <v>0</v>
      </c>
      <c r="O144" s="647" t="s">
        <v>800</v>
      </c>
      <c r="P144" s="647" t="s">
        <v>1062</v>
      </c>
      <c r="Q144" s="647" t="s">
        <v>1410</v>
      </c>
    </row>
    <row r="145" spans="3:17">
      <c r="C145" s="650">
        <v>45709</v>
      </c>
      <c r="D145" s="647" t="s">
        <v>1057</v>
      </c>
      <c r="E145" s="647" t="s">
        <v>948</v>
      </c>
      <c r="F145" s="647" t="s">
        <v>947</v>
      </c>
      <c r="G145" s="647" t="s">
        <v>1060</v>
      </c>
      <c r="H145" s="647" t="s">
        <v>1411</v>
      </c>
      <c r="I145" s="653">
        <v>1504800</v>
      </c>
      <c r="J145" s="653">
        <v>1368000</v>
      </c>
      <c r="K145" s="653">
        <v>136800</v>
      </c>
      <c r="L145" s="646">
        <v>0</v>
      </c>
      <c r="M145" s="646">
        <v>0</v>
      </c>
      <c r="N145" s="646">
        <v>0</v>
      </c>
      <c r="O145" s="647" t="s">
        <v>800</v>
      </c>
      <c r="P145" s="647" t="s">
        <v>1062</v>
      </c>
      <c r="Q145" s="647" t="s">
        <v>1412</v>
      </c>
    </row>
    <row r="146" spans="3:17">
      <c r="C146" s="650">
        <v>45709</v>
      </c>
      <c r="D146" s="647" t="s">
        <v>1057</v>
      </c>
      <c r="E146" s="647" t="s">
        <v>948</v>
      </c>
      <c r="F146" s="647" t="s">
        <v>947</v>
      </c>
      <c r="G146" s="647" t="s">
        <v>1060</v>
      </c>
      <c r="H146" s="647" t="s">
        <v>1413</v>
      </c>
      <c r="I146" s="653">
        <v>253440</v>
      </c>
      <c r="J146" s="653">
        <v>230400</v>
      </c>
      <c r="K146" s="653">
        <v>23040</v>
      </c>
      <c r="L146" s="646">
        <v>0</v>
      </c>
      <c r="M146" s="646">
        <v>0</v>
      </c>
      <c r="N146" s="646">
        <v>0</v>
      </c>
      <c r="O146" s="647" t="s">
        <v>800</v>
      </c>
      <c r="P146" s="647" t="s">
        <v>1062</v>
      </c>
      <c r="Q146" s="647" t="s">
        <v>1414</v>
      </c>
    </row>
    <row r="147" spans="3:17">
      <c r="C147" s="650">
        <v>45709</v>
      </c>
      <c r="D147" s="647" t="s">
        <v>1057</v>
      </c>
      <c r="E147" s="647" t="s">
        <v>826</v>
      </c>
      <c r="F147" s="647" t="s">
        <v>825</v>
      </c>
      <c r="G147" s="647" t="s">
        <v>1060</v>
      </c>
      <c r="H147" s="647" t="s">
        <v>1415</v>
      </c>
      <c r="I147" s="653">
        <v>2000000</v>
      </c>
      <c r="J147" s="653">
        <v>1818182</v>
      </c>
      <c r="K147" s="653">
        <v>181818</v>
      </c>
      <c r="L147" s="646">
        <v>0</v>
      </c>
      <c r="M147" s="646">
        <v>0</v>
      </c>
      <c r="N147" s="646">
        <v>0</v>
      </c>
      <c r="O147" s="647" t="s">
        <v>800</v>
      </c>
      <c r="P147" s="647" t="s">
        <v>1062</v>
      </c>
      <c r="Q147" s="647" t="s">
        <v>1416</v>
      </c>
    </row>
    <row r="148" spans="3:17">
      <c r="C148" s="650">
        <v>45713</v>
      </c>
      <c r="D148" s="647" t="s">
        <v>1057</v>
      </c>
      <c r="E148" s="647" t="s">
        <v>882</v>
      </c>
      <c r="F148" s="647" t="s">
        <v>881</v>
      </c>
      <c r="G148" s="647" t="s">
        <v>1060</v>
      </c>
      <c r="H148" s="647" t="s">
        <v>1417</v>
      </c>
      <c r="I148" s="653">
        <v>0</v>
      </c>
      <c r="J148" s="653">
        <v>0</v>
      </c>
      <c r="K148" s="653">
        <v>0</v>
      </c>
      <c r="L148" s="646">
        <v>0</v>
      </c>
      <c r="M148" s="646">
        <v>0</v>
      </c>
      <c r="N148" s="646">
        <v>0</v>
      </c>
      <c r="O148" s="647" t="s">
        <v>800</v>
      </c>
      <c r="P148" s="647" t="s">
        <v>1062</v>
      </c>
      <c r="Q148" s="647" t="s">
        <v>1418</v>
      </c>
    </row>
    <row r="149" spans="3:17">
      <c r="C149" s="650">
        <v>45713</v>
      </c>
      <c r="D149" s="647" t="s">
        <v>1057</v>
      </c>
      <c r="E149" s="647" t="s">
        <v>1419</v>
      </c>
      <c r="F149" s="647" t="s">
        <v>1420</v>
      </c>
      <c r="G149" s="647" t="s">
        <v>1060</v>
      </c>
      <c r="H149" s="647" t="s">
        <v>1421</v>
      </c>
      <c r="I149" s="653">
        <v>1147000</v>
      </c>
      <c r="J149" s="653">
        <v>1042727</v>
      </c>
      <c r="K149" s="653">
        <v>104273</v>
      </c>
      <c r="L149" s="646">
        <v>0</v>
      </c>
      <c r="M149" s="646">
        <v>0</v>
      </c>
      <c r="N149" s="646">
        <v>0</v>
      </c>
      <c r="O149" s="647" t="s">
        <v>800</v>
      </c>
      <c r="P149" s="647" t="s">
        <v>1062</v>
      </c>
      <c r="Q149" s="647" t="s">
        <v>1422</v>
      </c>
    </row>
    <row r="150" spans="3:17">
      <c r="C150" s="650">
        <v>45713</v>
      </c>
      <c r="D150" s="647" t="s">
        <v>1057</v>
      </c>
      <c r="E150" s="647" t="s">
        <v>824</v>
      </c>
      <c r="F150" s="647" t="s">
        <v>823</v>
      </c>
      <c r="G150" s="647" t="s">
        <v>1060</v>
      </c>
      <c r="H150" s="647" t="s">
        <v>1423</v>
      </c>
      <c r="I150" s="653">
        <v>380000</v>
      </c>
      <c r="J150" s="653">
        <v>345455</v>
      </c>
      <c r="K150" s="653">
        <v>34545</v>
      </c>
      <c r="L150" s="646">
        <v>0</v>
      </c>
      <c r="M150" s="646">
        <v>0</v>
      </c>
      <c r="N150" s="646">
        <v>0</v>
      </c>
      <c r="O150" s="647" t="s">
        <v>800</v>
      </c>
      <c r="P150" s="647" t="s">
        <v>1062</v>
      </c>
      <c r="Q150" s="647" t="s">
        <v>1424</v>
      </c>
    </row>
    <row r="151" spans="3:17">
      <c r="C151" s="650">
        <v>45714</v>
      </c>
      <c r="D151" s="647" t="s">
        <v>1057</v>
      </c>
      <c r="E151" s="647" t="s">
        <v>880</v>
      </c>
      <c r="F151" s="647" t="s">
        <v>879</v>
      </c>
      <c r="G151" s="647" t="s">
        <v>1060</v>
      </c>
      <c r="H151" s="647" t="s">
        <v>1425</v>
      </c>
      <c r="I151" s="653">
        <v>1650000</v>
      </c>
      <c r="J151" s="653">
        <v>1500000</v>
      </c>
      <c r="K151" s="653">
        <v>150000</v>
      </c>
      <c r="L151" s="646">
        <v>0</v>
      </c>
      <c r="M151" s="646">
        <v>0</v>
      </c>
      <c r="N151" s="646">
        <v>0</v>
      </c>
      <c r="O151" s="647" t="s">
        <v>800</v>
      </c>
      <c r="P151" s="647" t="s">
        <v>1062</v>
      </c>
      <c r="Q151" s="647" t="s">
        <v>1426</v>
      </c>
    </row>
    <row r="152" spans="3:17">
      <c r="C152" s="650">
        <v>45715</v>
      </c>
      <c r="D152" s="647" t="s">
        <v>1057</v>
      </c>
      <c r="E152" s="647" t="s">
        <v>1427</v>
      </c>
      <c r="F152" s="647" t="s">
        <v>1428</v>
      </c>
      <c r="G152" s="647" t="s">
        <v>1060</v>
      </c>
      <c r="H152" s="647" t="s">
        <v>1429</v>
      </c>
      <c r="I152" s="653">
        <v>330000</v>
      </c>
      <c r="J152" s="653">
        <v>300000</v>
      </c>
      <c r="K152" s="653">
        <v>30000</v>
      </c>
      <c r="L152" s="646">
        <v>0</v>
      </c>
      <c r="M152" s="646">
        <v>0</v>
      </c>
      <c r="N152" s="646">
        <v>0</v>
      </c>
      <c r="O152" s="647" t="s">
        <v>800</v>
      </c>
      <c r="P152" s="647" t="s">
        <v>1062</v>
      </c>
      <c r="Q152" s="647" t="s">
        <v>1430</v>
      </c>
    </row>
    <row r="153" spans="3:17">
      <c r="C153" s="650">
        <v>45716</v>
      </c>
      <c r="D153" s="647" t="s">
        <v>1057</v>
      </c>
      <c r="E153" s="647" t="s">
        <v>962</v>
      </c>
      <c r="F153" s="647" t="s">
        <v>961</v>
      </c>
      <c r="G153" s="647" t="s">
        <v>1060</v>
      </c>
      <c r="H153" s="647" t="s">
        <v>1431</v>
      </c>
      <c r="I153" s="653">
        <v>279840</v>
      </c>
      <c r="J153" s="653">
        <v>254400</v>
      </c>
      <c r="K153" s="653">
        <v>25440</v>
      </c>
      <c r="L153" s="646">
        <v>0</v>
      </c>
      <c r="M153" s="646">
        <v>0</v>
      </c>
      <c r="N153" s="646">
        <v>0</v>
      </c>
      <c r="O153" s="647" t="s">
        <v>800</v>
      </c>
      <c r="P153" s="647" t="s">
        <v>1062</v>
      </c>
      <c r="Q153" s="647" t="s">
        <v>1432</v>
      </c>
    </row>
    <row r="154" spans="3:17">
      <c r="C154" s="650">
        <v>45716</v>
      </c>
      <c r="D154" s="647" t="s">
        <v>1057</v>
      </c>
      <c r="E154" s="647" t="s">
        <v>948</v>
      </c>
      <c r="F154" s="647" t="s">
        <v>947</v>
      </c>
      <c r="G154" s="647" t="s">
        <v>1060</v>
      </c>
      <c r="H154" s="647" t="s">
        <v>1433</v>
      </c>
      <c r="I154" s="653">
        <v>1454850</v>
      </c>
      <c r="J154" s="653">
        <v>1322591</v>
      </c>
      <c r="K154" s="653">
        <v>132259</v>
      </c>
      <c r="L154" s="646">
        <v>0</v>
      </c>
      <c r="M154" s="646">
        <v>0</v>
      </c>
      <c r="N154" s="646">
        <v>0</v>
      </c>
      <c r="O154" s="647" t="s">
        <v>800</v>
      </c>
      <c r="P154" s="647" t="s">
        <v>1062</v>
      </c>
      <c r="Q154" s="647" t="s">
        <v>1434</v>
      </c>
    </row>
    <row r="155" spans="3:17">
      <c r="C155" s="650">
        <v>45716</v>
      </c>
      <c r="D155" s="647" t="s">
        <v>1057</v>
      </c>
      <c r="E155" s="647" t="s">
        <v>882</v>
      </c>
      <c r="F155" s="647" t="s">
        <v>881</v>
      </c>
      <c r="G155" s="647" t="s">
        <v>1060</v>
      </c>
      <c r="H155" s="647" t="s">
        <v>1435</v>
      </c>
      <c r="I155" s="653">
        <v>1160000</v>
      </c>
      <c r="J155" s="653">
        <v>1054545</v>
      </c>
      <c r="K155" s="653">
        <v>105455</v>
      </c>
      <c r="L155" s="646">
        <v>0</v>
      </c>
      <c r="M155" s="646">
        <v>0</v>
      </c>
      <c r="N155" s="646">
        <v>0</v>
      </c>
      <c r="O155" s="647" t="s">
        <v>800</v>
      </c>
      <c r="P155" s="647" t="s">
        <v>1062</v>
      </c>
      <c r="Q155" s="647" t="s">
        <v>1436</v>
      </c>
    </row>
    <row r="156" spans="3:17">
      <c r="C156" s="650">
        <v>45720</v>
      </c>
      <c r="D156" s="647" t="s">
        <v>1057</v>
      </c>
      <c r="E156" s="647" t="s">
        <v>962</v>
      </c>
      <c r="F156" s="647" t="s">
        <v>961</v>
      </c>
      <c r="G156" s="647" t="s">
        <v>1060</v>
      </c>
      <c r="H156" s="647" t="s">
        <v>1437</v>
      </c>
      <c r="I156" s="653">
        <v>0</v>
      </c>
      <c r="J156" s="653">
        <v>0</v>
      </c>
      <c r="K156" s="653">
        <v>0</v>
      </c>
      <c r="L156" s="646">
        <v>0</v>
      </c>
      <c r="M156" s="646">
        <v>0</v>
      </c>
      <c r="N156" s="646">
        <v>0</v>
      </c>
      <c r="O156" s="647" t="s">
        <v>800</v>
      </c>
      <c r="P156" s="647" t="s">
        <v>1062</v>
      </c>
      <c r="Q156" s="647" t="s">
        <v>1438</v>
      </c>
    </row>
    <row r="157" spans="3:17">
      <c r="C157" s="650">
        <v>45720</v>
      </c>
      <c r="D157" s="647" t="s">
        <v>1057</v>
      </c>
      <c r="E157" s="647" t="s">
        <v>1439</v>
      </c>
      <c r="F157" s="647" t="s">
        <v>1440</v>
      </c>
      <c r="G157" s="647" t="s">
        <v>1060</v>
      </c>
      <c r="H157" s="647" t="s">
        <v>1441</v>
      </c>
      <c r="I157" s="653">
        <v>159000</v>
      </c>
      <c r="J157" s="653">
        <v>144545</v>
      </c>
      <c r="K157" s="653">
        <v>14455</v>
      </c>
      <c r="L157" s="646">
        <v>0</v>
      </c>
      <c r="M157" s="646">
        <v>0</v>
      </c>
      <c r="N157" s="646">
        <v>0</v>
      </c>
      <c r="O157" s="647" t="s">
        <v>800</v>
      </c>
      <c r="P157" s="647" t="s">
        <v>1062</v>
      </c>
      <c r="Q157" s="647" t="s">
        <v>1442</v>
      </c>
    </row>
    <row r="158" spans="3:17">
      <c r="C158" s="650">
        <v>45720</v>
      </c>
      <c r="D158" s="647" t="s">
        <v>1057</v>
      </c>
      <c r="E158" s="647" t="s">
        <v>815</v>
      </c>
      <c r="F158" s="647" t="s">
        <v>814</v>
      </c>
      <c r="G158" s="647" t="s">
        <v>1060</v>
      </c>
      <c r="H158" s="647" t="s">
        <v>1443</v>
      </c>
      <c r="I158" s="653">
        <v>1281582</v>
      </c>
      <c r="J158" s="653">
        <v>1165075</v>
      </c>
      <c r="K158" s="653">
        <v>116507</v>
      </c>
      <c r="L158" s="646">
        <v>0</v>
      </c>
      <c r="M158" s="646">
        <v>0</v>
      </c>
      <c r="N158" s="646">
        <v>0</v>
      </c>
      <c r="O158" s="647" t="s">
        <v>800</v>
      </c>
      <c r="P158" s="647" t="s">
        <v>1062</v>
      </c>
      <c r="Q158" s="647" t="s">
        <v>1444</v>
      </c>
    </row>
    <row r="159" spans="3:17">
      <c r="C159" s="650">
        <v>45720</v>
      </c>
      <c r="D159" s="647" t="s">
        <v>1057</v>
      </c>
      <c r="E159" s="647" t="s">
        <v>837</v>
      </c>
      <c r="F159" s="647" t="s">
        <v>1445</v>
      </c>
      <c r="G159" s="647" t="s">
        <v>1060</v>
      </c>
      <c r="H159" s="647" t="s">
        <v>1446</v>
      </c>
      <c r="I159" s="653">
        <v>1025000</v>
      </c>
      <c r="J159" s="653">
        <v>931818</v>
      </c>
      <c r="K159" s="653">
        <v>93182</v>
      </c>
      <c r="L159" s="646">
        <v>0</v>
      </c>
      <c r="M159" s="646">
        <v>0</v>
      </c>
      <c r="N159" s="646">
        <v>0</v>
      </c>
      <c r="O159" s="647" t="s">
        <v>800</v>
      </c>
      <c r="P159" s="647" t="s">
        <v>1062</v>
      </c>
      <c r="Q159" s="647" t="s">
        <v>1447</v>
      </c>
    </row>
    <row r="160" spans="3:17">
      <c r="C160" s="650">
        <v>45720</v>
      </c>
      <c r="D160" s="647" t="s">
        <v>1057</v>
      </c>
      <c r="E160" s="647" t="s">
        <v>920</v>
      </c>
      <c r="F160" s="647" t="s">
        <v>919</v>
      </c>
      <c r="G160" s="647" t="s">
        <v>1060</v>
      </c>
      <c r="H160" s="647" t="s">
        <v>1448</v>
      </c>
      <c r="I160" s="653">
        <v>4650750</v>
      </c>
      <c r="J160" s="653">
        <v>4227955</v>
      </c>
      <c r="K160" s="653">
        <v>422795</v>
      </c>
      <c r="L160" s="646">
        <v>0</v>
      </c>
      <c r="M160" s="646">
        <v>0</v>
      </c>
      <c r="N160" s="646">
        <v>0</v>
      </c>
      <c r="O160" s="647" t="s">
        <v>800</v>
      </c>
      <c r="P160" s="647" t="s">
        <v>1062</v>
      </c>
      <c r="Q160" s="647" t="s">
        <v>1449</v>
      </c>
    </row>
    <row r="161" spans="3:17">
      <c r="C161" s="650">
        <v>45721</v>
      </c>
      <c r="D161" s="647" t="s">
        <v>1057</v>
      </c>
      <c r="E161" s="647" t="s">
        <v>1450</v>
      </c>
      <c r="F161" s="647" t="s">
        <v>1451</v>
      </c>
      <c r="G161" s="647" t="s">
        <v>1060</v>
      </c>
      <c r="H161" s="647" t="s">
        <v>1452</v>
      </c>
      <c r="I161" s="653">
        <v>143000</v>
      </c>
      <c r="J161" s="653">
        <v>130000</v>
      </c>
      <c r="K161" s="653">
        <v>13000</v>
      </c>
      <c r="L161" s="646">
        <v>0</v>
      </c>
      <c r="M161" s="646">
        <v>0</v>
      </c>
      <c r="N161" s="646">
        <v>0</v>
      </c>
      <c r="O161" s="647" t="s">
        <v>800</v>
      </c>
      <c r="P161" s="647" t="s">
        <v>1062</v>
      </c>
      <c r="Q161" s="647" t="s">
        <v>1453</v>
      </c>
    </row>
    <row r="162" spans="3:17">
      <c r="C162" s="650">
        <v>45721</v>
      </c>
      <c r="D162" s="647" t="s">
        <v>1057</v>
      </c>
      <c r="E162" s="647" t="s">
        <v>806</v>
      </c>
      <c r="F162" s="647" t="s">
        <v>805</v>
      </c>
      <c r="G162" s="647" t="s">
        <v>1060</v>
      </c>
      <c r="H162" s="647" t="s">
        <v>1454</v>
      </c>
      <c r="I162" s="653">
        <v>906300</v>
      </c>
      <c r="J162" s="653">
        <v>823909</v>
      </c>
      <c r="K162" s="653">
        <v>82391</v>
      </c>
      <c r="L162" s="646">
        <v>0</v>
      </c>
      <c r="M162" s="646">
        <v>0</v>
      </c>
      <c r="N162" s="646">
        <v>0</v>
      </c>
      <c r="O162" s="647" t="s">
        <v>800</v>
      </c>
      <c r="P162" s="647" t="s">
        <v>1062</v>
      </c>
      <c r="Q162" s="647" t="s">
        <v>1455</v>
      </c>
    </row>
    <row r="163" spans="3:17">
      <c r="C163" s="650">
        <v>45721</v>
      </c>
      <c r="D163" s="647" t="s">
        <v>1057</v>
      </c>
      <c r="E163" s="647" t="s">
        <v>1207</v>
      </c>
      <c r="F163" s="647" t="s">
        <v>1208</v>
      </c>
      <c r="G163" s="647" t="s">
        <v>1060</v>
      </c>
      <c r="H163" s="647" t="s">
        <v>1456</v>
      </c>
      <c r="I163" s="653">
        <v>1046760</v>
      </c>
      <c r="J163" s="653">
        <v>951600</v>
      </c>
      <c r="K163" s="653">
        <v>95160</v>
      </c>
      <c r="L163" s="646">
        <v>0</v>
      </c>
      <c r="M163" s="646">
        <v>0</v>
      </c>
      <c r="N163" s="646">
        <v>0</v>
      </c>
      <c r="O163" s="647" t="s">
        <v>800</v>
      </c>
      <c r="P163" s="647" t="s">
        <v>1062</v>
      </c>
      <c r="Q163" s="647" t="s">
        <v>1457</v>
      </c>
    </row>
    <row r="164" spans="3:17">
      <c r="C164" s="650">
        <v>45722</v>
      </c>
      <c r="D164" s="647" t="s">
        <v>1057</v>
      </c>
      <c r="E164" s="647" t="s">
        <v>804</v>
      </c>
      <c r="F164" s="647" t="s">
        <v>803</v>
      </c>
      <c r="G164" s="647" t="s">
        <v>1060</v>
      </c>
      <c r="H164" s="647" t="s">
        <v>1458</v>
      </c>
      <c r="I164" s="653">
        <v>3848148</v>
      </c>
      <c r="J164" s="653">
        <v>3498316</v>
      </c>
      <c r="K164" s="653">
        <v>349832</v>
      </c>
      <c r="L164" s="646">
        <v>0</v>
      </c>
      <c r="M164" s="646">
        <v>0</v>
      </c>
      <c r="N164" s="646">
        <v>0</v>
      </c>
      <c r="O164" s="647" t="s">
        <v>800</v>
      </c>
      <c r="P164" s="647" t="s">
        <v>1062</v>
      </c>
      <c r="Q164" s="647" t="s">
        <v>1459</v>
      </c>
    </row>
    <row r="165" spans="3:17">
      <c r="C165" s="650">
        <v>45722</v>
      </c>
      <c r="D165" s="647" t="s">
        <v>1057</v>
      </c>
      <c r="E165" s="647" t="s">
        <v>820</v>
      </c>
      <c r="F165" s="647" t="s">
        <v>1106</v>
      </c>
      <c r="G165" s="647" t="s">
        <v>1060</v>
      </c>
      <c r="H165" s="647" t="s">
        <v>1460</v>
      </c>
      <c r="I165" s="653">
        <v>493000</v>
      </c>
      <c r="J165" s="653">
        <v>448182</v>
      </c>
      <c r="K165" s="653">
        <v>44818</v>
      </c>
      <c r="L165" s="646">
        <v>0</v>
      </c>
      <c r="M165" s="646">
        <v>0</v>
      </c>
      <c r="N165" s="646">
        <v>0</v>
      </c>
      <c r="O165" s="647" t="s">
        <v>800</v>
      </c>
      <c r="P165" s="647" t="s">
        <v>1062</v>
      </c>
      <c r="Q165" s="647" t="s">
        <v>1461</v>
      </c>
    </row>
    <row r="166" spans="3:17">
      <c r="C166" s="650">
        <v>45722</v>
      </c>
      <c r="D166" s="647" t="s">
        <v>1057</v>
      </c>
      <c r="E166" s="647" t="s">
        <v>809</v>
      </c>
      <c r="F166" s="647" t="s">
        <v>808</v>
      </c>
      <c r="G166" s="647" t="s">
        <v>1060</v>
      </c>
      <c r="H166" s="647" t="s">
        <v>1462</v>
      </c>
      <c r="I166" s="653">
        <v>591000</v>
      </c>
      <c r="J166" s="653">
        <v>537273</v>
      </c>
      <c r="K166" s="653">
        <v>53727</v>
      </c>
      <c r="L166" s="646">
        <v>0</v>
      </c>
      <c r="M166" s="646">
        <v>0</v>
      </c>
      <c r="N166" s="646">
        <v>0</v>
      </c>
      <c r="O166" s="647" t="s">
        <v>800</v>
      </c>
      <c r="P166" s="647" t="s">
        <v>1062</v>
      </c>
      <c r="Q166" s="647" t="s">
        <v>1463</v>
      </c>
    </row>
    <row r="167" spans="3:17">
      <c r="C167" s="650">
        <v>45722</v>
      </c>
      <c r="D167" s="647" t="s">
        <v>1057</v>
      </c>
      <c r="E167" s="647" t="s">
        <v>1464</v>
      </c>
      <c r="F167" s="647" t="s">
        <v>1465</v>
      </c>
      <c r="G167" s="647" t="s">
        <v>1060</v>
      </c>
      <c r="H167" s="647" t="s">
        <v>1466</v>
      </c>
      <c r="I167" s="653">
        <v>555100</v>
      </c>
      <c r="J167" s="653">
        <v>504636</v>
      </c>
      <c r="K167" s="653">
        <v>50464</v>
      </c>
      <c r="L167" s="646">
        <v>0</v>
      </c>
      <c r="M167" s="646">
        <v>0</v>
      </c>
      <c r="N167" s="646">
        <v>0</v>
      </c>
      <c r="O167" s="647" t="s">
        <v>800</v>
      </c>
      <c r="P167" s="647" t="s">
        <v>1062</v>
      </c>
      <c r="Q167" s="647" t="s">
        <v>1467</v>
      </c>
    </row>
    <row r="168" spans="3:17">
      <c r="C168" s="650">
        <v>45723</v>
      </c>
      <c r="D168" s="647" t="s">
        <v>1057</v>
      </c>
      <c r="E168" s="647" t="s">
        <v>809</v>
      </c>
      <c r="F168" s="647" t="s">
        <v>808</v>
      </c>
      <c r="G168" s="647" t="s">
        <v>1060</v>
      </c>
      <c r="H168" s="647" t="s">
        <v>1468</v>
      </c>
      <c r="I168" s="653">
        <v>591000</v>
      </c>
      <c r="J168" s="653">
        <v>537273</v>
      </c>
      <c r="K168" s="653">
        <v>53727</v>
      </c>
      <c r="L168" s="646">
        <v>0</v>
      </c>
      <c r="M168" s="646">
        <v>0</v>
      </c>
      <c r="N168" s="646">
        <v>0</v>
      </c>
      <c r="O168" s="647" t="s">
        <v>800</v>
      </c>
      <c r="P168" s="647" t="s">
        <v>1062</v>
      </c>
      <c r="Q168" s="647" t="s">
        <v>1469</v>
      </c>
    </row>
    <row r="169" spans="3:17">
      <c r="C169" s="650">
        <v>45723</v>
      </c>
      <c r="D169" s="647" t="s">
        <v>1057</v>
      </c>
      <c r="E169" s="647" t="s">
        <v>836</v>
      </c>
      <c r="F169" s="647" t="s">
        <v>835</v>
      </c>
      <c r="G169" s="647" t="s">
        <v>1060</v>
      </c>
      <c r="H169" s="647" t="s">
        <v>1470</v>
      </c>
      <c r="I169" s="653">
        <v>1092625</v>
      </c>
      <c r="J169" s="653">
        <v>993295</v>
      </c>
      <c r="K169" s="653">
        <v>99330</v>
      </c>
      <c r="L169" s="646">
        <v>0</v>
      </c>
      <c r="M169" s="646">
        <v>0</v>
      </c>
      <c r="N169" s="646">
        <v>0</v>
      </c>
      <c r="O169" s="647" t="s">
        <v>800</v>
      </c>
      <c r="P169" s="647" t="s">
        <v>1062</v>
      </c>
      <c r="Q169" s="647" t="s">
        <v>1471</v>
      </c>
    </row>
    <row r="170" spans="3:17">
      <c r="C170" s="650">
        <v>45723</v>
      </c>
      <c r="D170" s="647" t="s">
        <v>1057</v>
      </c>
      <c r="E170" s="647" t="s">
        <v>836</v>
      </c>
      <c r="F170" s="647" t="s">
        <v>835</v>
      </c>
      <c r="G170" s="647" t="s">
        <v>1060</v>
      </c>
      <c r="H170" s="647" t="s">
        <v>1472</v>
      </c>
      <c r="I170" s="653">
        <v>255500</v>
      </c>
      <c r="J170" s="653">
        <v>232273</v>
      </c>
      <c r="K170" s="653">
        <v>23227</v>
      </c>
      <c r="L170" s="646">
        <v>0</v>
      </c>
      <c r="M170" s="646">
        <v>0</v>
      </c>
      <c r="N170" s="646">
        <v>0</v>
      </c>
      <c r="O170" s="647" t="s">
        <v>800</v>
      </c>
      <c r="P170" s="647" t="s">
        <v>1062</v>
      </c>
      <c r="Q170" s="647" t="s">
        <v>1473</v>
      </c>
    </row>
    <row r="171" spans="3:17">
      <c r="C171" s="650">
        <v>45723</v>
      </c>
      <c r="D171" s="647" t="s">
        <v>1057</v>
      </c>
      <c r="E171" s="647" t="s">
        <v>832</v>
      </c>
      <c r="F171" s="647" t="s">
        <v>831</v>
      </c>
      <c r="G171" s="647" t="s">
        <v>1060</v>
      </c>
      <c r="H171" s="647" t="s">
        <v>1474</v>
      </c>
      <c r="I171" s="653">
        <v>740000</v>
      </c>
      <c r="J171" s="653">
        <v>672727</v>
      </c>
      <c r="K171" s="653">
        <v>67273</v>
      </c>
      <c r="L171" s="646">
        <v>0</v>
      </c>
      <c r="M171" s="646">
        <v>0</v>
      </c>
      <c r="N171" s="646">
        <v>0</v>
      </c>
      <c r="O171" s="647" t="s">
        <v>800</v>
      </c>
      <c r="P171" s="647" t="s">
        <v>1062</v>
      </c>
      <c r="Q171" s="647" t="s">
        <v>1475</v>
      </c>
    </row>
    <row r="172" spans="3:17">
      <c r="C172" s="650">
        <v>45723</v>
      </c>
      <c r="D172" s="647" t="s">
        <v>1057</v>
      </c>
      <c r="E172" s="647" t="s">
        <v>830</v>
      </c>
      <c r="F172" s="647" t="s">
        <v>829</v>
      </c>
      <c r="G172" s="647" t="s">
        <v>1060</v>
      </c>
      <c r="H172" s="647" t="s">
        <v>1476</v>
      </c>
      <c r="I172" s="653">
        <v>1360000</v>
      </c>
      <c r="J172" s="653">
        <v>1236364</v>
      </c>
      <c r="K172" s="653">
        <v>123636</v>
      </c>
      <c r="L172" s="646">
        <v>0</v>
      </c>
      <c r="M172" s="646">
        <v>0</v>
      </c>
      <c r="N172" s="646">
        <v>0</v>
      </c>
      <c r="O172" s="647" t="s">
        <v>800</v>
      </c>
      <c r="P172" s="647" t="s">
        <v>1062</v>
      </c>
      <c r="Q172" s="647" t="s">
        <v>1477</v>
      </c>
    </row>
    <row r="173" spans="3:17">
      <c r="C173" s="650">
        <v>45723</v>
      </c>
      <c r="D173" s="647" t="s">
        <v>1057</v>
      </c>
      <c r="E173" s="647" t="s">
        <v>830</v>
      </c>
      <c r="F173" s="647" t="s">
        <v>829</v>
      </c>
      <c r="G173" s="647" t="s">
        <v>1060</v>
      </c>
      <c r="H173" s="647" t="s">
        <v>1478</v>
      </c>
      <c r="I173" s="653">
        <v>13000</v>
      </c>
      <c r="J173" s="653">
        <v>11818</v>
      </c>
      <c r="K173" s="653">
        <v>1182</v>
      </c>
      <c r="L173" s="646">
        <v>0</v>
      </c>
      <c r="M173" s="646">
        <v>0</v>
      </c>
      <c r="N173" s="646">
        <v>0</v>
      </c>
      <c r="O173" s="647" t="s">
        <v>800</v>
      </c>
      <c r="P173" s="647" t="s">
        <v>1062</v>
      </c>
      <c r="Q173" s="647" t="s">
        <v>1479</v>
      </c>
    </row>
    <row r="174" spans="3:17">
      <c r="C174" s="650">
        <v>45723</v>
      </c>
      <c r="D174" s="647" t="s">
        <v>1057</v>
      </c>
      <c r="E174" s="647" t="s">
        <v>828</v>
      </c>
      <c r="F174" s="647" t="s">
        <v>827</v>
      </c>
      <c r="G174" s="647" t="s">
        <v>1060</v>
      </c>
      <c r="H174" s="647" t="s">
        <v>1480</v>
      </c>
      <c r="I174" s="653">
        <v>740000</v>
      </c>
      <c r="J174" s="653">
        <v>672727</v>
      </c>
      <c r="K174" s="653">
        <v>67273</v>
      </c>
      <c r="L174" s="646">
        <v>0</v>
      </c>
      <c r="M174" s="646">
        <v>0</v>
      </c>
      <c r="N174" s="646">
        <v>0</v>
      </c>
      <c r="O174" s="647" t="s">
        <v>800</v>
      </c>
      <c r="P174" s="647" t="s">
        <v>1062</v>
      </c>
      <c r="Q174" s="647" t="s">
        <v>1481</v>
      </c>
    </row>
    <row r="175" spans="3:17">
      <c r="C175" s="650">
        <v>45723</v>
      </c>
      <c r="D175" s="647" t="s">
        <v>1057</v>
      </c>
      <c r="E175" s="647" t="s">
        <v>834</v>
      </c>
      <c r="F175" s="647" t="s">
        <v>833</v>
      </c>
      <c r="G175" s="647" t="s">
        <v>1060</v>
      </c>
      <c r="H175" s="647" t="s">
        <v>1482</v>
      </c>
      <c r="I175" s="653">
        <v>72000</v>
      </c>
      <c r="J175" s="653">
        <v>65455</v>
      </c>
      <c r="K175" s="653">
        <v>6545</v>
      </c>
      <c r="L175" s="646">
        <v>0</v>
      </c>
      <c r="M175" s="646">
        <v>0</v>
      </c>
      <c r="N175" s="646">
        <v>0</v>
      </c>
      <c r="O175" s="647" t="s">
        <v>800</v>
      </c>
      <c r="P175" s="647" t="s">
        <v>1062</v>
      </c>
      <c r="Q175" s="647" t="s">
        <v>1483</v>
      </c>
    </row>
    <row r="176" spans="3:17">
      <c r="C176" s="650">
        <v>45723</v>
      </c>
      <c r="D176" s="647" t="s">
        <v>1057</v>
      </c>
      <c r="E176" s="647" t="s">
        <v>828</v>
      </c>
      <c r="F176" s="647" t="s">
        <v>827</v>
      </c>
      <c r="G176" s="647" t="s">
        <v>1060</v>
      </c>
      <c r="H176" s="647" t="s">
        <v>1484</v>
      </c>
      <c r="I176" s="653">
        <v>575000</v>
      </c>
      <c r="J176" s="653">
        <v>522727</v>
      </c>
      <c r="K176" s="653">
        <v>52273</v>
      </c>
      <c r="L176" s="646">
        <v>0</v>
      </c>
      <c r="M176" s="646">
        <v>0</v>
      </c>
      <c r="N176" s="646">
        <v>0</v>
      </c>
      <c r="O176" s="647" t="s">
        <v>800</v>
      </c>
      <c r="P176" s="647" t="s">
        <v>1062</v>
      </c>
      <c r="Q176" s="647" t="s">
        <v>1485</v>
      </c>
    </row>
    <row r="177" spans="3:17">
      <c r="C177" s="650">
        <v>45723</v>
      </c>
      <c r="D177" s="647" t="s">
        <v>1057</v>
      </c>
      <c r="E177" s="647" t="s">
        <v>1486</v>
      </c>
      <c r="F177" s="647" t="s">
        <v>1487</v>
      </c>
      <c r="G177" s="647" t="s">
        <v>1060</v>
      </c>
      <c r="H177" s="647" t="s">
        <v>1488</v>
      </c>
      <c r="I177" s="653">
        <v>143000</v>
      </c>
      <c r="J177" s="653">
        <v>130000</v>
      </c>
      <c r="K177" s="653">
        <v>13000</v>
      </c>
      <c r="L177" s="646">
        <v>0</v>
      </c>
      <c r="M177" s="646">
        <v>0</v>
      </c>
      <c r="N177" s="646">
        <v>0</v>
      </c>
      <c r="O177" s="647" t="s">
        <v>800</v>
      </c>
      <c r="P177" s="647" t="s">
        <v>1062</v>
      </c>
      <c r="Q177" s="647" t="s">
        <v>1489</v>
      </c>
    </row>
    <row r="178" spans="3:17">
      <c r="C178" s="650">
        <v>45726</v>
      </c>
      <c r="D178" s="647" t="s">
        <v>1057</v>
      </c>
      <c r="E178" s="647" t="s">
        <v>904</v>
      </c>
      <c r="F178" s="647" t="s">
        <v>903</v>
      </c>
      <c r="G178" s="647" t="s">
        <v>1060</v>
      </c>
      <c r="H178" s="647" t="s">
        <v>1490</v>
      </c>
      <c r="I178" s="653">
        <v>1584000</v>
      </c>
      <c r="J178" s="653">
        <v>1440000</v>
      </c>
      <c r="K178" s="653">
        <v>144000</v>
      </c>
      <c r="L178" s="646">
        <v>0</v>
      </c>
      <c r="M178" s="646">
        <v>0</v>
      </c>
      <c r="N178" s="646">
        <v>0</v>
      </c>
      <c r="O178" s="647" t="s">
        <v>800</v>
      </c>
      <c r="P178" s="647" t="s">
        <v>1062</v>
      </c>
      <c r="Q178" s="647" t="s">
        <v>1491</v>
      </c>
    </row>
    <row r="179" spans="3:17">
      <c r="C179" s="650">
        <v>45727</v>
      </c>
      <c r="D179" s="647" t="s">
        <v>1057</v>
      </c>
      <c r="E179" s="647" t="s">
        <v>802</v>
      </c>
      <c r="F179" s="647" t="s">
        <v>801</v>
      </c>
      <c r="G179" s="647" t="s">
        <v>1060</v>
      </c>
      <c r="H179" s="647" t="s">
        <v>1492</v>
      </c>
      <c r="I179" s="653">
        <v>1526400</v>
      </c>
      <c r="J179" s="653">
        <v>1387636</v>
      </c>
      <c r="K179" s="653">
        <v>138764</v>
      </c>
      <c r="L179" s="646">
        <v>0</v>
      </c>
      <c r="M179" s="646">
        <v>0</v>
      </c>
      <c r="N179" s="646">
        <v>0</v>
      </c>
      <c r="O179" s="647" t="s">
        <v>800</v>
      </c>
      <c r="P179" s="647" t="s">
        <v>1062</v>
      </c>
      <c r="Q179" s="647" t="s">
        <v>1493</v>
      </c>
    </row>
    <row r="180" spans="3:17">
      <c r="C180" s="650">
        <v>45727</v>
      </c>
      <c r="D180" s="647" t="s">
        <v>1057</v>
      </c>
      <c r="E180" s="647" t="s">
        <v>842</v>
      </c>
      <c r="F180" s="647" t="s">
        <v>841</v>
      </c>
      <c r="G180" s="647" t="s">
        <v>1060</v>
      </c>
      <c r="H180" s="647" t="s">
        <v>1494</v>
      </c>
      <c r="I180" s="653">
        <v>2700</v>
      </c>
      <c r="J180" s="653">
        <v>2455</v>
      </c>
      <c r="K180" s="653">
        <v>245</v>
      </c>
      <c r="L180" s="646">
        <v>0</v>
      </c>
      <c r="M180" s="646">
        <v>0</v>
      </c>
      <c r="N180" s="646">
        <v>0</v>
      </c>
      <c r="O180" s="647" t="s">
        <v>800</v>
      </c>
      <c r="P180" s="647" t="s">
        <v>1062</v>
      </c>
      <c r="Q180" s="647" t="s">
        <v>1495</v>
      </c>
    </row>
    <row r="181" spans="3:17">
      <c r="C181" s="650">
        <v>45727</v>
      </c>
      <c r="D181" s="647" t="s">
        <v>1057</v>
      </c>
      <c r="E181" s="647" t="s">
        <v>839</v>
      </c>
      <c r="F181" s="647" t="s">
        <v>838</v>
      </c>
      <c r="G181" s="647" t="s">
        <v>1060</v>
      </c>
      <c r="H181" s="647" t="s">
        <v>1496</v>
      </c>
      <c r="I181" s="653">
        <v>8</v>
      </c>
      <c r="J181" s="653">
        <v>7</v>
      </c>
      <c r="K181" s="653">
        <v>1</v>
      </c>
      <c r="L181" s="646">
        <v>0</v>
      </c>
      <c r="M181" s="646">
        <v>0</v>
      </c>
      <c r="N181" s="646">
        <v>0</v>
      </c>
      <c r="O181" s="647" t="s">
        <v>800</v>
      </c>
      <c r="P181" s="647" t="s">
        <v>1062</v>
      </c>
      <c r="Q181" s="647" t="s">
        <v>1497</v>
      </c>
    </row>
    <row r="182" spans="3:17">
      <c r="C182" s="650">
        <v>45727</v>
      </c>
      <c r="D182" s="647" t="s">
        <v>1057</v>
      </c>
      <c r="E182" s="647" t="s">
        <v>848</v>
      </c>
      <c r="F182" s="647" t="s">
        <v>847</v>
      </c>
      <c r="G182" s="647" t="s">
        <v>1060</v>
      </c>
      <c r="H182" s="647" t="s">
        <v>1498</v>
      </c>
      <c r="I182" s="653">
        <v>3202000</v>
      </c>
      <c r="J182" s="653">
        <v>2910909</v>
      </c>
      <c r="K182" s="653">
        <v>291091</v>
      </c>
      <c r="L182" s="646">
        <v>0</v>
      </c>
      <c r="M182" s="646">
        <v>0</v>
      </c>
      <c r="N182" s="646">
        <v>0</v>
      </c>
      <c r="O182" s="647" t="s">
        <v>800</v>
      </c>
      <c r="P182" s="647" t="s">
        <v>1062</v>
      </c>
      <c r="Q182" s="647" t="s">
        <v>1499</v>
      </c>
    </row>
    <row r="183" spans="3:17">
      <c r="C183" s="650">
        <v>45728</v>
      </c>
      <c r="D183" s="647" t="s">
        <v>1057</v>
      </c>
      <c r="E183" s="647" t="s">
        <v>1500</v>
      </c>
      <c r="F183" s="647" t="s">
        <v>1501</v>
      </c>
      <c r="G183" s="647" t="s">
        <v>1060</v>
      </c>
      <c r="H183" s="647" t="s">
        <v>1502</v>
      </c>
      <c r="I183" s="653">
        <v>8415000</v>
      </c>
      <c r="J183" s="653">
        <v>7650000</v>
      </c>
      <c r="K183" s="653">
        <v>765000</v>
      </c>
      <c r="L183" s="646">
        <v>0</v>
      </c>
      <c r="M183" s="646">
        <v>0</v>
      </c>
      <c r="N183" s="646">
        <v>0</v>
      </c>
      <c r="O183" s="647" t="s">
        <v>800</v>
      </c>
      <c r="P183" s="647" t="s">
        <v>1062</v>
      </c>
      <c r="Q183" s="647" t="s">
        <v>1503</v>
      </c>
    </row>
    <row r="184" spans="3:17">
      <c r="C184" s="650">
        <v>45728</v>
      </c>
      <c r="D184" s="647" t="s">
        <v>1057</v>
      </c>
      <c r="E184" s="647" t="s">
        <v>890</v>
      </c>
      <c r="F184" s="647" t="s">
        <v>889</v>
      </c>
      <c r="G184" s="647" t="s">
        <v>1060</v>
      </c>
      <c r="H184" s="647" t="s">
        <v>1504</v>
      </c>
      <c r="I184" s="653">
        <v>441980</v>
      </c>
      <c r="J184" s="653">
        <v>401800</v>
      </c>
      <c r="K184" s="653">
        <v>40180</v>
      </c>
      <c r="L184" s="646">
        <v>0</v>
      </c>
      <c r="M184" s="646">
        <v>0</v>
      </c>
      <c r="N184" s="646">
        <v>0</v>
      </c>
      <c r="O184" s="647" t="s">
        <v>800</v>
      </c>
      <c r="P184" s="647" t="s">
        <v>1062</v>
      </c>
      <c r="Q184" s="647" t="s">
        <v>1505</v>
      </c>
    </row>
    <row r="185" spans="3:17">
      <c r="C185" s="650">
        <v>45729</v>
      </c>
      <c r="D185" s="647" t="s">
        <v>1057</v>
      </c>
      <c r="E185" s="647" t="s">
        <v>870</v>
      </c>
      <c r="F185" s="647" t="s">
        <v>869</v>
      </c>
      <c r="G185" s="647" t="s">
        <v>1060</v>
      </c>
      <c r="H185" s="647" t="s">
        <v>1506</v>
      </c>
      <c r="I185" s="653">
        <v>1632000</v>
      </c>
      <c r="J185" s="653">
        <v>1483636</v>
      </c>
      <c r="K185" s="653">
        <v>148364</v>
      </c>
      <c r="L185" s="646">
        <v>0</v>
      </c>
      <c r="M185" s="646">
        <v>0</v>
      </c>
      <c r="N185" s="646">
        <v>0</v>
      </c>
      <c r="O185" s="647" t="s">
        <v>800</v>
      </c>
      <c r="P185" s="647" t="s">
        <v>1062</v>
      </c>
      <c r="Q185" s="647" t="s">
        <v>1507</v>
      </c>
    </row>
    <row r="186" spans="3:17">
      <c r="C186" s="650">
        <v>45729</v>
      </c>
      <c r="D186" s="647" t="s">
        <v>1057</v>
      </c>
      <c r="E186" s="647" t="s">
        <v>809</v>
      </c>
      <c r="F186" s="647" t="s">
        <v>808</v>
      </c>
      <c r="G186" s="647" t="s">
        <v>1060</v>
      </c>
      <c r="H186" s="647" t="s">
        <v>1508</v>
      </c>
      <c r="I186" s="653">
        <v>197000</v>
      </c>
      <c r="J186" s="653">
        <v>179091</v>
      </c>
      <c r="K186" s="653">
        <v>17909</v>
      </c>
      <c r="L186" s="646">
        <v>0</v>
      </c>
      <c r="M186" s="646">
        <v>0</v>
      </c>
      <c r="N186" s="646">
        <v>0</v>
      </c>
      <c r="O186" s="647" t="s">
        <v>800</v>
      </c>
      <c r="P186" s="647" t="s">
        <v>1062</v>
      </c>
      <c r="Q186" s="647" t="s">
        <v>1509</v>
      </c>
    </row>
    <row r="187" spans="3:17">
      <c r="C187" s="650">
        <v>45730</v>
      </c>
      <c r="D187" s="647" t="s">
        <v>1057</v>
      </c>
      <c r="E187" s="647" t="s">
        <v>1510</v>
      </c>
      <c r="F187" s="647" t="s">
        <v>1511</v>
      </c>
      <c r="G187" s="647" t="s">
        <v>1060</v>
      </c>
      <c r="H187" s="647" t="s">
        <v>1512</v>
      </c>
      <c r="I187" s="653">
        <v>0</v>
      </c>
      <c r="J187" s="653">
        <v>0</v>
      </c>
      <c r="K187" s="653">
        <v>0</v>
      </c>
      <c r="L187" s="646">
        <v>0</v>
      </c>
      <c r="M187" s="646">
        <v>0</v>
      </c>
      <c r="N187" s="646">
        <v>0</v>
      </c>
      <c r="O187" s="647" t="s">
        <v>800</v>
      </c>
      <c r="P187" s="647" t="s">
        <v>1062</v>
      </c>
      <c r="Q187" s="647" t="s">
        <v>1513</v>
      </c>
    </row>
    <row r="188" spans="3:17">
      <c r="C188" s="650">
        <v>45730</v>
      </c>
      <c r="D188" s="647" t="s">
        <v>1057</v>
      </c>
      <c r="E188" s="647" t="s">
        <v>1510</v>
      </c>
      <c r="F188" s="647" t="s">
        <v>1511</v>
      </c>
      <c r="G188" s="647" t="s">
        <v>1060</v>
      </c>
      <c r="H188" s="647" t="s">
        <v>1514</v>
      </c>
      <c r="I188" s="653">
        <v>1830500</v>
      </c>
      <c r="J188" s="653">
        <v>1664091</v>
      </c>
      <c r="K188" s="653">
        <v>166409</v>
      </c>
      <c r="L188" s="646">
        <v>0</v>
      </c>
      <c r="M188" s="646">
        <v>0</v>
      </c>
      <c r="N188" s="646">
        <v>0</v>
      </c>
      <c r="O188" s="647" t="s">
        <v>800</v>
      </c>
      <c r="P188" s="647" t="s">
        <v>1062</v>
      </c>
      <c r="Q188" s="647" t="s">
        <v>1515</v>
      </c>
    </row>
    <row r="189" spans="3:17">
      <c r="C189" s="650">
        <v>45730</v>
      </c>
      <c r="D189" s="647" t="s">
        <v>1057</v>
      </c>
      <c r="E189" s="647" t="s">
        <v>1510</v>
      </c>
      <c r="F189" s="647" t="s">
        <v>1511</v>
      </c>
      <c r="G189" s="647" t="s">
        <v>1060</v>
      </c>
      <c r="H189" s="647" t="s">
        <v>1516</v>
      </c>
      <c r="I189" s="653">
        <v>225000</v>
      </c>
      <c r="J189" s="653">
        <v>204545</v>
      </c>
      <c r="K189" s="653">
        <v>20455</v>
      </c>
      <c r="L189" s="646">
        <v>0</v>
      </c>
      <c r="M189" s="646">
        <v>0</v>
      </c>
      <c r="N189" s="646">
        <v>0</v>
      </c>
      <c r="O189" s="647" t="s">
        <v>800</v>
      </c>
      <c r="P189" s="647" t="s">
        <v>1062</v>
      </c>
      <c r="Q189" s="647" t="s">
        <v>1517</v>
      </c>
    </row>
    <row r="190" spans="3:17">
      <c r="C190" s="650">
        <v>45733</v>
      </c>
      <c r="D190" s="647" t="s">
        <v>1057</v>
      </c>
      <c r="E190" s="647" t="s">
        <v>1254</v>
      </c>
      <c r="F190" s="647" t="s">
        <v>1255</v>
      </c>
      <c r="G190" s="647" t="s">
        <v>1060</v>
      </c>
      <c r="H190" s="647" t="s">
        <v>1518</v>
      </c>
      <c r="I190" s="653">
        <v>158000</v>
      </c>
      <c r="J190" s="653">
        <v>143636</v>
      </c>
      <c r="K190" s="653">
        <v>14364</v>
      </c>
      <c r="L190" s="646">
        <v>0</v>
      </c>
      <c r="M190" s="646">
        <v>0</v>
      </c>
      <c r="N190" s="646">
        <v>0</v>
      </c>
      <c r="O190" s="647" t="s">
        <v>800</v>
      </c>
      <c r="P190" s="647" t="s">
        <v>1062</v>
      </c>
      <c r="Q190" s="647" t="s">
        <v>1519</v>
      </c>
    </row>
    <row r="191" spans="3:17">
      <c r="C191" s="650">
        <v>45733</v>
      </c>
      <c r="D191" s="647" t="s">
        <v>1057</v>
      </c>
      <c r="E191" s="647" t="s">
        <v>809</v>
      </c>
      <c r="F191" s="647" t="s">
        <v>808</v>
      </c>
      <c r="G191" s="647" t="s">
        <v>1060</v>
      </c>
      <c r="H191" s="647" t="s">
        <v>1520</v>
      </c>
      <c r="I191" s="653">
        <v>2048800</v>
      </c>
      <c r="J191" s="653">
        <v>1862545</v>
      </c>
      <c r="K191" s="653">
        <v>186255</v>
      </c>
      <c r="L191" s="646">
        <v>0</v>
      </c>
      <c r="M191" s="646">
        <v>0</v>
      </c>
      <c r="N191" s="646">
        <v>0</v>
      </c>
      <c r="O191" s="647" t="s">
        <v>800</v>
      </c>
      <c r="P191" s="647" t="s">
        <v>1062</v>
      </c>
      <c r="Q191" s="647" t="s">
        <v>1521</v>
      </c>
    </row>
    <row r="192" spans="3:17">
      <c r="C192" s="650">
        <v>45733</v>
      </c>
      <c r="D192" s="647" t="s">
        <v>1057</v>
      </c>
      <c r="E192" s="647" t="s">
        <v>1522</v>
      </c>
      <c r="F192" s="647" t="s">
        <v>1523</v>
      </c>
      <c r="G192" s="647" t="s">
        <v>1060</v>
      </c>
      <c r="H192" s="647" t="s">
        <v>1524</v>
      </c>
      <c r="I192" s="653">
        <v>495000</v>
      </c>
      <c r="J192" s="653">
        <v>450000</v>
      </c>
      <c r="K192" s="653">
        <v>45000</v>
      </c>
      <c r="L192" s="646">
        <v>0</v>
      </c>
      <c r="M192" s="646">
        <v>0</v>
      </c>
      <c r="N192" s="646">
        <v>0</v>
      </c>
      <c r="O192" s="647" t="s">
        <v>800</v>
      </c>
      <c r="P192" s="647" t="s">
        <v>1062</v>
      </c>
      <c r="Q192" s="647" t="s">
        <v>1525</v>
      </c>
    </row>
    <row r="193" spans="3:17">
      <c r="C193" s="650">
        <v>45734</v>
      </c>
      <c r="D193" s="647" t="s">
        <v>1057</v>
      </c>
      <c r="E193" s="647" t="s">
        <v>938</v>
      </c>
      <c r="F193" s="647" t="s">
        <v>937</v>
      </c>
      <c r="G193" s="647" t="s">
        <v>1060</v>
      </c>
      <c r="H193" s="647" t="s">
        <v>1526</v>
      </c>
      <c r="I193" s="653">
        <v>480000</v>
      </c>
      <c r="J193" s="653">
        <v>436364</v>
      </c>
      <c r="K193" s="653">
        <v>43636</v>
      </c>
      <c r="L193" s="646">
        <v>0</v>
      </c>
      <c r="M193" s="646">
        <v>0</v>
      </c>
      <c r="N193" s="646">
        <v>0</v>
      </c>
      <c r="O193" s="647" t="s">
        <v>800</v>
      </c>
      <c r="P193" s="647" t="s">
        <v>1062</v>
      </c>
      <c r="Q193" s="647" t="s">
        <v>1527</v>
      </c>
    </row>
    <row r="194" spans="3:17">
      <c r="C194" s="650">
        <v>45734</v>
      </c>
      <c r="D194" s="647" t="s">
        <v>1057</v>
      </c>
      <c r="E194" s="647" t="s">
        <v>809</v>
      </c>
      <c r="F194" s="647" t="s">
        <v>808</v>
      </c>
      <c r="G194" s="647" t="s">
        <v>1060</v>
      </c>
      <c r="H194" s="647" t="s">
        <v>1528</v>
      </c>
      <c r="I194" s="653">
        <v>2048800</v>
      </c>
      <c r="J194" s="653">
        <v>1862545</v>
      </c>
      <c r="K194" s="653">
        <v>186255</v>
      </c>
      <c r="L194" s="646">
        <v>0</v>
      </c>
      <c r="M194" s="646">
        <v>0</v>
      </c>
      <c r="N194" s="646">
        <v>0</v>
      </c>
      <c r="O194" s="647" t="s">
        <v>800</v>
      </c>
      <c r="P194" s="647" t="s">
        <v>1062</v>
      </c>
      <c r="Q194" s="647" t="s">
        <v>1529</v>
      </c>
    </row>
    <row r="195" spans="3:17">
      <c r="C195" s="650">
        <v>45734</v>
      </c>
      <c r="D195" s="647" t="s">
        <v>1057</v>
      </c>
      <c r="E195" s="647" t="s">
        <v>864</v>
      </c>
      <c r="F195" s="647" t="s">
        <v>1273</v>
      </c>
      <c r="G195" s="647" t="s">
        <v>1060</v>
      </c>
      <c r="H195" s="647" t="s">
        <v>1530</v>
      </c>
      <c r="I195" s="653">
        <v>575000</v>
      </c>
      <c r="J195" s="653">
        <v>522727</v>
      </c>
      <c r="K195" s="653">
        <v>52273</v>
      </c>
      <c r="L195" s="646">
        <v>0</v>
      </c>
      <c r="M195" s="646">
        <v>0</v>
      </c>
      <c r="N195" s="646">
        <v>0</v>
      </c>
      <c r="O195" s="647" t="s">
        <v>800</v>
      </c>
      <c r="P195" s="647" t="s">
        <v>1062</v>
      </c>
      <c r="Q195" s="647" t="s">
        <v>1531</v>
      </c>
    </row>
    <row r="196" spans="3:17">
      <c r="C196" s="650">
        <v>45734</v>
      </c>
      <c r="D196" s="647" t="s">
        <v>1057</v>
      </c>
      <c r="E196" s="647" t="s">
        <v>864</v>
      </c>
      <c r="F196" s="647" t="s">
        <v>1273</v>
      </c>
      <c r="G196" s="647" t="s">
        <v>1060</v>
      </c>
      <c r="H196" s="647" t="s">
        <v>1532</v>
      </c>
      <c r="I196" s="653">
        <v>173000</v>
      </c>
      <c r="J196" s="653">
        <v>157273</v>
      </c>
      <c r="K196" s="653">
        <v>15727</v>
      </c>
      <c r="L196" s="646">
        <v>0</v>
      </c>
      <c r="M196" s="646">
        <v>0</v>
      </c>
      <c r="N196" s="646">
        <v>0</v>
      </c>
      <c r="O196" s="647" t="s">
        <v>800</v>
      </c>
      <c r="P196" s="647" t="s">
        <v>1062</v>
      </c>
      <c r="Q196" s="647" t="s">
        <v>1533</v>
      </c>
    </row>
    <row r="197" spans="3:17">
      <c r="C197" s="650">
        <v>45734</v>
      </c>
      <c r="D197" s="647" t="s">
        <v>1057</v>
      </c>
      <c r="E197" s="647" t="s">
        <v>1534</v>
      </c>
      <c r="F197" s="647" t="s">
        <v>1535</v>
      </c>
      <c r="G197" s="647" t="s">
        <v>1060</v>
      </c>
      <c r="H197" s="647" t="s">
        <v>1536</v>
      </c>
      <c r="I197" s="653">
        <v>216000</v>
      </c>
      <c r="J197" s="653">
        <v>196364</v>
      </c>
      <c r="K197" s="653">
        <v>19636</v>
      </c>
      <c r="L197" s="646">
        <v>0</v>
      </c>
      <c r="M197" s="646">
        <v>0</v>
      </c>
      <c r="N197" s="646">
        <v>0</v>
      </c>
      <c r="O197" s="647" t="s">
        <v>800</v>
      </c>
      <c r="P197" s="647" t="s">
        <v>1062</v>
      </c>
      <c r="Q197" s="647" t="s">
        <v>1537</v>
      </c>
    </row>
    <row r="198" spans="3:17">
      <c r="C198" s="650">
        <v>45734</v>
      </c>
      <c r="D198" s="647" t="s">
        <v>1057</v>
      </c>
      <c r="E198" s="647" t="s">
        <v>846</v>
      </c>
      <c r="F198" s="647" t="s">
        <v>845</v>
      </c>
      <c r="G198" s="647" t="s">
        <v>1060</v>
      </c>
      <c r="H198" s="647" t="s">
        <v>1538</v>
      </c>
      <c r="I198" s="653">
        <v>316500</v>
      </c>
      <c r="J198" s="653">
        <v>287727</v>
      </c>
      <c r="K198" s="653">
        <v>28773</v>
      </c>
      <c r="L198" s="646">
        <v>0</v>
      </c>
      <c r="M198" s="646">
        <v>0</v>
      </c>
      <c r="N198" s="646">
        <v>0</v>
      </c>
      <c r="O198" s="647" t="s">
        <v>800</v>
      </c>
      <c r="P198" s="647" t="s">
        <v>1062</v>
      </c>
      <c r="Q198" s="647" t="s">
        <v>1539</v>
      </c>
    </row>
    <row r="199" spans="3:17">
      <c r="C199" s="650">
        <v>45734</v>
      </c>
      <c r="D199" s="647" t="s">
        <v>1057</v>
      </c>
      <c r="E199" s="647" t="s">
        <v>842</v>
      </c>
      <c r="F199" s="647" t="s">
        <v>841</v>
      </c>
      <c r="G199" s="647" t="s">
        <v>1060</v>
      </c>
      <c r="H199" s="647" t="s">
        <v>1540</v>
      </c>
      <c r="I199" s="653">
        <v>170000</v>
      </c>
      <c r="J199" s="653">
        <v>154545</v>
      </c>
      <c r="K199" s="653">
        <v>15455</v>
      </c>
      <c r="L199" s="646">
        <v>0</v>
      </c>
      <c r="M199" s="646">
        <v>0</v>
      </c>
      <c r="N199" s="646">
        <v>0</v>
      </c>
      <c r="O199" s="647" t="s">
        <v>800</v>
      </c>
      <c r="P199" s="647" t="s">
        <v>1062</v>
      </c>
      <c r="Q199" s="647" t="s">
        <v>1541</v>
      </c>
    </row>
    <row r="200" spans="3:17">
      <c r="C200" s="650">
        <v>45734</v>
      </c>
      <c r="D200" s="647" t="s">
        <v>1057</v>
      </c>
      <c r="E200" s="647" t="s">
        <v>861</v>
      </c>
      <c r="F200" s="647" t="s">
        <v>860</v>
      </c>
      <c r="G200" s="647" t="s">
        <v>1060</v>
      </c>
      <c r="H200" s="647" t="s">
        <v>1542</v>
      </c>
      <c r="I200" s="653">
        <v>613000</v>
      </c>
      <c r="J200" s="653">
        <v>557273</v>
      </c>
      <c r="K200" s="653">
        <v>55727</v>
      </c>
      <c r="L200" s="646">
        <v>0</v>
      </c>
      <c r="M200" s="646">
        <v>0</v>
      </c>
      <c r="N200" s="646">
        <v>0</v>
      </c>
      <c r="O200" s="647" t="s">
        <v>800</v>
      </c>
      <c r="P200" s="647" t="s">
        <v>1062</v>
      </c>
      <c r="Q200" s="647" t="s">
        <v>1543</v>
      </c>
    </row>
    <row r="201" spans="3:17">
      <c r="C201" s="650">
        <v>45734</v>
      </c>
      <c r="D201" s="647" t="s">
        <v>1057</v>
      </c>
      <c r="E201" s="647" t="s">
        <v>861</v>
      </c>
      <c r="F201" s="647" t="s">
        <v>860</v>
      </c>
      <c r="G201" s="647" t="s">
        <v>1060</v>
      </c>
      <c r="H201" s="647" t="s">
        <v>1544</v>
      </c>
      <c r="I201" s="653">
        <v>13000</v>
      </c>
      <c r="J201" s="653">
        <v>11818</v>
      </c>
      <c r="K201" s="653">
        <v>1182</v>
      </c>
      <c r="L201" s="646">
        <v>0</v>
      </c>
      <c r="M201" s="646">
        <v>0</v>
      </c>
      <c r="N201" s="646">
        <v>0</v>
      </c>
      <c r="O201" s="647" t="s">
        <v>800</v>
      </c>
      <c r="P201" s="647" t="s">
        <v>1062</v>
      </c>
      <c r="Q201" s="647" t="s">
        <v>1545</v>
      </c>
    </row>
    <row r="202" spans="3:17">
      <c r="C202" s="650">
        <v>45734</v>
      </c>
      <c r="D202" s="647" t="s">
        <v>1057</v>
      </c>
      <c r="E202" s="647" t="s">
        <v>1140</v>
      </c>
      <c r="F202" s="647" t="s">
        <v>1141</v>
      </c>
      <c r="G202" s="647" t="s">
        <v>1060</v>
      </c>
      <c r="H202" s="647" t="s">
        <v>1546</v>
      </c>
      <c r="I202" s="653">
        <v>575000</v>
      </c>
      <c r="J202" s="653">
        <v>522727</v>
      </c>
      <c r="K202" s="653">
        <v>52273</v>
      </c>
      <c r="L202" s="646">
        <v>0</v>
      </c>
      <c r="M202" s="646">
        <v>0</v>
      </c>
      <c r="N202" s="646">
        <v>0</v>
      </c>
      <c r="O202" s="647" t="s">
        <v>800</v>
      </c>
      <c r="P202" s="647" t="s">
        <v>1062</v>
      </c>
      <c r="Q202" s="647" t="s">
        <v>1547</v>
      </c>
    </row>
    <row r="203" spans="3:17">
      <c r="C203" s="650">
        <v>45734</v>
      </c>
      <c r="D203" s="647" t="s">
        <v>1057</v>
      </c>
      <c r="E203" s="647" t="s">
        <v>1140</v>
      </c>
      <c r="F203" s="647" t="s">
        <v>1141</v>
      </c>
      <c r="G203" s="647" t="s">
        <v>1060</v>
      </c>
      <c r="H203" s="647" t="s">
        <v>1548</v>
      </c>
      <c r="I203" s="653">
        <v>290500</v>
      </c>
      <c r="J203" s="653">
        <v>264091</v>
      </c>
      <c r="K203" s="653">
        <v>26409</v>
      </c>
      <c r="L203" s="646">
        <v>0</v>
      </c>
      <c r="M203" s="646">
        <v>0</v>
      </c>
      <c r="N203" s="646">
        <v>0</v>
      </c>
      <c r="O203" s="647" t="s">
        <v>800</v>
      </c>
      <c r="P203" s="647" t="s">
        <v>1062</v>
      </c>
      <c r="Q203" s="647" t="s">
        <v>1549</v>
      </c>
    </row>
    <row r="204" spans="3:17">
      <c r="C204" s="650">
        <v>45734</v>
      </c>
      <c r="D204" s="647" t="s">
        <v>1057</v>
      </c>
      <c r="E204" s="647" t="s">
        <v>859</v>
      </c>
      <c r="F204" s="647" t="s">
        <v>858</v>
      </c>
      <c r="G204" s="647" t="s">
        <v>1060</v>
      </c>
      <c r="H204" s="647" t="s">
        <v>1550</v>
      </c>
      <c r="I204" s="653">
        <v>235125</v>
      </c>
      <c r="J204" s="653">
        <v>213750</v>
      </c>
      <c r="K204" s="653">
        <v>21375</v>
      </c>
      <c r="L204" s="646">
        <v>0</v>
      </c>
      <c r="M204" s="646">
        <v>0</v>
      </c>
      <c r="N204" s="646">
        <v>0</v>
      </c>
      <c r="O204" s="647" t="s">
        <v>800</v>
      </c>
      <c r="P204" s="647" t="s">
        <v>1062</v>
      </c>
      <c r="Q204" s="647" t="s">
        <v>1551</v>
      </c>
    </row>
    <row r="205" spans="3:17">
      <c r="C205" s="650">
        <v>45734</v>
      </c>
      <c r="D205" s="647" t="s">
        <v>1057</v>
      </c>
      <c r="E205" s="647" t="s">
        <v>859</v>
      </c>
      <c r="F205" s="647" t="s">
        <v>858</v>
      </c>
      <c r="G205" s="647" t="s">
        <v>1060</v>
      </c>
      <c r="H205" s="647" t="s">
        <v>1552</v>
      </c>
      <c r="I205" s="653">
        <v>2000</v>
      </c>
      <c r="J205" s="653">
        <v>1818</v>
      </c>
      <c r="K205" s="653">
        <v>182</v>
      </c>
      <c r="L205" s="646">
        <v>0</v>
      </c>
      <c r="M205" s="646">
        <v>0</v>
      </c>
      <c r="N205" s="646">
        <v>0</v>
      </c>
      <c r="O205" s="647" t="s">
        <v>800</v>
      </c>
      <c r="P205" s="647" t="s">
        <v>1062</v>
      </c>
      <c r="Q205" s="647" t="s">
        <v>1553</v>
      </c>
    </row>
    <row r="206" spans="3:17">
      <c r="C206" s="650">
        <v>45734</v>
      </c>
      <c r="D206" s="647" t="s">
        <v>1057</v>
      </c>
      <c r="E206" s="647" t="s">
        <v>857</v>
      </c>
      <c r="F206" s="647" t="s">
        <v>1294</v>
      </c>
      <c r="G206" s="647" t="s">
        <v>1060</v>
      </c>
      <c r="H206" s="647" t="s">
        <v>1554</v>
      </c>
      <c r="I206" s="653">
        <v>365125</v>
      </c>
      <c r="J206" s="653">
        <v>331932</v>
      </c>
      <c r="K206" s="653">
        <v>33193</v>
      </c>
      <c r="L206" s="646">
        <v>0</v>
      </c>
      <c r="M206" s="646">
        <v>0</v>
      </c>
      <c r="N206" s="646">
        <v>0</v>
      </c>
      <c r="O206" s="647" t="s">
        <v>800</v>
      </c>
      <c r="P206" s="647" t="s">
        <v>1062</v>
      </c>
      <c r="Q206" s="647" t="s">
        <v>1555</v>
      </c>
    </row>
    <row r="207" spans="3:17">
      <c r="C207" s="650">
        <v>45734</v>
      </c>
      <c r="D207" s="647" t="s">
        <v>1057</v>
      </c>
      <c r="E207" s="647" t="s">
        <v>1297</v>
      </c>
      <c r="F207" s="647" t="s">
        <v>1298</v>
      </c>
      <c r="G207" s="647" t="s">
        <v>1060</v>
      </c>
      <c r="H207" s="647" t="s">
        <v>1556</v>
      </c>
      <c r="I207" s="653">
        <v>445000</v>
      </c>
      <c r="J207" s="653">
        <v>404545</v>
      </c>
      <c r="K207" s="653">
        <v>40455</v>
      </c>
      <c r="L207" s="646">
        <v>0</v>
      </c>
      <c r="M207" s="646">
        <v>0</v>
      </c>
      <c r="N207" s="646">
        <v>0</v>
      </c>
      <c r="O207" s="647" t="s">
        <v>800</v>
      </c>
      <c r="P207" s="647" t="s">
        <v>1062</v>
      </c>
      <c r="Q207" s="647" t="s">
        <v>1557</v>
      </c>
    </row>
    <row r="208" spans="3:17">
      <c r="C208" s="650">
        <v>45734</v>
      </c>
      <c r="D208" s="647" t="s">
        <v>1057</v>
      </c>
      <c r="E208" s="647" t="s">
        <v>1301</v>
      </c>
      <c r="F208" s="647" t="s">
        <v>1302</v>
      </c>
      <c r="G208" s="647" t="s">
        <v>1060</v>
      </c>
      <c r="H208" s="647" t="s">
        <v>1558</v>
      </c>
      <c r="I208" s="653">
        <v>235125</v>
      </c>
      <c r="J208" s="653">
        <v>213750</v>
      </c>
      <c r="K208" s="653">
        <v>21375</v>
      </c>
      <c r="L208" s="646">
        <v>0</v>
      </c>
      <c r="M208" s="646">
        <v>0</v>
      </c>
      <c r="N208" s="646">
        <v>0</v>
      </c>
      <c r="O208" s="647" t="s">
        <v>800</v>
      </c>
      <c r="P208" s="647" t="s">
        <v>1062</v>
      </c>
      <c r="Q208" s="647" t="s">
        <v>1559</v>
      </c>
    </row>
    <row r="209" spans="3:17">
      <c r="C209" s="650">
        <v>45734</v>
      </c>
      <c r="D209" s="647" t="s">
        <v>1057</v>
      </c>
      <c r="E209" s="647" t="s">
        <v>856</v>
      </c>
      <c r="F209" s="647" t="s">
        <v>1305</v>
      </c>
      <c r="G209" s="647" t="s">
        <v>1060</v>
      </c>
      <c r="H209" s="647" t="s">
        <v>1560</v>
      </c>
      <c r="I209" s="653">
        <v>403125</v>
      </c>
      <c r="J209" s="653">
        <v>366477</v>
      </c>
      <c r="K209" s="653">
        <v>36648</v>
      </c>
      <c r="L209" s="646">
        <v>0</v>
      </c>
      <c r="M209" s="646">
        <v>0</v>
      </c>
      <c r="N209" s="646">
        <v>0</v>
      </c>
      <c r="O209" s="647" t="s">
        <v>800</v>
      </c>
      <c r="P209" s="647" t="s">
        <v>1062</v>
      </c>
      <c r="Q209" s="647" t="s">
        <v>1561</v>
      </c>
    </row>
    <row r="210" spans="3:17">
      <c r="C210" s="650">
        <v>45734</v>
      </c>
      <c r="D210" s="647" t="s">
        <v>1057</v>
      </c>
      <c r="E210" s="647" t="s">
        <v>856</v>
      </c>
      <c r="F210" s="647" t="s">
        <v>1305</v>
      </c>
      <c r="G210" s="647" t="s">
        <v>1060</v>
      </c>
      <c r="H210" s="647" t="s">
        <v>1562</v>
      </c>
      <c r="I210" s="653">
        <v>209000</v>
      </c>
      <c r="J210" s="653">
        <v>190000</v>
      </c>
      <c r="K210" s="653">
        <v>19000</v>
      </c>
      <c r="L210" s="646">
        <v>0</v>
      </c>
      <c r="M210" s="646">
        <v>0</v>
      </c>
      <c r="N210" s="646">
        <v>0</v>
      </c>
      <c r="O210" s="647" t="s">
        <v>800</v>
      </c>
      <c r="P210" s="647" t="s">
        <v>1062</v>
      </c>
      <c r="Q210" s="647" t="s">
        <v>1563</v>
      </c>
    </row>
    <row r="211" spans="3:17">
      <c r="C211" s="650">
        <v>45734</v>
      </c>
      <c r="D211" s="647" t="s">
        <v>1057</v>
      </c>
      <c r="E211" s="647" t="s">
        <v>855</v>
      </c>
      <c r="F211" s="647" t="s">
        <v>1310</v>
      </c>
      <c r="G211" s="647" t="s">
        <v>1060</v>
      </c>
      <c r="H211" s="647" t="s">
        <v>1564</v>
      </c>
      <c r="I211" s="653">
        <v>813000</v>
      </c>
      <c r="J211" s="653">
        <v>739091</v>
      </c>
      <c r="K211" s="653">
        <v>73909</v>
      </c>
      <c r="L211" s="646">
        <v>0</v>
      </c>
      <c r="M211" s="646">
        <v>0</v>
      </c>
      <c r="N211" s="646">
        <v>0</v>
      </c>
      <c r="O211" s="647" t="s">
        <v>800</v>
      </c>
      <c r="P211" s="647" t="s">
        <v>1062</v>
      </c>
      <c r="Q211" s="647" t="s">
        <v>1565</v>
      </c>
    </row>
    <row r="212" spans="3:17">
      <c r="C212" s="650">
        <v>45734</v>
      </c>
      <c r="D212" s="647" t="s">
        <v>1057</v>
      </c>
      <c r="E212" s="647" t="s">
        <v>855</v>
      </c>
      <c r="F212" s="647" t="s">
        <v>1310</v>
      </c>
      <c r="G212" s="647" t="s">
        <v>1060</v>
      </c>
      <c r="H212" s="647" t="s">
        <v>1566</v>
      </c>
      <c r="I212" s="653">
        <v>61525</v>
      </c>
      <c r="J212" s="653">
        <v>55932</v>
      </c>
      <c r="K212" s="653">
        <v>5593</v>
      </c>
      <c r="L212" s="646">
        <v>0</v>
      </c>
      <c r="M212" s="646">
        <v>0</v>
      </c>
      <c r="N212" s="646">
        <v>0</v>
      </c>
      <c r="O212" s="647" t="s">
        <v>800</v>
      </c>
      <c r="P212" s="647" t="s">
        <v>1062</v>
      </c>
      <c r="Q212" s="647" t="s">
        <v>1567</v>
      </c>
    </row>
    <row r="213" spans="3:17">
      <c r="C213" s="650">
        <v>45734</v>
      </c>
      <c r="D213" s="647" t="s">
        <v>1057</v>
      </c>
      <c r="E213" s="647" t="s">
        <v>1315</v>
      </c>
      <c r="F213" s="647" t="s">
        <v>1316</v>
      </c>
      <c r="G213" s="647" t="s">
        <v>1060</v>
      </c>
      <c r="H213" s="647" t="s">
        <v>1568</v>
      </c>
      <c r="I213" s="653">
        <v>235125</v>
      </c>
      <c r="J213" s="653">
        <v>213750</v>
      </c>
      <c r="K213" s="653">
        <v>21375</v>
      </c>
      <c r="L213" s="646">
        <v>0</v>
      </c>
      <c r="M213" s="646">
        <v>0</v>
      </c>
      <c r="N213" s="646">
        <v>0</v>
      </c>
      <c r="O213" s="647" t="s">
        <v>800</v>
      </c>
      <c r="P213" s="647" t="s">
        <v>1062</v>
      </c>
      <c r="Q213" s="647" t="s">
        <v>1569</v>
      </c>
    </row>
    <row r="214" spans="3:17">
      <c r="C214" s="650">
        <v>45734</v>
      </c>
      <c r="D214" s="647" t="s">
        <v>1057</v>
      </c>
      <c r="E214" s="647" t="s">
        <v>1315</v>
      </c>
      <c r="F214" s="647" t="s">
        <v>1316</v>
      </c>
      <c r="G214" s="647" t="s">
        <v>1060</v>
      </c>
      <c r="H214" s="647" t="s">
        <v>1570</v>
      </c>
      <c r="I214" s="653">
        <v>190500</v>
      </c>
      <c r="J214" s="653">
        <v>173182</v>
      </c>
      <c r="K214" s="653">
        <v>17318</v>
      </c>
      <c r="L214" s="646">
        <v>0</v>
      </c>
      <c r="M214" s="646">
        <v>0</v>
      </c>
      <c r="N214" s="646">
        <v>0</v>
      </c>
      <c r="O214" s="647" t="s">
        <v>800</v>
      </c>
      <c r="P214" s="647" t="s">
        <v>1062</v>
      </c>
      <c r="Q214" s="647" t="s">
        <v>1571</v>
      </c>
    </row>
    <row r="215" spans="3:17">
      <c r="C215" s="650">
        <v>45734</v>
      </c>
      <c r="D215" s="647" t="s">
        <v>1057</v>
      </c>
      <c r="E215" s="647" t="s">
        <v>854</v>
      </c>
      <c r="F215" s="647" t="s">
        <v>853</v>
      </c>
      <c r="G215" s="647" t="s">
        <v>1060</v>
      </c>
      <c r="H215" s="647" t="s">
        <v>1572</v>
      </c>
      <c r="I215" s="653">
        <v>575000</v>
      </c>
      <c r="J215" s="653">
        <v>522727</v>
      </c>
      <c r="K215" s="653">
        <v>52273</v>
      </c>
      <c r="L215" s="646">
        <v>0</v>
      </c>
      <c r="M215" s="646">
        <v>0</v>
      </c>
      <c r="N215" s="646">
        <v>0</v>
      </c>
      <c r="O215" s="647" t="s">
        <v>800</v>
      </c>
      <c r="P215" s="647" t="s">
        <v>1062</v>
      </c>
      <c r="Q215" s="647" t="s">
        <v>1573</v>
      </c>
    </row>
    <row r="216" spans="3:17">
      <c r="C216" s="650">
        <v>45734</v>
      </c>
      <c r="D216" s="647" t="s">
        <v>1057</v>
      </c>
      <c r="E216" s="647" t="s">
        <v>854</v>
      </c>
      <c r="F216" s="647" t="s">
        <v>853</v>
      </c>
      <c r="G216" s="647" t="s">
        <v>1060</v>
      </c>
      <c r="H216" s="647" t="s">
        <v>1574</v>
      </c>
      <c r="I216" s="653">
        <v>123000</v>
      </c>
      <c r="J216" s="653">
        <v>111818</v>
      </c>
      <c r="K216" s="653">
        <v>11182</v>
      </c>
      <c r="L216" s="646">
        <v>0</v>
      </c>
      <c r="M216" s="646">
        <v>0</v>
      </c>
      <c r="N216" s="646">
        <v>0</v>
      </c>
      <c r="O216" s="647" t="s">
        <v>800</v>
      </c>
      <c r="P216" s="647" t="s">
        <v>1062</v>
      </c>
      <c r="Q216" s="647" t="s">
        <v>1575</v>
      </c>
    </row>
    <row r="217" spans="3:17">
      <c r="C217" s="650">
        <v>45734</v>
      </c>
      <c r="D217" s="647" t="s">
        <v>1057</v>
      </c>
      <c r="E217" s="647" t="s">
        <v>1325</v>
      </c>
      <c r="F217" s="647" t="s">
        <v>1326</v>
      </c>
      <c r="G217" s="647" t="s">
        <v>1060</v>
      </c>
      <c r="H217" s="647" t="s">
        <v>1576</v>
      </c>
      <c r="I217" s="653">
        <v>445000</v>
      </c>
      <c r="J217" s="653">
        <v>404545</v>
      </c>
      <c r="K217" s="653">
        <v>40455</v>
      </c>
      <c r="L217" s="646">
        <v>0</v>
      </c>
      <c r="M217" s="646">
        <v>0</v>
      </c>
      <c r="N217" s="646">
        <v>0</v>
      </c>
      <c r="O217" s="647" t="s">
        <v>800</v>
      </c>
      <c r="P217" s="647" t="s">
        <v>1062</v>
      </c>
      <c r="Q217" s="647" t="s">
        <v>1577</v>
      </c>
    </row>
    <row r="218" spans="3:17">
      <c r="C218" s="650">
        <v>45734</v>
      </c>
      <c r="D218" s="647" t="s">
        <v>1057</v>
      </c>
      <c r="E218" s="647" t="s">
        <v>852</v>
      </c>
      <c r="F218" s="647" t="s">
        <v>851</v>
      </c>
      <c r="G218" s="647" t="s">
        <v>1060</v>
      </c>
      <c r="H218" s="647" t="s">
        <v>1578</v>
      </c>
      <c r="I218" s="653">
        <v>575000</v>
      </c>
      <c r="J218" s="653">
        <v>522727</v>
      </c>
      <c r="K218" s="653">
        <v>52273</v>
      </c>
      <c r="L218" s="646">
        <v>0</v>
      </c>
      <c r="M218" s="646">
        <v>0</v>
      </c>
      <c r="N218" s="646">
        <v>0</v>
      </c>
      <c r="O218" s="647" t="s">
        <v>800</v>
      </c>
      <c r="P218" s="647" t="s">
        <v>1062</v>
      </c>
      <c r="Q218" s="647" t="s">
        <v>1579</v>
      </c>
    </row>
    <row r="219" spans="3:17">
      <c r="C219" s="650">
        <v>45734</v>
      </c>
      <c r="D219" s="647" t="s">
        <v>1057</v>
      </c>
      <c r="E219" s="647" t="s">
        <v>852</v>
      </c>
      <c r="F219" s="647" t="s">
        <v>851</v>
      </c>
      <c r="G219" s="647" t="s">
        <v>1060</v>
      </c>
      <c r="H219" s="647" t="s">
        <v>1580</v>
      </c>
      <c r="I219" s="653">
        <v>54000</v>
      </c>
      <c r="J219" s="653">
        <v>49091</v>
      </c>
      <c r="K219" s="653">
        <v>4909</v>
      </c>
      <c r="L219" s="646">
        <v>0</v>
      </c>
      <c r="M219" s="646">
        <v>0</v>
      </c>
      <c r="N219" s="646">
        <v>0</v>
      </c>
      <c r="O219" s="647" t="s">
        <v>800</v>
      </c>
      <c r="P219" s="647" t="s">
        <v>1062</v>
      </c>
      <c r="Q219" s="647" t="s">
        <v>1581</v>
      </c>
    </row>
    <row r="220" spans="3:17">
      <c r="C220" s="650">
        <v>45734</v>
      </c>
      <c r="D220" s="647" t="s">
        <v>1057</v>
      </c>
      <c r="E220" s="647" t="s">
        <v>850</v>
      </c>
      <c r="F220" s="647" t="s">
        <v>849</v>
      </c>
      <c r="G220" s="647" t="s">
        <v>1060</v>
      </c>
      <c r="H220" s="647" t="s">
        <v>1582</v>
      </c>
      <c r="I220" s="653">
        <v>750125</v>
      </c>
      <c r="J220" s="653">
        <v>681932</v>
      </c>
      <c r="K220" s="653">
        <v>68193</v>
      </c>
      <c r="L220" s="646">
        <v>0</v>
      </c>
      <c r="M220" s="646">
        <v>0</v>
      </c>
      <c r="N220" s="646">
        <v>0</v>
      </c>
      <c r="O220" s="647" t="s">
        <v>800</v>
      </c>
      <c r="P220" s="647" t="s">
        <v>1062</v>
      </c>
      <c r="Q220" s="647" t="s">
        <v>1583</v>
      </c>
    </row>
    <row r="221" spans="3:17">
      <c r="C221" s="650">
        <v>45734</v>
      </c>
      <c r="D221" s="647" t="s">
        <v>1057</v>
      </c>
      <c r="E221" s="647" t="s">
        <v>850</v>
      </c>
      <c r="F221" s="647" t="s">
        <v>849</v>
      </c>
      <c r="G221" s="647" t="s">
        <v>1060</v>
      </c>
      <c r="H221" s="647" t="s">
        <v>1584</v>
      </c>
      <c r="I221" s="653">
        <v>336500</v>
      </c>
      <c r="J221" s="653">
        <v>305909</v>
      </c>
      <c r="K221" s="653">
        <v>30591</v>
      </c>
      <c r="L221" s="646">
        <v>0</v>
      </c>
      <c r="M221" s="646">
        <v>0</v>
      </c>
      <c r="N221" s="646">
        <v>0</v>
      </c>
      <c r="O221" s="647" t="s">
        <v>800</v>
      </c>
      <c r="P221" s="647" t="s">
        <v>1062</v>
      </c>
      <c r="Q221" s="647" t="s">
        <v>1585</v>
      </c>
    </row>
    <row r="222" spans="3:17">
      <c r="C222" s="650">
        <v>45734</v>
      </c>
      <c r="D222" s="647" t="s">
        <v>1057</v>
      </c>
      <c r="E222" s="647" t="s">
        <v>1337</v>
      </c>
      <c r="F222" s="647" t="s">
        <v>1338</v>
      </c>
      <c r="G222" s="647" t="s">
        <v>1060</v>
      </c>
      <c r="H222" s="647" t="s">
        <v>1586</v>
      </c>
      <c r="I222" s="653">
        <v>445000</v>
      </c>
      <c r="J222" s="653">
        <v>404545</v>
      </c>
      <c r="K222" s="653">
        <v>40455</v>
      </c>
      <c r="L222" s="646">
        <v>0</v>
      </c>
      <c r="M222" s="646">
        <v>0</v>
      </c>
      <c r="N222" s="646">
        <v>0</v>
      </c>
      <c r="O222" s="647" t="s">
        <v>800</v>
      </c>
      <c r="P222" s="647" t="s">
        <v>1062</v>
      </c>
      <c r="Q222" s="647" t="s">
        <v>1587</v>
      </c>
    </row>
    <row r="223" spans="3:17">
      <c r="C223" s="650">
        <v>45734</v>
      </c>
      <c r="D223" s="647" t="s">
        <v>1057</v>
      </c>
      <c r="E223" s="647" t="s">
        <v>1337</v>
      </c>
      <c r="F223" s="647" t="s">
        <v>1338</v>
      </c>
      <c r="G223" s="647" t="s">
        <v>1060</v>
      </c>
      <c r="H223" s="647" t="s">
        <v>1588</v>
      </c>
      <c r="I223" s="653">
        <v>38000</v>
      </c>
      <c r="J223" s="653">
        <v>34545</v>
      </c>
      <c r="K223" s="653">
        <v>3455</v>
      </c>
      <c r="L223" s="646">
        <v>0</v>
      </c>
      <c r="M223" s="646">
        <v>0</v>
      </c>
      <c r="N223" s="646">
        <v>0</v>
      </c>
      <c r="O223" s="647" t="s">
        <v>800</v>
      </c>
      <c r="P223" s="647" t="s">
        <v>1062</v>
      </c>
      <c r="Q223" s="647" t="s">
        <v>1589</v>
      </c>
    </row>
    <row r="224" spans="3:17">
      <c r="C224" s="650">
        <v>45734</v>
      </c>
      <c r="D224" s="647" t="s">
        <v>1057</v>
      </c>
      <c r="E224" s="647" t="s">
        <v>1341</v>
      </c>
      <c r="F224" s="647" t="s">
        <v>1342</v>
      </c>
      <c r="G224" s="647" t="s">
        <v>1060</v>
      </c>
      <c r="H224" s="647" t="s">
        <v>1590</v>
      </c>
      <c r="I224" s="653">
        <v>235125</v>
      </c>
      <c r="J224" s="653">
        <v>213750</v>
      </c>
      <c r="K224" s="653">
        <v>21375</v>
      </c>
      <c r="L224" s="646">
        <v>0</v>
      </c>
      <c r="M224" s="646">
        <v>0</v>
      </c>
      <c r="N224" s="646">
        <v>0</v>
      </c>
      <c r="O224" s="647" t="s">
        <v>800</v>
      </c>
      <c r="P224" s="647" t="s">
        <v>1062</v>
      </c>
      <c r="Q224" s="647" t="s">
        <v>1591</v>
      </c>
    </row>
    <row r="225" spans="3:17">
      <c r="C225" s="650">
        <v>45734</v>
      </c>
      <c r="D225" s="647" t="s">
        <v>1057</v>
      </c>
      <c r="E225" s="647" t="s">
        <v>1592</v>
      </c>
      <c r="F225" s="647" t="s">
        <v>1593</v>
      </c>
      <c r="G225" s="647" t="s">
        <v>1060</v>
      </c>
      <c r="H225" s="647" t="s">
        <v>1594</v>
      </c>
      <c r="I225" s="653">
        <v>575000</v>
      </c>
      <c r="J225" s="653">
        <v>522727</v>
      </c>
      <c r="K225" s="653">
        <v>52273</v>
      </c>
      <c r="L225" s="646">
        <v>0</v>
      </c>
      <c r="M225" s="646">
        <v>0</v>
      </c>
      <c r="N225" s="646">
        <v>0</v>
      </c>
      <c r="O225" s="647" t="s">
        <v>800</v>
      </c>
      <c r="P225" s="647" t="s">
        <v>1062</v>
      </c>
      <c r="Q225" s="647" t="s">
        <v>1595</v>
      </c>
    </row>
    <row r="226" spans="3:17">
      <c r="C226" s="650">
        <v>45734</v>
      </c>
      <c r="D226" s="647" t="s">
        <v>1057</v>
      </c>
      <c r="E226" s="647" t="s">
        <v>1592</v>
      </c>
      <c r="F226" s="647" t="s">
        <v>1593</v>
      </c>
      <c r="G226" s="647" t="s">
        <v>1060</v>
      </c>
      <c r="H226" s="647" t="s">
        <v>1596</v>
      </c>
      <c r="I226" s="653">
        <v>57002</v>
      </c>
      <c r="J226" s="653">
        <v>51820</v>
      </c>
      <c r="K226" s="653">
        <v>5182</v>
      </c>
      <c r="L226" s="646">
        <v>0</v>
      </c>
      <c r="M226" s="646">
        <v>0</v>
      </c>
      <c r="N226" s="646">
        <v>0</v>
      </c>
      <c r="O226" s="647" t="s">
        <v>800</v>
      </c>
      <c r="P226" s="647" t="s">
        <v>1062</v>
      </c>
      <c r="Q226" s="647" t="s">
        <v>1597</v>
      </c>
    </row>
    <row r="227" spans="3:17">
      <c r="C227" s="650">
        <v>45734</v>
      </c>
      <c r="D227" s="647" t="s">
        <v>1057</v>
      </c>
      <c r="E227" s="647" t="s">
        <v>1136</v>
      </c>
      <c r="F227" s="647" t="s">
        <v>1137</v>
      </c>
      <c r="G227" s="647" t="s">
        <v>1060</v>
      </c>
      <c r="H227" s="647" t="s">
        <v>1598</v>
      </c>
      <c r="I227" s="653">
        <v>235125</v>
      </c>
      <c r="J227" s="653">
        <v>213750</v>
      </c>
      <c r="K227" s="653">
        <v>21375</v>
      </c>
      <c r="L227" s="646">
        <v>0</v>
      </c>
      <c r="M227" s="646">
        <v>0</v>
      </c>
      <c r="N227" s="646">
        <v>0</v>
      </c>
      <c r="O227" s="647" t="s">
        <v>800</v>
      </c>
      <c r="P227" s="647" t="s">
        <v>1062</v>
      </c>
      <c r="Q227" s="647" t="s">
        <v>1599</v>
      </c>
    </row>
    <row r="228" spans="3:17">
      <c r="C228" s="650">
        <v>45734</v>
      </c>
      <c r="D228" s="647" t="s">
        <v>1057</v>
      </c>
      <c r="E228" s="647" t="s">
        <v>1136</v>
      </c>
      <c r="F228" s="647" t="s">
        <v>1137</v>
      </c>
      <c r="G228" s="647" t="s">
        <v>1060</v>
      </c>
      <c r="H228" s="647" t="s">
        <v>1600</v>
      </c>
      <c r="I228" s="653">
        <v>252502</v>
      </c>
      <c r="J228" s="653">
        <v>229547</v>
      </c>
      <c r="K228" s="653">
        <v>22955</v>
      </c>
      <c r="L228" s="646">
        <v>0</v>
      </c>
      <c r="M228" s="646">
        <v>0</v>
      </c>
      <c r="N228" s="646">
        <v>0</v>
      </c>
      <c r="O228" s="647" t="s">
        <v>800</v>
      </c>
      <c r="P228" s="647" t="s">
        <v>1062</v>
      </c>
      <c r="Q228" s="647" t="s">
        <v>1601</v>
      </c>
    </row>
    <row r="229" spans="3:17">
      <c r="C229" s="650">
        <v>45734</v>
      </c>
      <c r="D229" s="647" t="s">
        <v>1057</v>
      </c>
      <c r="E229" s="647" t="s">
        <v>1349</v>
      </c>
      <c r="F229" s="647" t="s">
        <v>1350</v>
      </c>
      <c r="G229" s="647" t="s">
        <v>1060</v>
      </c>
      <c r="H229" s="647" t="s">
        <v>1602</v>
      </c>
      <c r="I229" s="653">
        <v>235125</v>
      </c>
      <c r="J229" s="653">
        <v>213750</v>
      </c>
      <c r="K229" s="653">
        <v>21375</v>
      </c>
      <c r="L229" s="646">
        <v>0</v>
      </c>
      <c r="M229" s="646">
        <v>0</v>
      </c>
      <c r="N229" s="646">
        <v>0</v>
      </c>
      <c r="O229" s="647" t="s">
        <v>800</v>
      </c>
      <c r="P229" s="647" t="s">
        <v>1062</v>
      </c>
      <c r="Q229" s="647" t="s">
        <v>1603</v>
      </c>
    </row>
    <row r="230" spans="3:17">
      <c r="C230" s="650">
        <v>45734</v>
      </c>
      <c r="D230" s="647" t="s">
        <v>1057</v>
      </c>
      <c r="E230" s="647" t="s">
        <v>1349</v>
      </c>
      <c r="F230" s="647" t="s">
        <v>1350</v>
      </c>
      <c r="G230" s="647" t="s">
        <v>1060</v>
      </c>
      <c r="H230" s="647" t="s">
        <v>1604</v>
      </c>
      <c r="I230" s="653">
        <v>276500</v>
      </c>
      <c r="J230" s="653">
        <v>251364</v>
      </c>
      <c r="K230" s="653">
        <v>25136</v>
      </c>
      <c r="L230" s="646">
        <v>0</v>
      </c>
      <c r="M230" s="646">
        <v>0</v>
      </c>
      <c r="N230" s="646">
        <v>0</v>
      </c>
      <c r="O230" s="647" t="s">
        <v>800</v>
      </c>
      <c r="P230" s="647" t="s">
        <v>1062</v>
      </c>
      <c r="Q230" s="647" t="s">
        <v>1605</v>
      </c>
    </row>
    <row r="231" spans="3:17">
      <c r="C231" s="650">
        <v>45734</v>
      </c>
      <c r="D231" s="647" t="s">
        <v>1057</v>
      </c>
      <c r="E231" s="647" t="s">
        <v>848</v>
      </c>
      <c r="F231" s="647" t="s">
        <v>847</v>
      </c>
      <c r="G231" s="647" t="s">
        <v>1060</v>
      </c>
      <c r="H231" s="647" t="s">
        <v>1606</v>
      </c>
      <c r="I231" s="653">
        <v>575000</v>
      </c>
      <c r="J231" s="653">
        <v>522727</v>
      </c>
      <c r="K231" s="653">
        <v>52273</v>
      </c>
      <c r="L231" s="646">
        <v>0</v>
      </c>
      <c r="M231" s="646">
        <v>0</v>
      </c>
      <c r="N231" s="646">
        <v>0</v>
      </c>
      <c r="O231" s="647" t="s">
        <v>800</v>
      </c>
      <c r="P231" s="647" t="s">
        <v>1062</v>
      </c>
      <c r="Q231" s="647" t="s">
        <v>1607</v>
      </c>
    </row>
    <row r="232" spans="3:17">
      <c r="C232" s="650">
        <v>45734</v>
      </c>
      <c r="D232" s="647" t="s">
        <v>1057</v>
      </c>
      <c r="E232" s="647" t="s">
        <v>848</v>
      </c>
      <c r="F232" s="647" t="s">
        <v>847</v>
      </c>
      <c r="G232" s="647" t="s">
        <v>1060</v>
      </c>
      <c r="H232" s="647" t="s">
        <v>1608</v>
      </c>
      <c r="I232" s="653">
        <v>249502</v>
      </c>
      <c r="J232" s="653">
        <v>226820</v>
      </c>
      <c r="K232" s="653">
        <v>22682</v>
      </c>
      <c r="L232" s="646">
        <v>0</v>
      </c>
      <c r="M232" s="646">
        <v>0</v>
      </c>
      <c r="N232" s="646">
        <v>0</v>
      </c>
      <c r="O232" s="647" t="s">
        <v>800</v>
      </c>
      <c r="P232" s="647" t="s">
        <v>1062</v>
      </c>
      <c r="Q232" s="647" t="s">
        <v>1609</v>
      </c>
    </row>
    <row r="233" spans="3:17">
      <c r="C233" s="650">
        <v>45734</v>
      </c>
      <c r="D233" s="647" t="s">
        <v>1057</v>
      </c>
      <c r="E233" s="647" t="s">
        <v>1359</v>
      </c>
      <c r="F233" s="647" t="s">
        <v>1360</v>
      </c>
      <c r="G233" s="647" t="s">
        <v>1060</v>
      </c>
      <c r="H233" s="647" t="s">
        <v>1610</v>
      </c>
      <c r="I233" s="653">
        <v>403125</v>
      </c>
      <c r="J233" s="653">
        <v>366477</v>
      </c>
      <c r="K233" s="653">
        <v>36648</v>
      </c>
      <c r="L233" s="646">
        <v>0</v>
      </c>
      <c r="M233" s="646">
        <v>0</v>
      </c>
      <c r="N233" s="646">
        <v>0</v>
      </c>
      <c r="O233" s="647" t="s">
        <v>800</v>
      </c>
      <c r="P233" s="647" t="s">
        <v>1062</v>
      </c>
      <c r="Q233" s="647" t="s">
        <v>1611</v>
      </c>
    </row>
    <row r="234" spans="3:17">
      <c r="C234" s="650">
        <v>45734</v>
      </c>
      <c r="D234" s="647" t="s">
        <v>1057</v>
      </c>
      <c r="E234" s="647" t="s">
        <v>1359</v>
      </c>
      <c r="F234" s="647" t="s">
        <v>1360</v>
      </c>
      <c r="G234" s="647" t="s">
        <v>1060</v>
      </c>
      <c r="H234" s="647" t="s">
        <v>1612</v>
      </c>
      <c r="I234" s="653">
        <v>84500</v>
      </c>
      <c r="J234" s="653">
        <v>76818</v>
      </c>
      <c r="K234" s="653">
        <v>7682</v>
      </c>
      <c r="L234" s="646">
        <v>0</v>
      </c>
      <c r="M234" s="646">
        <v>0</v>
      </c>
      <c r="N234" s="646">
        <v>0</v>
      </c>
      <c r="O234" s="647" t="s">
        <v>800</v>
      </c>
      <c r="P234" s="647" t="s">
        <v>1062</v>
      </c>
      <c r="Q234" s="647" t="s">
        <v>1613</v>
      </c>
    </row>
    <row r="235" spans="3:17">
      <c r="C235" s="650">
        <v>45734</v>
      </c>
      <c r="D235" s="647" t="s">
        <v>1057</v>
      </c>
      <c r="E235" s="647" t="s">
        <v>839</v>
      </c>
      <c r="F235" s="647" t="s">
        <v>838</v>
      </c>
      <c r="G235" s="647" t="s">
        <v>1060</v>
      </c>
      <c r="H235" s="647" t="s">
        <v>1614</v>
      </c>
      <c r="I235" s="653">
        <v>15873095</v>
      </c>
      <c r="J235" s="653">
        <v>14430086</v>
      </c>
      <c r="K235" s="653">
        <v>1443009</v>
      </c>
      <c r="L235" s="646">
        <v>0</v>
      </c>
      <c r="M235" s="646">
        <v>0</v>
      </c>
      <c r="N235" s="646">
        <v>0</v>
      </c>
      <c r="O235" s="647" t="s">
        <v>800</v>
      </c>
      <c r="P235" s="647" t="s">
        <v>1062</v>
      </c>
      <c r="Q235" s="647" t="s">
        <v>1615</v>
      </c>
    </row>
    <row r="236" spans="3:17">
      <c r="C236" s="650">
        <v>45734</v>
      </c>
      <c r="D236" s="647" t="s">
        <v>1057</v>
      </c>
      <c r="E236" s="647" t="s">
        <v>806</v>
      </c>
      <c r="F236" s="647" t="s">
        <v>805</v>
      </c>
      <c r="G236" s="647" t="s">
        <v>1060</v>
      </c>
      <c r="H236" s="647" t="s">
        <v>1616</v>
      </c>
      <c r="I236" s="653">
        <v>912000</v>
      </c>
      <c r="J236" s="653">
        <v>829091</v>
      </c>
      <c r="K236" s="653">
        <v>82909</v>
      </c>
      <c r="L236" s="646">
        <v>0</v>
      </c>
      <c r="M236" s="646">
        <v>0</v>
      </c>
      <c r="N236" s="646">
        <v>0</v>
      </c>
      <c r="O236" s="647" t="s">
        <v>800</v>
      </c>
      <c r="P236" s="647" t="s">
        <v>1062</v>
      </c>
      <c r="Q236" s="647" t="s">
        <v>1617</v>
      </c>
    </row>
    <row r="237" spans="3:17">
      <c r="C237" s="650">
        <v>45734</v>
      </c>
      <c r="D237" s="647" t="s">
        <v>1057</v>
      </c>
      <c r="E237" s="647" t="s">
        <v>910</v>
      </c>
      <c r="F237" s="647" t="s">
        <v>909</v>
      </c>
      <c r="G237" s="647" t="s">
        <v>1060</v>
      </c>
      <c r="H237" s="647" t="s">
        <v>1618</v>
      </c>
      <c r="I237" s="653">
        <v>1500000</v>
      </c>
      <c r="J237" s="653">
        <v>1363636</v>
      </c>
      <c r="K237" s="653">
        <v>136364</v>
      </c>
      <c r="L237" s="646">
        <v>0</v>
      </c>
      <c r="M237" s="646">
        <v>0</v>
      </c>
      <c r="N237" s="646">
        <v>0</v>
      </c>
      <c r="O237" s="647" t="s">
        <v>800</v>
      </c>
      <c r="P237" s="647" t="s">
        <v>1062</v>
      </c>
      <c r="Q237" s="647" t="s">
        <v>1619</v>
      </c>
    </row>
    <row r="238" spans="3:17">
      <c r="C238" s="650">
        <v>45735</v>
      </c>
      <c r="D238" s="647" t="s">
        <v>1057</v>
      </c>
      <c r="E238" s="647" t="s">
        <v>1620</v>
      </c>
      <c r="F238" s="647" t="s">
        <v>1621</v>
      </c>
      <c r="G238" s="647" t="s">
        <v>1060</v>
      </c>
      <c r="H238" s="647" t="s">
        <v>1622</v>
      </c>
      <c r="I238" s="653">
        <v>613000</v>
      </c>
      <c r="J238" s="653">
        <v>557273</v>
      </c>
      <c r="K238" s="653">
        <v>55727</v>
      </c>
      <c r="L238" s="646">
        <v>0</v>
      </c>
      <c r="M238" s="646">
        <v>0</v>
      </c>
      <c r="N238" s="646">
        <v>0</v>
      </c>
      <c r="O238" s="647" t="s">
        <v>800</v>
      </c>
      <c r="P238" s="647" t="s">
        <v>1062</v>
      </c>
      <c r="Q238" s="647" t="s">
        <v>1623</v>
      </c>
    </row>
    <row r="239" spans="3:17">
      <c r="C239" s="650">
        <v>45735</v>
      </c>
      <c r="D239" s="647" t="s">
        <v>1057</v>
      </c>
      <c r="E239" s="647" t="s">
        <v>1620</v>
      </c>
      <c r="F239" s="647" t="s">
        <v>1621</v>
      </c>
      <c r="G239" s="647" t="s">
        <v>1060</v>
      </c>
      <c r="H239" s="647" t="s">
        <v>1624</v>
      </c>
      <c r="I239" s="653">
        <v>497167</v>
      </c>
      <c r="J239" s="653">
        <v>451970</v>
      </c>
      <c r="K239" s="653">
        <v>45197</v>
      </c>
      <c r="L239" s="646">
        <v>0</v>
      </c>
      <c r="M239" s="646">
        <v>0</v>
      </c>
      <c r="N239" s="646">
        <v>0</v>
      </c>
      <c r="O239" s="647" t="s">
        <v>800</v>
      </c>
      <c r="P239" s="647" t="s">
        <v>1062</v>
      </c>
      <c r="Q239" s="647" t="s">
        <v>1625</v>
      </c>
    </row>
    <row r="240" spans="3:17">
      <c r="C240" s="650">
        <v>45735</v>
      </c>
      <c r="D240" s="647" t="s">
        <v>1057</v>
      </c>
      <c r="E240" s="647" t="s">
        <v>938</v>
      </c>
      <c r="F240" s="647" t="s">
        <v>937</v>
      </c>
      <c r="G240" s="647" t="s">
        <v>1060</v>
      </c>
      <c r="H240" s="647" t="s">
        <v>1626</v>
      </c>
      <c r="I240" s="653">
        <v>480000</v>
      </c>
      <c r="J240" s="653">
        <v>436364</v>
      </c>
      <c r="K240" s="653">
        <v>43636</v>
      </c>
      <c r="L240" s="646">
        <v>0</v>
      </c>
      <c r="M240" s="646">
        <v>0</v>
      </c>
      <c r="N240" s="646">
        <v>0</v>
      </c>
      <c r="O240" s="647" t="s">
        <v>800</v>
      </c>
      <c r="P240" s="647" t="s">
        <v>1062</v>
      </c>
      <c r="Q240" s="647" t="s">
        <v>1627</v>
      </c>
    </row>
    <row r="241" spans="3:17">
      <c r="C241" s="650">
        <v>45735</v>
      </c>
      <c r="D241" s="647" t="s">
        <v>1057</v>
      </c>
      <c r="E241" s="647" t="s">
        <v>809</v>
      </c>
      <c r="F241" s="647" t="s">
        <v>808</v>
      </c>
      <c r="G241" s="647" t="s">
        <v>1060</v>
      </c>
      <c r="H241" s="647" t="s">
        <v>1628</v>
      </c>
      <c r="I241" s="653">
        <v>2048800</v>
      </c>
      <c r="J241" s="653">
        <v>1862545</v>
      </c>
      <c r="K241" s="653">
        <v>186255</v>
      </c>
      <c r="L241" s="646">
        <v>0</v>
      </c>
      <c r="M241" s="646">
        <v>0</v>
      </c>
      <c r="N241" s="646">
        <v>0</v>
      </c>
      <c r="O241" s="647" t="s">
        <v>800</v>
      </c>
      <c r="P241" s="647" t="s">
        <v>1062</v>
      </c>
      <c r="Q241" s="647" t="s">
        <v>1629</v>
      </c>
    </row>
    <row r="242" spans="3:17">
      <c r="C242" s="650">
        <v>45735</v>
      </c>
      <c r="D242" s="647" t="s">
        <v>1057</v>
      </c>
      <c r="E242" s="647" t="s">
        <v>910</v>
      </c>
      <c r="F242" s="647" t="s">
        <v>909</v>
      </c>
      <c r="G242" s="647" t="s">
        <v>1060</v>
      </c>
      <c r="H242" s="647" t="s">
        <v>1630</v>
      </c>
      <c r="I242" s="653">
        <v>1500000</v>
      </c>
      <c r="J242" s="653">
        <v>1363636</v>
      </c>
      <c r="K242" s="653">
        <v>136364</v>
      </c>
      <c r="L242" s="646">
        <v>0</v>
      </c>
      <c r="M242" s="646">
        <v>0</v>
      </c>
      <c r="N242" s="646">
        <v>0</v>
      </c>
      <c r="O242" s="647" t="s">
        <v>800</v>
      </c>
      <c r="P242" s="647" t="s">
        <v>1062</v>
      </c>
      <c r="Q242" s="647" t="s">
        <v>1631</v>
      </c>
    </row>
    <row r="243" spans="3:17">
      <c r="C243" s="650">
        <v>45735</v>
      </c>
      <c r="D243" s="647" t="s">
        <v>1057</v>
      </c>
      <c r="E243" s="647" t="s">
        <v>807</v>
      </c>
      <c r="F243" s="647" t="s">
        <v>1632</v>
      </c>
      <c r="G243" s="647" t="s">
        <v>1060</v>
      </c>
      <c r="H243" s="647" t="s">
        <v>1633</v>
      </c>
      <c r="I243" s="653">
        <v>0</v>
      </c>
      <c r="J243" s="653">
        <v>0</v>
      </c>
      <c r="K243" s="653">
        <v>0</v>
      </c>
      <c r="L243" s="646">
        <v>0</v>
      </c>
      <c r="M243" s="646">
        <v>0</v>
      </c>
      <c r="N243" s="646">
        <v>0</v>
      </c>
      <c r="O243" s="647" t="s">
        <v>800</v>
      </c>
      <c r="P243" s="647" t="s">
        <v>1062</v>
      </c>
      <c r="Q243" s="647" t="s">
        <v>1634</v>
      </c>
    </row>
    <row r="244" spans="3:17">
      <c r="C244" s="650">
        <v>45735</v>
      </c>
      <c r="D244" s="647" t="s">
        <v>1057</v>
      </c>
      <c r="E244" s="647" t="s">
        <v>1635</v>
      </c>
      <c r="F244" s="647" t="s">
        <v>1636</v>
      </c>
      <c r="G244" s="647" t="s">
        <v>1060</v>
      </c>
      <c r="H244" s="647" t="s">
        <v>1637</v>
      </c>
      <c r="I244" s="653">
        <v>1174000</v>
      </c>
      <c r="J244" s="653">
        <v>1067273</v>
      </c>
      <c r="K244" s="653">
        <v>106727</v>
      </c>
      <c r="L244" s="646">
        <v>0</v>
      </c>
      <c r="M244" s="646">
        <v>0</v>
      </c>
      <c r="N244" s="646">
        <v>0</v>
      </c>
      <c r="O244" s="647" t="s">
        <v>800</v>
      </c>
      <c r="P244" s="647" t="s">
        <v>1062</v>
      </c>
      <c r="Q244" s="647" t="s">
        <v>1638</v>
      </c>
    </row>
    <row r="245" spans="3:17">
      <c r="C245" s="650">
        <v>45736</v>
      </c>
      <c r="D245" s="647" t="s">
        <v>1057</v>
      </c>
      <c r="E245" s="647" t="s">
        <v>1639</v>
      </c>
      <c r="F245" s="647" t="s">
        <v>1640</v>
      </c>
      <c r="G245" s="647" t="s">
        <v>1060</v>
      </c>
      <c r="H245" s="647" t="s">
        <v>1641</v>
      </c>
      <c r="I245" s="653">
        <v>1020000</v>
      </c>
      <c r="J245" s="653">
        <v>927273</v>
      </c>
      <c r="K245" s="653">
        <v>92727</v>
      </c>
      <c r="L245" s="646">
        <v>0</v>
      </c>
      <c r="M245" s="646">
        <v>0</v>
      </c>
      <c r="N245" s="646">
        <v>0</v>
      </c>
      <c r="O245" s="647" t="s">
        <v>800</v>
      </c>
      <c r="P245" s="647" t="s">
        <v>1062</v>
      </c>
      <c r="Q245" s="647" t="s">
        <v>1642</v>
      </c>
    </row>
    <row r="246" spans="3:17">
      <c r="C246" s="650">
        <v>45736</v>
      </c>
      <c r="D246" s="647" t="s">
        <v>1057</v>
      </c>
      <c r="E246" s="647" t="s">
        <v>1639</v>
      </c>
      <c r="F246" s="647" t="s">
        <v>1640</v>
      </c>
      <c r="G246" s="647" t="s">
        <v>1060</v>
      </c>
      <c r="H246" s="647" t="s">
        <v>1643</v>
      </c>
      <c r="I246" s="653">
        <v>1020000</v>
      </c>
      <c r="J246" s="653">
        <v>927273</v>
      </c>
      <c r="K246" s="653">
        <v>92727</v>
      </c>
      <c r="L246" s="646">
        <v>0</v>
      </c>
      <c r="M246" s="646">
        <v>0</v>
      </c>
      <c r="N246" s="646">
        <v>0</v>
      </c>
      <c r="O246" s="647" t="s">
        <v>800</v>
      </c>
      <c r="P246" s="647" t="s">
        <v>1062</v>
      </c>
      <c r="Q246" s="647" t="s">
        <v>1644</v>
      </c>
    </row>
    <row r="247" spans="3:17">
      <c r="C247" s="650">
        <v>45736</v>
      </c>
      <c r="D247" s="647" t="s">
        <v>1057</v>
      </c>
      <c r="E247" s="647" t="s">
        <v>809</v>
      </c>
      <c r="F247" s="647" t="s">
        <v>808</v>
      </c>
      <c r="G247" s="647" t="s">
        <v>1060</v>
      </c>
      <c r="H247" s="647" t="s">
        <v>1645</v>
      </c>
      <c r="I247" s="653">
        <v>2048800</v>
      </c>
      <c r="J247" s="653">
        <v>1862545</v>
      </c>
      <c r="K247" s="653">
        <v>186255</v>
      </c>
      <c r="L247" s="646">
        <v>0</v>
      </c>
      <c r="M247" s="646">
        <v>0</v>
      </c>
      <c r="N247" s="646">
        <v>0</v>
      </c>
      <c r="O247" s="647" t="s">
        <v>800</v>
      </c>
      <c r="P247" s="647" t="s">
        <v>1062</v>
      </c>
      <c r="Q247" s="647" t="s">
        <v>1646</v>
      </c>
    </row>
    <row r="248" spans="3:17">
      <c r="C248" s="650">
        <v>45736</v>
      </c>
      <c r="D248" s="647" t="s">
        <v>1057</v>
      </c>
      <c r="E248" s="647" t="s">
        <v>896</v>
      </c>
      <c r="F248" s="647" t="s">
        <v>1647</v>
      </c>
      <c r="G248" s="647" t="s">
        <v>1060</v>
      </c>
      <c r="H248" s="647" t="s">
        <v>1648</v>
      </c>
      <c r="I248" s="653">
        <v>2000000</v>
      </c>
      <c r="J248" s="653">
        <v>1818182</v>
      </c>
      <c r="K248" s="653">
        <v>181818</v>
      </c>
      <c r="L248" s="646">
        <v>0</v>
      </c>
      <c r="M248" s="646">
        <v>0</v>
      </c>
      <c r="N248" s="646">
        <v>0</v>
      </c>
      <c r="O248" s="647" t="s">
        <v>800</v>
      </c>
      <c r="P248" s="647" t="s">
        <v>1062</v>
      </c>
      <c r="Q248" s="647" t="s">
        <v>1649</v>
      </c>
    </row>
    <row r="249" spans="3:17">
      <c r="C249" s="650">
        <v>45736</v>
      </c>
      <c r="D249" s="647" t="s">
        <v>1057</v>
      </c>
      <c r="E249" s="647" t="s">
        <v>896</v>
      </c>
      <c r="F249" s="647" t="s">
        <v>1647</v>
      </c>
      <c r="G249" s="647" t="s">
        <v>1060</v>
      </c>
      <c r="H249" s="647" t="s">
        <v>1650</v>
      </c>
      <c r="I249" s="653">
        <v>1250000</v>
      </c>
      <c r="J249" s="653">
        <v>1136364</v>
      </c>
      <c r="K249" s="653">
        <v>113636</v>
      </c>
      <c r="L249" s="646">
        <v>0</v>
      </c>
      <c r="M249" s="646">
        <v>0</v>
      </c>
      <c r="N249" s="646">
        <v>0</v>
      </c>
      <c r="O249" s="647" t="s">
        <v>800</v>
      </c>
      <c r="P249" s="647" t="s">
        <v>1062</v>
      </c>
      <c r="Q249" s="647" t="s">
        <v>1651</v>
      </c>
    </row>
    <row r="250" spans="3:17">
      <c r="C250" s="650">
        <v>45736</v>
      </c>
      <c r="D250" s="647" t="s">
        <v>1057</v>
      </c>
      <c r="E250" s="647" t="s">
        <v>799</v>
      </c>
      <c r="F250" s="647" t="s">
        <v>1652</v>
      </c>
      <c r="G250" s="647" t="s">
        <v>1060</v>
      </c>
      <c r="H250" s="647" t="s">
        <v>1653</v>
      </c>
      <c r="I250" s="653">
        <v>1416000</v>
      </c>
      <c r="J250" s="653">
        <v>1287273</v>
      </c>
      <c r="K250" s="653">
        <v>128727</v>
      </c>
      <c r="L250" s="646">
        <v>0</v>
      </c>
      <c r="M250" s="646">
        <v>0</v>
      </c>
      <c r="N250" s="646">
        <v>0</v>
      </c>
      <c r="O250" s="647" t="s">
        <v>800</v>
      </c>
      <c r="P250" s="647" t="s">
        <v>1062</v>
      </c>
      <c r="Q250" s="647" t="s">
        <v>1654</v>
      </c>
    </row>
    <row r="251" spans="3:17">
      <c r="C251" s="650">
        <v>45737</v>
      </c>
      <c r="D251" s="647" t="s">
        <v>1057</v>
      </c>
      <c r="E251" s="647" t="s">
        <v>1655</v>
      </c>
      <c r="F251" s="647" t="s">
        <v>1656</v>
      </c>
      <c r="G251" s="647" t="s">
        <v>1060</v>
      </c>
      <c r="H251" s="647" t="s">
        <v>1657</v>
      </c>
      <c r="I251" s="653">
        <v>715000</v>
      </c>
      <c r="J251" s="653">
        <v>650000</v>
      </c>
      <c r="K251" s="653">
        <v>65000</v>
      </c>
      <c r="L251" s="646">
        <v>0</v>
      </c>
      <c r="M251" s="646">
        <v>0</v>
      </c>
      <c r="N251" s="646">
        <v>0</v>
      </c>
      <c r="O251" s="647" t="s">
        <v>800</v>
      </c>
      <c r="P251" s="647" t="s">
        <v>1062</v>
      </c>
      <c r="Q251" s="647" t="s">
        <v>1658</v>
      </c>
    </row>
    <row r="252" spans="3:17">
      <c r="C252" s="650">
        <v>45737</v>
      </c>
      <c r="D252" s="647" t="s">
        <v>1057</v>
      </c>
      <c r="E252" s="647" t="s">
        <v>930</v>
      </c>
      <c r="F252" s="647" t="s">
        <v>1260</v>
      </c>
      <c r="G252" s="647" t="s">
        <v>1060</v>
      </c>
      <c r="H252" s="647" t="s">
        <v>1659</v>
      </c>
      <c r="I252" s="653">
        <v>805000</v>
      </c>
      <c r="J252" s="653">
        <v>731818</v>
      </c>
      <c r="K252" s="653">
        <v>73182</v>
      </c>
      <c r="L252" s="646">
        <v>0</v>
      </c>
      <c r="M252" s="646">
        <v>0</v>
      </c>
      <c r="N252" s="646">
        <v>0</v>
      </c>
      <c r="O252" s="647" t="s">
        <v>800</v>
      </c>
      <c r="P252" s="647" t="s">
        <v>1062</v>
      </c>
      <c r="Q252" s="647" t="s">
        <v>1660</v>
      </c>
    </row>
    <row r="253" spans="3:17">
      <c r="C253" s="650">
        <v>45737</v>
      </c>
      <c r="D253" s="647" t="s">
        <v>1057</v>
      </c>
      <c r="E253" s="647" t="s">
        <v>809</v>
      </c>
      <c r="F253" s="647" t="s">
        <v>808</v>
      </c>
      <c r="G253" s="647" t="s">
        <v>1060</v>
      </c>
      <c r="H253" s="647" t="s">
        <v>1661</v>
      </c>
      <c r="I253" s="653">
        <v>197000</v>
      </c>
      <c r="J253" s="653">
        <v>179091</v>
      </c>
      <c r="K253" s="653">
        <v>17909</v>
      </c>
      <c r="L253" s="646">
        <v>0</v>
      </c>
      <c r="M253" s="646">
        <v>0</v>
      </c>
      <c r="N253" s="646">
        <v>0</v>
      </c>
      <c r="O253" s="647" t="s">
        <v>800</v>
      </c>
      <c r="P253" s="647" t="s">
        <v>1062</v>
      </c>
      <c r="Q253" s="647" t="s">
        <v>1662</v>
      </c>
    </row>
    <row r="254" spans="3:17">
      <c r="C254" s="650">
        <v>45737</v>
      </c>
      <c r="D254" s="647" t="s">
        <v>1057</v>
      </c>
      <c r="E254" s="647" t="s">
        <v>809</v>
      </c>
      <c r="F254" s="647" t="s">
        <v>808</v>
      </c>
      <c r="G254" s="647" t="s">
        <v>1060</v>
      </c>
      <c r="H254" s="647" t="s">
        <v>1663</v>
      </c>
      <c r="I254" s="653">
        <v>1536600</v>
      </c>
      <c r="J254" s="653">
        <v>1396909</v>
      </c>
      <c r="K254" s="653">
        <v>139691</v>
      </c>
      <c r="L254" s="646">
        <v>0</v>
      </c>
      <c r="M254" s="646">
        <v>0</v>
      </c>
      <c r="N254" s="646">
        <v>0</v>
      </c>
      <c r="O254" s="647" t="s">
        <v>800</v>
      </c>
      <c r="P254" s="647" t="s">
        <v>1062</v>
      </c>
      <c r="Q254" s="647" t="s">
        <v>1664</v>
      </c>
    </row>
    <row r="255" spans="3:17">
      <c r="C255" s="650">
        <v>45737</v>
      </c>
      <c r="D255" s="647" t="s">
        <v>1057</v>
      </c>
      <c r="E255" s="647" t="s">
        <v>918</v>
      </c>
      <c r="F255" s="647" t="s">
        <v>917</v>
      </c>
      <c r="G255" s="647" t="s">
        <v>1060</v>
      </c>
      <c r="H255" s="647" t="s">
        <v>1665</v>
      </c>
      <c r="I255" s="653">
        <v>960000</v>
      </c>
      <c r="J255" s="653">
        <v>872727</v>
      </c>
      <c r="K255" s="653">
        <v>87273</v>
      </c>
      <c r="L255" s="646">
        <v>0</v>
      </c>
      <c r="M255" s="646">
        <v>0</v>
      </c>
      <c r="N255" s="646">
        <v>0</v>
      </c>
      <c r="O255" s="647" t="s">
        <v>800</v>
      </c>
      <c r="P255" s="647" t="s">
        <v>1062</v>
      </c>
      <c r="Q255" s="647" t="s">
        <v>1666</v>
      </c>
    </row>
    <row r="256" spans="3:17">
      <c r="C256" s="650">
        <v>45737</v>
      </c>
      <c r="D256" s="647" t="s">
        <v>1057</v>
      </c>
      <c r="E256" s="647" t="s">
        <v>1058</v>
      </c>
      <c r="F256" s="647" t="s">
        <v>1059</v>
      </c>
      <c r="G256" s="647" t="s">
        <v>1060</v>
      </c>
      <c r="H256" s="647" t="s">
        <v>1667</v>
      </c>
      <c r="I256" s="653">
        <v>2200000</v>
      </c>
      <c r="J256" s="653">
        <v>2000000</v>
      </c>
      <c r="K256" s="653">
        <v>200000</v>
      </c>
      <c r="L256" s="646">
        <v>0</v>
      </c>
      <c r="M256" s="646">
        <v>0</v>
      </c>
      <c r="N256" s="646">
        <v>0</v>
      </c>
      <c r="O256" s="647" t="s">
        <v>800</v>
      </c>
      <c r="P256" s="647" t="s">
        <v>1062</v>
      </c>
      <c r="Q256" s="647" t="s">
        <v>1668</v>
      </c>
    </row>
    <row r="257" spans="3:17">
      <c r="C257" s="650">
        <v>45737</v>
      </c>
      <c r="D257" s="647" t="s">
        <v>1057</v>
      </c>
      <c r="E257" s="647" t="s">
        <v>809</v>
      </c>
      <c r="F257" s="647" t="s">
        <v>808</v>
      </c>
      <c r="G257" s="647" t="s">
        <v>1060</v>
      </c>
      <c r="H257" s="647" t="s">
        <v>1669</v>
      </c>
      <c r="I257" s="653">
        <v>2048800</v>
      </c>
      <c r="J257" s="653">
        <v>1862545</v>
      </c>
      <c r="K257" s="653">
        <v>186255</v>
      </c>
      <c r="L257" s="646">
        <v>0</v>
      </c>
      <c r="M257" s="646">
        <v>0</v>
      </c>
      <c r="N257" s="646">
        <v>0</v>
      </c>
      <c r="O257" s="647" t="s">
        <v>800</v>
      </c>
      <c r="P257" s="647" t="s">
        <v>1062</v>
      </c>
      <c r="Q257" s="647" t="s">
        <v>1670</v>
      </c>
    </row>
    <row r="258" spans="3:17">
      <c r="C258" s="650">
        <v>45737</v>
      </c>
      <c r="D258" s="647" t="s">
        <v>1057</v>
      </c>
      <c r="E258" s="647" t="s">
        <v>1671</v>
      </c>
      <c r="F258" s="647" t="s">
        <v>1672</v>
      </c>
      <c r="G258" s="647" t="s">
        <v>1060</v>
      </c>
      <c r="H258" s="647" t="s">
        <v>1673</v>
      </c>
      <c r="I258" s="653">
        <v>2528000</v>
      </c>
      <c r="J258" s="653">
        <v>2298182</v>
      </c>
      <c r="K258" s="653">
        <v>229818</v>
      </c>
      <c r="L258" s="646">
        <v>0</v>
      </c>
      <c r="M258" s="646">
        <v>0</v>
      </c>
      <c r="N258" s="646">
        <v>0</v>
      </c>
      <c r="O258" s="647" t="s">
        <v>800</v>
      </c>
      <c r="P258" s="647" t="s">
        <v>1062</v>
      </c>
      <c r="Q258" s="647" t="s">
        <v>1674</v>
      </c>
    </row>
    <row r="259" spans="3:17">
      <c r="C259" s="650">
        <v>45740</v>
      </c>
      <c r="D259" s="647" t="s">
        <v>1057</v>
      </c>
      <c r="E259" s="647" t="s">
        <v>899</v>
      </c>
      <c r="F259" s="647" t="s">
        <v>898</v>
      </c>
      <c r="G259" s="647" t="s">
        <v>1060</v>
      </c>
      <c r="H259" s="647" t="s">
        <v>1675</v>
      </c>
      <c r="I259" s="653">
        <v>5931640</v>
      </c>
      <c r="J259" s="653">
        <v>5392400</v>
      </c>
      <c r="K259" s="653">
        <v>539240</v>
      </c>
      <c r="L259" s="646">
        <v>0</v>
      </c>
      <c r="M259" s="646">
        <v>0</v>
      </c>
      <c r="N259" s="646">
        <v>0</v>
      </c>
      <c r="O259" s="647" t="s">
        <v>800</v>
      </c>
      <c r="P259" s="647" t="s">
        <v>1062</v>
      </c>
      <c r="Q259" s="647" t="s">
        <v>1676</v>
      </c>
    </row>
    <row r="260" spans="3:17">
      <c r="C260" s="650">
        <v>45740</v>
      </c>
      <c r="D260" s="647" t="s">
        <v>1057</v>
      </c>
      <c r="E260" s="647" t="s">
        <v>894</v>
      </c>
      <c r="F260" s="647" t="s">
        <v>893</v>
      </c>
      <c r="G260" s="647" t="s">
        <v>1060</v>
      </c>
      <c r="H260" s="647" t="s">
        <v>1677</v>
      </c>
      <c r="I260" s="653">
        <v>160000</v>
      </c>
      <c r="J260" s="653">
        <v>145455</v>
      </c>
      <c r="K260" s="653">
        <v>14545</v>
      </c>
      <c r="L260" s="646">
        <v>0</v>
      </c>
      <c r="M260" s="646">
        <v>0</v>
      </c>
      <c r="N260" s="646">
        <v>0</v>
      </c>
      <c r="O260" s="647" t="s">
        <v>800</v>
      </c>
      <c r="P260" s="647" t="s">
        <v>1062</v>
      </c>
      <c r="Q260" s="647" t="s">
        <v>1678</v>
      </c>
    </row>
    <row r="261" spans="3:17">
      <c r="C261" s="650">
        <v>45740</v>
      </c>
      <c r="D261" s="647" t="s">
        <v>1057</v>
      </c>
      <c r="E261" s="647" t="s">
        <v>802</v>
      </c>
      <c r="F261" s="647" t="s">
        <v>801</v>
      </c>
      <c r="G261" s="647" t="s">
        <v>1060</v>
      </c>
      <c r="H261" s="647" t="s">
        <v>1679</v>
      </c>
      <c r="I261" s="653">
        <v>672000</v>
      </c>
      <c r="J261" s="653">
        <v>610909</v>
      </c>
      <c r="K261" s="653">
        <v>61091</v>
      </c>
      <c r="L261" s="646">
        <v>0</v>
      </c>
      <c r="M261" s="646">
        <v>0</v>
      </c>
      <c r="N261" s="646">
        <v>0</v>
      </c>
      <c r="O261" s="647" t="s">
        <v>800</v>
      </c>
      <c r="P261" s="647" t="s">
        <v>1062</v>
      </c>
      <c r="Q261" s="647" t="s">
        <v>1680</v>
      </c>
    </row>
    <row r="262" spans="3:17">
      <c r="C262" s="650">
        <v>45740</v>
      </c>
      <c r="D262" s="647" t="s">
        <v>1057</v>
      </c>
      <c r="E262" s="647" t="s">
        <v>1681</v>
      </c>
      <c r="F262" s="647" t="s">
        <v>1682</v>
      </c>
      <c r="G262" s="647" t="s">
        <v>1060</v>
      </c>
      <c r="H262" s="647" t="s">
        <v>1683</v>
      </c>
      <c r="I262" s="653">
        <v>1147000</v>
      </c>
      <c r="J262" s="653">
        <v>1042727</v>
      </c>
      <c r="K262" s="653">
        <v>104273</v>
      </c>
      <c r="L262" s="646">
        <v>0</v>
      </c>
      <c r="M262" s="646">
        <v>0</v>
      </c>
      <c r="N262" s="646">
        <v>0</v>
      </c>
      <c r="O262" s="647" t="s">
        <v>800</v>
      </c>
      <c r="P262" s="647" t="s">
        <v>1062</v>
      </c>
      <c r="Q262" s="647" t="s">
        <v>1684</v>
      </c>
    </row>
    <row r="263" spans="3:17">
      <c r="C263" s="650">
        <v>45741</v>
      </c>
      <c r="D263" s="647" t="s">
        <v>1057</v>
      </c>
      <c r="E263" s="647" t="s">
        <v>1685</v>
      </c>
      <c r="F263" s="647" t="s">
        <v>1686</v>
      </c>
      <c r="G263" s="647" t="s">
        <v>1060</v>
      </c>
      <c r="H263" s="647" t="s">
        <v>1687</v>
      </c>
      <c r="I263" s="653">
        <v>1848000</v>
      </c>
      <c r="J263" s="653">
        <v>1680000</v>
      </c>
      <c r="K263" s="653">
        <v>168000</v>
      </c>
      <c r="L263" s="646">
        <v>0</v>
      </c>
      <c r="M263" s="646">
        <v>0</v>
      </c>
      <c r="N263" s="646">
        <v>0</v>
      </c>
      <c r="O263" s="647" t="s">
        <v>800</v>
      </c>
      <c r="P263" s="647" t="s">
        <v>1062</v>
      </c>
      <c r="Q263" s="647" t="s">
        <v>1688</v>
      </c>
    </row>
    <row r="264" spans="3:17">
      <c r="C264" s="650">
        <v>45741</v>
      </c>
      <c r="D264" s="647" t="s">
        <v>1057</v>
      </c>
      <c r="E264" s="647" t="s">
        <v>895</v>
      </c>
      <c r="F264" s="647" t="s">
        <v>1247</v>
      </c>
      <c r="G264" s="647" t="s">
        <v>1060</v>
      </c>
      <c r="H264" s="647" t="s">
        <v>1689</v>
      </c>
      <c r="I264" s="653">
        <v>550000</v>
      </c>
      <c r="J264" s="653">
        <v>500000</v>
      </c>
      <c r="K264" s="653">
        <v>50000</v>
      </c>
      <c r="L264" s="646">
        <v>0</v>
      </c>
      <c r="M264" s="646">
        <v>0</v>
      </c>
      <c r="N264" s="646">
        <v>0</v>
      </c>
      <c r="O264" s="647" t="s">
        <v>800</v>
      </c>
      <c r="P264" s="647" t="s">
        <v>1062</v>
      </c>
      <c r="Q264" s="647" t="s">
        <v>1690</v>
      </c>
    </row>
    <row r="265" spans="3:17">
      <c r="C265" s="650">
        <v>45741</v>
      </c>
      <c r="D265" s="647" t="s">
        <v>1057</v>
      </c>
      <c r="E265" s="647" t="s">
        <v>806</v>
      </c>
      <c r="F265" s="647" t="s">
        <v>805</v>
      </c>
      <c r="G265" s="647" t="s">
        <v>1060</v>
      </c>
      <c r="H265" s="647" t="s">
        <v>1691</v>
      </c>
      <c r="I265" s="653">
        <v>1828560</v>
      </c>
      <c r="J265" s="653">
        <v>1662327</v>
      </c>
      <c r="K265" s="653">
        <v>166233</v>
      </c>
      <c r="L265" s="646">
        <v>0</v>
      </c>
      <c r="M265" s="646">
        <v>0</v>
      </c>
      <c r="N265" s="646">
        <v>0</v>
      </c>
      <c r="O265" s="647" t="s">
        <v>800</v>
      </c>
      <c r="P265" s="647" t="s">
        <v>1062</v>
      </c>
      <c r="Q265" s="647" t="s">
        <v>1692</v>
      </c>
    </row>
    <row r="266" spans="3:17">
      <c r="C266" s="650">
        <v>45741</v>
      </c>
      <c r="D266" s="647" t="s">
        <v>1057</v>
      </c>
      <c r="E266" s="647" t="s">
        <v>826</v>
      </c>
      <c r="F266" s="647" t="s">
        <v>825</v>
      </c>
      <c r="G266" s="647" t="s">
        <v>1060</v>
      </c>
      <c r="H266" s="647" t="s">
        <v>1693</v>
      </c>
      <c r="I266" s="653">
        <v>1800000</v>
      </c>
      <c r="J266" s="653">
        <v>1636364</v>
      </c>
      <c r="K266" s="653">
        <v>163636</v>
      </c>
      <c r="L266" s="646">
        <v>0</v>
      </c>
      <c r="M266" s="646">
        <v>0</v>
      </c>
      <c r="N266" s="646">
        <v>0</v>
      </c>
      <c r="O266" s="647" t="s">
        <v>800</v>
      </c>
      <c r="P266" s="647" t="s">
        <v>1062</v>
      </c>
      <c r="Q266" s="647" t="s">
        <v>1694</v>
      </c>
    </row>
    <row r="267" spans="3:17">
      <c r="C267" s="650">
        <v>45741</v>
      </c>
      <c r="D267" s="647" t="s">
        <v>1057</v>
      </c>
      <c r="E267" s="647" t="s">
        <v>1695</v>
      </c>
      <c r="F267" s="647" t="s">
        <v>1696</v>
      </c>
      <c r="G267" s="647" t="s">
        <v>1060</v>
      </c>
      <c r="H267" s="647" t="s">
        <v>1697</v>
      </c>
      <c r="I267" s="653">
        <v>1855000</v>
      </c>
      <c r="J267" s="653">
        <v>1686364</v>
      </c>
      <c r="K267" s="653">
        <v>168636</v>
      </c>
      <c r="L267" s="646">
        <v>0</v>
      </c>
      <c r="M267" s="646">
        <v>0</v>
      </c>
      <c r="N267" s="646">
        <v>0</v>
      </c>
      <c r="O267" s="647" t="s">
        <v>800</v>
      </c>
      <c r="P267" s="647" t="s">
        <v>1062</v>
      </c>
      <c r="Q267" s="647" t="s">
        <v>1698</v>
      </c>
    </row>
    <row r="268" spans="3:17">
      <c r="C268" s="650">
        <v>45742</v>
      </c>
      <c r="D268" s="647" t="s">
        <v>1057</v>
      </c>
      <c r="E268" s="647" t="s">
        <v>1118</v>
      </c>
      <c r="F268" s="647" t="s">
        <v>1119</v>
      </c>
      <c r="G268" s="647" t="s">
        <v>1060</v>
      </c>
      <c r="H268" s="647" t="s">
        <v>1699</v>
      </c>
      <c r="I268" s="653">
        <v>10586400</v>
      </c>
      <c r="J268" s="653">
        <v>9624000</v>
      </c>
      <c r="K268" s="653">
        <v>962400</v>
      </c>
      <c r="L268" s="646">
        <v>0</v>
      </c>
      <c r="M268" s="646">
        <v>0</v>
      </c>
      <c r="N268" s="646">
        <v>0</v>
      </c>
      <c r="O268" s="647" t="s">
        <v>800</v>
      </c>
      <c r="P268" s="647" t="s">
        <v>1062</v>
      </c>
      <c r="Q268" s="647" t="s">
        <v>1700</v>
      </c>
    </row>
    <row r="269" spans="3:17">
      <c r="C269" s="650">
        <v>45742</v>
      </c>
      <c r="D269" s="647" t="s">
        <v>1057</v>
      </c>
      <c r="E269" s="647" t="s">
        <v>1701</v>
      </c>
      <c r="F269" s="647" t="s">
        <v>1702</v>
      </c>
      <c r="G269" s="647" t="s">
        <v>1060</v>
      </c>
      <c r="H269" s="647" t="s">
        <v>1703</v>
      </c>
      <c r="I269" s="653">
        <v>705760</v>
      </c>
      <c r="J269" s="653">
        <v>641600</v>
      </c>
      <c r="K269" s="653">
        <v>64160</v>
      </c>
      <c r="L269" s="646">
        <v>0</v>
      </c>
      <c r="M269" s="646">
        <v>0</v>
      </c>
      <c r="N269" s="646">
        <v>0</v>
      </c>
      <c r="O269" s="647" t="s">
        <v>800</v>
      </c>
      <c r="P269" s="647" t="s">
        <v>1062</v>
      </c>
      <c r="Q269" s="647" t="s">
        <v>1704</v>
      </c>
    </row>
    <row r="270" spans="3:17">
      <c r="C270" s="650">
        <v>45742</v>
      </c>
      <c r="D270" s="647" t="s">
        <v>1057</v>
      </c>
      <c r="E270" s="647" t="s">
        <v>806</v>
      </c>
      <c r="F270" s="647" t="s">
        <v>805</v>
      </c>
      <c r="G270" s="647" t="s">
        <v>1060</v>
      </c>
      <c r="H270" s="647" t="s">
        <v>1705</v>
      </c>
      <c r="I270" s="653">
        <v>441100</v>
      </c>
      <c r="J270" s="653">
        <v>401000</v>
      </c>
      <c r="K270" s="653">
        <v>40100</v>
      </c>
      <c r="L270" s="646">
        <v>0</v>
      </c>
      <c r="M270" s="646">
        <v>0</v>
      </c>
      <c r="N270" s="646">
        <v>0</v>
      </c>
      <c r="O270" s="647" t="s">
        <v>800</v>
      </c>
      <c r="P270" s="647" t="s">
        <v>1062</v>
      </c>
      <c r="Q270" s="647" t="s">
        <v>1706</v>
      </c>
    </row>
    <row r="271" spans="3:17">
      <c r="C271" s="650">
        <v>45742</v>
      </c>
      <c r="D271" s="647" t="s">
        <v>1057</v>
      </c>
      <c r="E271" s="647" t="s">
        <v>878</v>
      </c>
      <c r="F271" s="647" t="s">
        <v>877</v>
      </c>
      <c r="G271" s="647" t="s">
        <v>1060</v>
      </c>
      <c r="H271" s="647" t="s">
        <v>1707</v>
      </c>
      <c r="I271" s="653">
        <v>1925000</v>
      </c>
      <c r="J271" s="653">
        <v>1750000</v>
      </c>
      <c r="K271" s="653">
        <v>175000</v>
      </c>
      <c r="L271" s="646">
        <v>0</v>
      </c>
      <c r="M271" s="646">
        <v>0</v>
      </c>
      <c r="N271" s="646">
        <v>0</v>
      </c>
      <c r="O271" s="647" t="s">
        <v>800</v>
      </c>
      <c r="P271" s="647" t="s">
        <v>1062</v>
      </c>
      <c r="Q271" s="647" t="s">
        <v>1708</v>
      </c>
    </row>
    <row r="272" spans="3:17">
      <c r="C272" s="650">
        <v>45742</v>
      </c>
      <c r="D272" s="647" t="s">
        <v>1057</v>
      </c>
      <c r="E272" s="647" t="s">
        <v>888</v>
      </c>
      <c r="F272" s="647" t="s">
        <v>887</v>
      </c>
      <c r="G272" s="647" t="s">
        <v>1060</v>
      </c>
      <c r="H272" s="647" t="s">
        <v>1709</v>
      </c>
      <c r="I272" s="653">
        <v>2325000</v>
      </c>
      <c r="J272" s="653">
        <v>2113636</v>
      </c>
      <c r="K272" s="653">
        <v>211364</v>
      </c>
      <c r="L272" s="646">
        <v>0</v>
      </c>
      <c r="M272" s="646">
        <v>0</v>
      </c>
      <c r="N272" s="646">
        <v>0</v>
      </c>
      <c r="O272" s="647" t="s">
        <v>800</v>
      </c>
      <c r="P272" s="647" t="s">
        <v>1062</v>
      </c>
      <c r="Q272" s="647" t="s">
        <v>1710</v>
      </c>
    </row>
    <row r="273" spans="3:17">
      <c r="C273" s="650">
        <v>45743</v>
      </c>
      <c r="D273" s="647" t="s">
        <v>1057</v>
      </c>
      <c r="E273" s="647" t="s">
        <v>802</v>
      </c>
      <c r="F273" s="647" t="s">
        <v>801</v>
      </c>
      <c r="G273" s="647" t="s">
        <v>1060</v>
      </c>
      <c r="H273" s="647" t="s">
        <v>1711</v>
      </c>
      <c r="I273" s="653">
        <v>128320</v>
      </c>
      <c r="J273" s="653">
        <v>116655</v>
      </c>
      <c r="K273" s="653">
        <v>11665</v>
      </c>
      <c r="L273" s="646">
        <v>0</v>
      </c>
      <c r="M273" s="646">
        <v>0</v>
      </c>
      <c r="N273" s="646">
        <v>0</v>
      </c>
      <c r="O273" s="647" t="s">
        <v>800</v>
      </c>
      <c r="P273" s="647" t="s">
        <v>1062</v>
      </c>
      <c r="Q273" s="647" t="s">
        <v>1712</v>
      </c>
    </row>
    <row r="274" spans="3:17">
      <c r="C274" s="650">
        <v>45743</v>
      </c>
      <c r="D274" s="647" t="s">
        <v>1057</v>
      </c>
      <c r="E274" s="647" t="s">
        <v>1713</v>
      </c>
      <c r="F274" s="647" t="s">
        <v>1714</v>
      </c>
      <c r="G274" s="647" t="s">
        <v>1060</v>
      </c>
      <c r="H274" s="647" t="s">
        <v>1715</v>
      </c>
      <c r="I274" s="653">
        <v>24178120</v>
      </c>
      <c r="J274" s="653">
        <v>21980109</v>
      </c>
      <c r="K274" s="653">
        <v>2198011</v>
      </c>
      <c r="L274" s="646">
        <v>0</v>
      </c>
      <c r="M274" s="646">
        <v>0</v>
      </c>
      <c r="N274" s="646">
        <v>0</v>
      </c>
      <c r="O274" s="647" t="s">
        <v>800</v>
      </c>
      <c r="P274" s="647" t="s">
        <v>1062</v>
      </c>
      <c r="Q274" s="647" t="s">
        <v>1716</v>
      </c>
    </row>
    <row r="275" spans="3:17">
      <c r="C275" s="650">
        <v>45743</v>
      </c>
      <c r="D275" s="647" t="s">
        <v>1057</v>
      </c>
      <c r="E275" s="647" t="s">
        <v>910</v>
      </c>
      <c r="F275" s="647" t="s">
        <v>909</v>
      </c>
      <c r="G275" s="647" t="s">
        <v>1060</v>
      </c>
      <c r="H275" s="647" t="s">
        <v>1717</v>
      </c>
      <c r="I275" s="653">
        <v>1500000</v>
      </c>
      <c r="J275" s="653">
        <v>1363636</v>
      </c>
      <c r="K275" s="653">
        <v>136364</v>
      </c>
      <c r="L275" s="646">
        <v>0</v>
      </c>
      <c r="M275" s="646">
        <v>0</v>
      </c>
      <c r="N275" s="646">
        <v>0</v>
      </c>
      <c r="O275" s="647" t="s">
        <v>800</v>
      </c>
      <c r="P275" s="647" t="s">
        <v>1062</v>
      </c>
      <c r="Q275" s="647" t="s">
        <v>1718</v>
      </c>
    </row>
    <row r="276" spans="3:17">
      <c r="C276" s="650">
        <v>45744</v>
      </c>
      <c r="D276" s="647" t="s">
        <v>1057</v>
      </c>
      <c r="E276" s="647" t="s">
        <v>920</v>
      </c>
      <c r="F276" s="647" t="s">
        <v>919</v>
      </c>
      <c r="G276" s="647" t="s">
        <v>1060</v>
      </c>
      <c r="H276" s="647" t="s">
        <v>1719</v>
      </c>
      <c r="I276" s="653">
        <v>3071660</v>
      </c>
      <c r="J276" s="653">
        <v>2792418</v>
      </c>
      <c r="K276" s="653">
        <v>279242</v>
      </c>
      <c r="L276" s="646">
        <v>0</v>
      </c>
      <c r="M276" s="646">
        <v>0</v>
      </c>
      <c r="N276" s="646">
        <v>0</v>
      </c>
      <c r="O276" s="647" t="s">
        <v>800</v>
      </c>
      <c r="P276" s="647" t="s">
        <v>1062</v>
      </c>
      <c r="Q276" s="647" t="s">
        <v>1720</v>
      </c>
    </row>
    <row r="277" spans="3:17">
      <c r="C277" s="650">
        <v>45744</v>
      </c>
      <c r="D277" s="647" t="s">
        <v>1057</v>
      </c>
      <c r="E277" s="647" t="s">
        <v>1721</v>
      </c>
      <c r="F277" s="647" t="s">
        <v>1722</v>
      </c>
      <c r="G277" s="647" t="s">
        <v>1060</v>
      </c>
      <c r="H277" s="647" t="s">
        <v>1723</v>
      </c>
      <c r="I277" s="653">
        <v>3245000</v>
      </c>
      <c r="J277" s="653">
        <v>2950000</v>
      </c>
      <c r="K277" s="653">
        <v>295000</v>
      </c>
      <c r="L277" s="646">
        <v>0</v>
      </c>
      <c r="M277" s="646">
        <v>0</v>
      </c>
      <c r="N277" s="646">
        <v>0</v>
      </c>
      <c r="O277" s="647" t="s">
        <v>800</v>
      </c>
      <c r="P277" s="647" t="s">
        <v>1062</v>
      </c>
      <c r="Q277" s="647" t="s">
        <v>1724</v>
      </c>
    </row>
    <row r="278" spans="3:17">
      <c r="C278" s="650">
        <v>45744</v>
      </c>
      <c r="D278" s="647" t="s">
        <v>1057</v>
      </c>
      <c r="E278" s="647" t="s">
        <v>815</v>
      </c>
      <c r="F278" s="647" t="s">
        <v>814</v>
      </c>
      <c r="G278" s="647" t="s">
        <v>1060</v>
      </c>
      <c r="H278" s="647" t="s">
        <v>1725</v>
      </c>
      <c r="I278" s="653">
        <v>644841</v>
      </c>
      <c r="J278" s="653">
        <v>586219</v>
      </c>
      <c r="K278" s="653">
        <v>58622</v>
      </c>
      <c r="L278" s="646">
        <v>0</v>
      </c>
      <c r="M278" s="646">
        <v>0</v>
      </c>
      <c r="N278" s="646">
        <v>0</v>
      </c>
      <c r="O278" s="647" t="s">
        <v>800</v>
      </c>
      <c r="P278" s="647" t="s">
        <v>1062</v>
      </c>
      <c r="Q278" s="647" t="s">
        <v>1726</v>
      </c>
    </row>
    <row r="279" spans="3:17">
      <c r="C279" s="650">
        <v>45744</v>
      </c>
      <c r="D279" s="647" t="s">
        <v>1057</v>
      </c>
      <c r="E279" s="647" t="s">
        <v>912</v>
      </c>
      <c r="F279" s="647" t="s">
        <v>911</v>
      </c>
      <c r="G279" s="647" t="s">
        <v>1060</v>
      </c>
      <c r="H279" s="647" t="s">
        <v>1727</v>
      </c>
      <c r="I279" s="653">
        <v>3288000</v>
      </c>
      <c r="J279" s="653">
        <v>2989091</v>
      </c>
      <c r="K279" s="653">
        <v>298909</v>
      </c>
      <c r="L279" s="646">
        <v>0</v>
      </c>
      <c r="M279" s="646">
        <v>0</v>
      </c>
      <c r="N279" s="646">
        <v>0</v>
      </c>
      <c r="O279" s="647" t="s">
        <v>800</v>
      </c>
      <c r="P279" s="647" t="s">
        <v>1062</v>
      </c>
      <c r="Q279" s="647" t="s">
        <v>1728</v>
      </c>
    </row>
    <row r="280" spans="3:17">
      <c r="C280" s="650">
        <v>45747</v>
      </c>
      <c r="D280" s="647" t="s">
        <v>1057</v>
      </c>
      <c r="E280" s="647" t="s">
        <v>929</v>
      </c>
      <c r="F280" s="647" t="s">
        <v>928</v>
      </c>
      <c r="G280" s="647" t="s">
        <v>1060</v>
      </c>
      <c r="H280" s="647" t="s">
        <v>1729</v>
      </c>
      <c r="I280" s="653">
        <v>0</v>
      </c>
      <c r="J280" s="653">
        <v>0</v>
      </c>
      <c r="K280" s="653">
        <v>0</v>
      </c>
      <c r="L280" s="646">
        <v>0</v>
      </c>
      <c r="M280" s="646">
        <v>0</v>
      </c>
      <c r="N280" s="646">
        <v>0</v>
      </c>
      <c r="O280" s="647" t="s">
        <v>800</v>
      </c>
      <c r="P280" s="647" t="s">
        <v>1062</v>
      </c>
      <c r="Q280" s="647" t="s">
        <v>1730</v>
      </c>
    </row>
    <row r="281" spans="3:17">
      <c r="C281" s="650">
        <v>45747</v>
      </c>
      <c r="D281" s="647" t="s">
        <v>1057</v>
      </c>
      <c r="E281" s="647" t="s">
        <v>892</v>
      </c>
      <c r="F281" s="647" t="s">
        <v>891</v>
      </c>
      <c r="G281" s="647" t="s">
        <v>1060</v>
      </c>
      <c r="H281" s="647" t="s">
        <v>1731</v>
      </c>
      <c r="I281" s="653">
        <v>561000</v>
      </c>
      <c r="J281" s="653">
        <v>510000</v>
      </c>
      <c r="K281" s="653">
        <v>51000</v>
      </c>
      <c r="L281" s="646">
        <v>0</v>
      </c>
      <c r="M281" s="646">
        <v>0</v>
      </c>
      <c r="N281" s="646">
        <v>0</v>
      </c>
      <c r="O281" s="647" t="s">
        <v>800</v>
      </c>
      <c r="P281" s="647" t="s">
        <v>1062</v>
      </c>
      <c r="Q281" s="647" t="s">
        <v>1732</v>
      </c>
    </row>
    <row r="282" spans="3:17">
      <c r="C282" s="651" t="s">
        <v>1733</v>
      </c>
      <c r="D282" s="648"/>
      <c r="E282" s="648"/>
      <c r="F282" s="648"/>
      <c r="G282" s="648"/>
      <c r="H282" s="648"/>
      <c r="I282" s="654">
        <v>437129833</v>
      </c>
      <c r="J282" s="654">
        <v>382862491</v>
      </c>
      <c r="K282" s="654">
        <v>38286262</v>
      </c>
      <c r="L282" s="651">
        <v>0</v>
      </c>
      <c r="M282" s="651">
        <v>0</v>
      </c>
      <c r="N282" s="651">
        <v>15981080</v>
      </c>
      <c r="O282" s="645"/>
      <c r="P282" s="645"/>
      <c r="Q282" s="645"/>
    </row>
    <row r="283" spans="3:17">
      <c r="C283" s="646" t="s">
        <v>1734</v>
      </c>
      <c r="D283" s="647" t="s">
        <v>1735</v>
      </c>
      <c r="E283" s="647" t="s">
        <v>1736</v>
      </c>
      <c r="F283" s="647" t="s">
        <v>1737</v>
      </c>
      <c r="G283" s="647" t="s">
        <v>1738</v>
      </c>
      <c r="H283" s="647" t="s">
        <v>1739</v>
      </c>
      <c r="I283" s="653"/>
      <c r="J283" s="653" t="s">
        <v>592</v>
      </c>
      <c r="K283" s="645"/>
      <c r="L283" s="645"/>
      <c r="M283" s="645"/>
      <c r="N283" s="645"/>
      <c r="O283" s="645"/>
      <c r="P283" s="645"/>
      <c r="Q283" s="645"/>
    </row>
    <row r="284" spans="3:17">
      <c r="C284" s="646" t="s">
        <v>1740</v>
      </c>
      <c r="D284" s="647" t="s">
        <v>1741</v>
      </c>
      <c r="E284" s="647" t="s">
        <v>1742</v>
      </c>
      <c r="F284" s="647">
        <v>927273</v>
      </c>
      <c r="G284" s="647">
        <v>0</v>
      </c>
      <c r="H284" s="647">
        <v>92727</v>
      </c>
      <c r="I284" s="653">
        <v>0</v>
      </c>
      <c r="J284" s="653">
        <v>1020000</v>
      </c>
      <c r="K284" s="645"/>
      <c r="L284" s="645"/>
      <c r="M284" s="645"/>
      <c r="N284" s="645"/>
      <c r="O284" s="645"/>
      <c r="P284" s="645"/>
      <c r="Q284" s="645"/>
    </row>
    <row r="285" spans="3:17">
      <c r="C285" s="646" t="s">
        <v>1743</v>
      </c>
      <c r="D285" s="647" t="s">
        <v>1741</v>
      </c>
      <c r="E285" s="647" t="s">
        <v>1742</v>
      </c>
      <c r="F285" s="647">
        <v>2910909</v>
      </c>
      <c r="G285" s="647">
        <v>0</v>
      </c>
      <c r="H285" s="647">
        <v>291091</v>
      </c>
      <c r="I285" s="653">
        <v>0</v>
      </c>
      <c r="J285" s="653">
        <v>3202000</v>
      </c>
      <c r="K285" s="645"/>
      <c r="L285" s="645"/>
      <c r="M285" s="645"/>
      <c r="N285" s="645"/>
      <c r="O285" s="645"/>
      <c r="P285" s="645"/>
      <c r="Q285" s="645"/>
    </row>
    <row r="286" spans="3:17">
      <c r="C286" s="646" t="s">
        <v>1744</v>
      </c>
      <c r="D286" s="647" t="s">
        <v>1741</v>
      </c>
      <c r="E286" s="647" t="s">
        <v>1742</v>
      </c>
      <c r="F286" s="647">
        <v>52012536</v>
      </c>
      <c r="G286" s="647">
        <v>0</v>
      </c>
      <c r="H286" s="647">
        <v>5201254</v>
      </c>
      <c r="I286" s="653">
        <v>0</v>
      </c>
      <c r="J286" s="653">
        <v>57213790</v>
      </c>
      <c r="K286" s="645"/>
      <c r="L286" s="645"/>
      <c r="M286" s="645"/>
      <c r="N286" s="645"/>
      <c r="O286" s="645"/>
      <c r="P286" s="645"/>
      <c r="Q286" s="645"/>
    </row>
    <row r="287" spans="3:17">
      <c r="C287" s="646" t="s">
        <v>1745</v>
      </c>
      <c r="D287" s="647" t="s">
        <v>1741</v>
      </c>
      <c r="E287" s="647" t="s">
        <v>1742</v>
      </c>
      <c r="F287" s="647">
        <v>148104326</v>
      </c>
      <c r="G287" s="647">
        <v>0</v>
      </c>
      <c r="H287" s="647">
        <v>14810433</v>
      </c>
      <c r="I287" s="653">
        <v>0</v>
      </c>
      <c r="J287" s="653">
        <v>162914759</v>
      </c>
      <c r="K287" s="645"/>
      <c r="L287" s="645"/>
      <c r="M287" s="645"/>
      <c r="N287" s="645"/>
      <c r="O287" s="645"/>
      <c r="P287" s="645"/>
      <c r="Q287" s="645"/>
    </row>
    <row r="288" spans="3:17">
      <c r="C288" s="646" t="s">
        <v>1746</v>
      </c>
      <c r="D288" s="647" t="s">
        <v>1741</v>
      </c>
      <c r="E288" s="647" t="s">
        <v>1742</v>
      </c>
      <c r="F288" s="647">
        <v>15596908</v>
      </c>
      <c r="G288" s="647">
        <v>0</v>
      </c>
      <c r="H288" s="647">
        <v>1559692</v>
      </c>
      <c r="I288" s="653">
        <v>0</v>
      </c>
      <c r="J288" s="653">
        <v>17156600</v>
      </c>
      <c r="K288" s="645"/>
      <c r="L288" s="645"/>
      <c r="M288" s="645"/>
      <c r="N288" s="645"/>
      <c r="O288" s="645"/>
      <c r="P288" s="645"/>
      <c r="Q288" s="645"/>
    </row>
    <row r="289" spans="3:13">
      <c r="C289" s="646" t="s">
        <v>1747</v>
      </c>
      <c r="D289" s="647" t="s">
        <v>1741</v>
      </c>
      <c r="E289" s="647" t="s">
        <v>1742</v>
      </c>
      <c r="F289" s="647">
        <v>41958632</v>
      </c>
      <c r="G289" s="647">
        <v>0</v>
      </c>
      <c r="H289" s="647">
        <v>4195868</v>
      </c>
      <c r="I289" s="653">
        <v>0</v>
      </c>
      <c r="J289" s="653">
        <v>46154500</v>
      </c>
      <c r="K289" s="645"/>
      <c r="L289" s="645"/>
      <c r="M289" s="645"/>
    </row>
    <row r="290" spans="3:13">
      <c r="C290" s="646" t="s">
        <v>1748</v>
      </c>
      <c r="D290" s="647" t="s">
        <v>1741</v>
      </c>
      <c r="E290" s="647" t="s">
        <v>1742</v>
      </c>
      <c r="F290" s="647">
        <v>61990557</v>
      </c>
      <c r="G290" s="647">
        <v>0</v>
      </c>
      <c r="H290" s="647">
        <v>6199062</v>
      </c>
      <c r="I290" s="653">
        <v>0</v>
      </c>
      <c r="J290" s="653">
        <v>68189619</v>
      </c>
      <c r="K290" s="645"/>
      <c r="L290" s="645"/>
      <c r="M290" s="645"/>
    </row>
    <row r="291" spans="3:13">
      <c r="C291" s="646" t="s">
        <v>1749</v>
      </c>
      <c r="D291" s="647" t="s">
        <v>1741</v>
      </c>
      <c r="E291" s="647" t="s">
        <v>1742</v>
      </c>
      <c r="F291" s="647">
        <v>1680000</v>
      </c>
      <c r="G291" s="647">
        <v>0</v>
      </c>
      <c r="H291" s="647">
        <v>168000</v>
      </c>
      <c r="I291" s="653">
        <v>0</v>
      </c>
      <c r="J291" s="653">
        <v>1848000</v>
      </c>
      <c r="K291" s="645"/>
      <c r="L291" s="645"/>
      <c r="M291" s="645"/>
    </row>
    <row r="292" spans="3:13">
      <c r="C292" s="646" t="s">
        <v>1750</v>
      </c>
      <c r="D292" s="647" t="s">
        <v>1741</v>
      </c>
      <c r="E292" s="647" t="s">
        <v>1742</v>
      </c>
      <c r="F292" s="647">
        <v>4227955</v>
      </c>
      <c r="G292" s="647">
        <v>0</v>
      </c>
      <c r="H292" s="647">
        <v>422795</v>
      </c>
      <c r="I292" s="653">
        <v>0</v>
      </c>
      <c r="J292" s="653">
        <v>4650750</v>
      </c>
      <c r="K292" s="645"/>
      <c r="L292" s="645"/>
      <c r="M292" s="645"/>
    </row>
    <row r="293" spans="3:13">
      <c r="C293" s="646" t="s">
        <v>1751</v>
      </c>
      <c r="D293" s="647" t="s">
        <v>1741</v>
      </c>
      <c r="E293" s="647" t="s">
        <v>1742</v>
      </c>
      <c r="F293" s="647">
        <v>49890909</v>
      </c>
      <c r="G293" s="647">
        <v>0</v>
      </c>
      <c r="H293" s="647">
        <v>4989091</v>
      </c>
      <c r="I293" s="653">
        <v>0</v>
      </c>
      <c r="J293" s="653">
        <v>54880000</v>
      </c>
      <c r="K293" s="645"/>
      <c r="L293" s="645"/>
      <c r="M293" s="645"/>
    </row>
    <row r="294" spans="3:13">
      <c r="C294" s="646" t="s">
        <v>1752</v>
      </c>
      <c r="D294" s="647"/>
      <c r="E294" s="647" t="s">
        <v>1742</v>
      </c>
      <c r="F294" s="647">
        <v>0</v>
      </c>
      <c r="G294" s="647">
        <v>15981080</v>
      </c>
      <c r="H294" s="647">
        <v>0</v>
      </c>
      <c r="I294" s="653">
        <v>0</v>
      </c>
      <c r="J294" s="653">
        <v>15981080</v>
      </c>
      <c r="K294" s="645"/>
      <c r="L294" s="645"/>
      <c r="M294" s="645"/>
    </row>
    <row r="295" spans="3:13">
      <c r="C295" s="646" t="s">
        <v>1752</v>
      </c>
      <c r="D295" s="647" t="s">
        <v>1741</v>
      </c>
      <c r="E295" s="647" t="s">
        <v>1742</v>
      </c>
      <c r="F295" s="647">
        <v>3103818</v>
      </c>
      <c r="G295" s="647">
        <v>0</v>
      </c>
      <c r="H295" s="647">
        <v>310382</v>
      </c>
      <c r="I295" s="653">
        <v>0</v>
      </c>
      <c r="J295" s="653">
        <v>3414200</v>
      </c>
      <c r="K295" s="645"/>
      <c r="L295" s="645"/>
      <c r="M295" s="645"/>
    </row>
    <row r="296" spans="3:13">
      <c r="C296" s="646" t="s">
        <v>1753</v>
      </c>
      <c r="D296" s="647" t="s">
        <v>1741</v>
      </c>
      <c r="E296" s="647" t="s">
        <v>1742</v>
      </c>
      <c r="F296" s="647">
        <v>458668</v>
      </c>
      <c r="G296" s="647">
        <v>0</v>
      </c>
      <c r="H296" s="647">
        <v>45867</v>
      </c>
      <c r="I296" s="653">
        <v>0</v>
      </c>
      <c r="J296" s="653">
        <v>504535</v>
      </c>
      <c r="K296" s="645"/>
      <c r="L296" s="645"/>
      <c r="M296" s="645"/>
    </row>
    <row r="297" spans="3:13">
      <c r="C297" s="646" t="s">
        <v>1754</v>
      </c>
      <c r="D297" s="647" t="s">
        <v>1755</v>
      </c>
      <c r="E297" s="647" t="s">
        <v>1051</v>
      </c>
      <c r="F297" s="647" t="s">
        <v>1737</v>
      </c>
      <c r="G297" s="647" t="s">
        <v>1756</v>
      </c>
      <c r="H297" s="647" t="s">
        <v>1739</v>
      </c>
      <c r="I297" s="645"/>
      <c r="J297" s="645"/>
      <c r="K297" s="645"/>
      <c r="L297" s="645"/>
      <c r="M297" s="645"/>
    </row>
    <row r="298" spans="3:13">
      <c r="C298" s="646" t="s">
        <v>1060</v>
      </c>
      <c r="D298" s="647" t="s">
        <v>798</v>
      </c>
      <c r="E298" s="647">
        <v>437129833</v>
      </c>
      <c r="F298" s="647">
        <v>382862491</v>
      </c>
      <c r="G298" s="647">
        <v>15981080</v>
      </c>
      <c r="H298" s="647">
        <v>38286262</v>
      </c>
      <c r="I298" s="653">
        <v>0</v>
      </c>
      <c r="J298" s="653">
        <v>0</v>
      </c>
      <c r="K298" s="653">
        <v>0</v>
      </c>
      <c r="L298" s="646">
        <v>0</v>
      </c>
      <c r="M298" s="646">
        <v>0</v>
      </c>
    </row>
    <row r="299" spans="3:13">
      <c r="C299" s="646" t="s">
        <v>1060</v>
      </c>
      <c r="D299" s="647" t="s">
        <v>1757</v>
      </c>
      <c r="E299" s="647">
        <v>437129833</v>
      </c>
      <c r="F299" s="647">
        <v>382862491</v>
      </c>
      <c r="G299" s="647">
        <v>15981080</v>
      </c>
      <c r="H299" s="647">
        <v>38286262</v>
      </c>
      <c r="I299" s="653">
        <v>0</v>
      </c>
      <c r="J299" s="653">
        <v>0</v>
      </c>
      <c r="K299" s="653">
        <v>0</v>
      </c>
      <c r="L299" s="646">
        <v>0</v>
      </c>
      <c r="M299" s="646">
        <v>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31"/>
  <sheetViews>
    <sheetView showGridLines="0" zoomScaleNormal="100" zoomScalePageLayoutView="80" workbookViewId="0">
      <selection activeCell="G21" sqref="G21"/>
    </sheetView>
  </sheetViews>
  <sheetFormatPr baseColWidth="10" defaultColWidth="10.6640625" defaultRowHeight="14.4"/>
  <cols>
    <col min="1" max="1" width="48.33203125" style="103" customWidth="1"/>
    <col min="2" max="2" width="18.109375" style="103" customWidth="1"/>
    <col min="3" max="3" width="17.109375" style="103" customWidth="1"/>
    <col min="4" max="4" width="10.109375" style="103" customWidth="1"/>
    <col min="5" max="5" width="11.44140625" style="103" customWidth="1"/>
    <col min="6" max="6" width="13.88671875" style="103" customWidth="1"/>
    <col min="7" max="31" width="11.44140625" style="103" customWidth="1"/>
  </cols>
  <sheetData>
    <row r="1" spans="1:31">
      <c r="E1" s="138" t="s">
        <v>72</v>
      </c>
    </row>
    <row r="3" spans="1:31" s="357" customFormat="1">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row>
    <row r="4" spans="1:31" s="357" customFormat="1">
      <c r="A4" s="103"/>
      <c r="B4" s="103"/>
      <c r="C4" s="103"/>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row>
    <row r="7" spans="1:31">
      <c r="A7" s="448" t="s">
        <v>459</v>
      </c>
      <c r="B7" s="448"/>
      <c r="C7" s="448"/>
      <c r="D7" s="448"/>
    </row>
    <row r="8" spans="1:31">
      <c r="A8" t="s">
        <v>1765</v>
      </c>
    </row>
    <row r="10" spans="1:31">
      <c r="B10" s="739" t="s">
        <v>263</v>
      </c>
      <c r="C10" s="739"/>
    </row>
    <row r="11" spans="1:31">
      <c r="A11" s="470" t="s">
        <v>73</v>
      </c>
      <c r="B11" s="414">
        <v>45747</v>
      </c>
      <c r="C11" s="414">
        <v>45382</v>
      </c>
    </row>
    <row r="12" spans="1:31">
      <c r="A12" s="184" t="s">
        <v>723</v>
      </c>
      <c r="C12" s="109"/>
    </row>
    <row r="13" spans="1:31">
      <c r="A13" s="471" t="s">
        <v>460</v>
      </c>
      <c r="C13" s="109"/>
      <c r="AE13"/>
    </row>
    <row r="14" spans="1:31">
      <c r="A14" s="103" t="s">
        <v>461</v>
      </c>
      <c r="B14" s="284">
        <v>398843.571</v>
      </c>
      <c r="C14" s="341">
        <v>2652650</v>
      </c>
      <c r="AE14"/>
    </row>
    <row r="15" spans="1:31">
      <c r="A15" t="s">
        <v>462</v>
      </c>
      <c r="B15" s="284">
        <v>29988032.388000004</v>
      </c>
      <c r="C15" s="284">
        <v>20024575.641999997</v>
      </c>
      <c r="AD15"/>
      <c r="AE15"/>
    </row>
    <row r="16" spans="1:31" hidden="1">
      <c r="A16" s="225" t="s">
        <v>463</v>
      </c>
      <c r="B16" s="284"/>
      <c r="C16" s="284"/>
      <c r="AD16"/>
      <c r="AE16"/>
    </row>
    <row r="17" spans="1:31" hidden="1">
      <c r="A17" s="103" t="s">
        <v>461</v>
      </c>
      <c r="C17" s="109"/>
      <c r="AD17"/>
      <c r="AE17"/>
    </row>
    <row r="18" spans="1:31" hidden="1">
      <c r="A18" t="s">
        <v>462</v>
      </c>
      <c r="C18" s="109"/>
      <c r="AD18"/>
      <c r="AE18"/>
    </row>
    <row r="19" spans="1:31" hidden="1">
      <c r="A19" s="184" t="s">
        <v>464</v>
      </c>
      <c r="C19" s="109"/>
      <c r="AD19"/>
      <c r="AE19"/>
    </row>
    <row r="20" spans="1:31" hidden="1">
      <c r="A20" s="225" t="s">
        <v>460</v>
      </c>
      <c r="C20" s="109"/>
      <c r="AD20"/>
      <c r="AE20"/>
    </row>
    <row r="21" spans="1:31" hidden="1">
      <c r="A21" s="103" t="s">
        <v>461</v>
      </c>
      <c r="C21" s="109"/>
      <c r="AD21"/>
      <c r="AE21"/>
    </row>
    <row r="22" spans="1:31" hidden="1">
      <c r="A22" t="s">
        <v>462</v>
      </c>
      <c r="C22" s="109"/>
      <c r="AD22"/>
      <c r="AE22"/>
    </row>
    <row r="23" spans="1:31" hidden="1">
      <c r="A23" s="225" t="s">
        <v>463</v>
      </c>
      <c r="C23" s="109"/>
      <c r="AD23"/>
      <c r="AE23"/>
    </row>
    <row r="24" spans="1:31" hidden="1">
      <c r="A24" s="103" t="s">
        <v>461</v>
      </c>
      <c r="C24" s="109"/>
      <c r="AD24"/>
      <c r="AE24"/>
    </row>
    <row r="25" spans="1:31" hidden="1">
      <c r="A25" t="s">
        <v>462</v>
      </c>
      <c r="C25" s="109"/>
      <c r="AD25"/>
      <c r="AE25"/>
    </row>
    <row r="26" spans="1:31" hidden="1">
      <c r="A26" s="215"/>
      <c r="C26" s="209"/>
      <c r="AD26"/>
      <c r="AE26"/>
    </row>
    <row r="27" spans="1:31">
      <c r="A27" s="470" t="s">
        <v>722</v>
      </c>
      <c r="B27" s="458">
        <v>30386875.959000003</v>
      </c>
      <c r="C27" s="458">
        <v>22677225.641999997</v>
      </c>
      <c r="AE27"/>
    </row>
    <row r="28" spans="1:31">
      <c r="AE28"/>
    </row>
    <row r="29" spans="1:31">
      <c r="G29" s="644"/>
      <c r="AE29"/>
    </row>
    <row r="30" spans="1:31">
      <c r="AE30"/>
    </row>
    <row r="31" spans="1:31">
      <c r="AE31"/>
    </row>
  </sheetData>
  <mergeCells count="1">
    <mergeCell ref="B10:C10"/>
  </mergeCells>
  <hyperlinks>
    <hyperlink ref="E1"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26"/>
  <sheetViews>
    <sheetView showGridLines="0" topLeftCell="B1" zoomScaleNormal="100" zoomScalePageLayoutView="80" workbookViewId="0">
      <selection activeCell="G21" sqref="G21"/>
    </sheetView>
  </sheetViews>
  <sheetFormatPr baseColWidth="10" defaultColWidth="10.6640625" defaultRowHeight="14.4" outlineLevelCol="1"/>
  <cols>
    <col min="1" max="1" width="10.6640625" style="540" hidden="1" customWidth="1" outlineLevel="1"/>
    <col min="2" max="2" width="38" style="103" customWidth="1" collapsed="1"/>
    <col min="3" max="3" width="18.109375" style="103" customWidth="1"/>
    <col min="4" max="4" width="17.109375" style="103" customWidth="1"/>
    <col min="5" max="29" width="11.44140625" style="103" customWidth="1"/>
  </cols>
  <sheetData>
    <row r="1" spans="1:29">
      <c r="E1" s="138" t="s">
        <v>72</v>
      </c>
    </row>
    <row r="5" spans="1:29" s="381" customFormat="1">
      <c r="A5" s="540"/>
      <c r="B5" s="103"/>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381" customFormat="1">
      <c r="A6" s="540"/>
      <c r="B6" s="103"/>
      <c r="C6" s="103"/>
      <c r="D6" s="103"/>
      <c r="E6" s="103"/>
      <c r="F6" s="103"/>
      <c r="G6" s="103"/>
      <c r="H6" s="103"/>
      <c r="I6" s="103"/>
      <c r="J6" s="103"/>
      <c r="K6" s="103"/>
      <c r="L6" s="103"/>
      <c r="M6" s="103"/>
      <c r="N6" s="103"/>
      <c r="O6" s="103"/>
      <c r="P6" s="103"/>
      <c r="Q6" s="103"/>
      <c r="R6" s="103"/>
      <c r="S6" s="103"/>
      <c r="T6" s="103"/>
      <c r="U6" s="103"/>
      <c r="V6" s="103"/>
      <c r="W6" s="103"/>
      <c r="X6" s="103"/>
      <c r="Y6" s="103"/>
      <c r="Z6" s="103"/>
      <c r="AA6" s="103"/>
      <c r="AB6" s="103"/>
      <c r="AC6" s="103"/>
    </row>
    <row r="7" spans="1:29">
      <c r="B7" s="780" t="s">
        <v>465</v>
      </c>
      <c r="C7" s="780"/>
      <c r="D7" s="780"/>
    </row>
    <row r="8" spans="1:29">
      <c r="B8" s="103" t="s">
        <v>724</v>
      </c>
    </row>
    <row r="9" spans="1:29">
      <c r="C9" s="781"/>
      <c r="D9" s="781"/>
    </row>
    <row r="10" spans="1:29">
      <c r="C10" s="782" t="s">
        <v>466</v>
      </c>
      <c r="D10" s="782"/>
    </row>
    <row r="11" spans="1:29">
      <c r="B11" s="472" t="s">
        <v>265</v>
      </c>
      <c r="C11" s="418">
        <v>45747</v>
      </c>
      <c r="D11" s="418">
        <v>45382</v>
      </c>
    </row>
    <row r="12" spans="1:29" hidden="1">
      <c r="B12" s="184" t="s">
        <v>467</v>
      </c>
      <c r="C12" s="224"/>
      <c r="D12" s="224"/>
    </row>
    <row r="13" spans="1:29">
      <c r="A13" s="103" t="s">
        <v>331</v>
      </c>
      <c r="B13" s="103" t="s">
        <v>468</v>
      </c>
      <c r="C13" s="301">
        <v>27886503.065000001</v>
      </c>
      <c r="D13" s="400">
        <v>28214726.965999998</v>
      </c>
      <c r="E13" s="342"/>
    </row>
    <row r="14" spans="1:29">
      <c r="B14" s="103" t="s">
        <v>469</v>
      </c>
      <c r="C14" s="301">
        <v>21178768.265999999</v>
      </c>
      <c r="D14" s="400">
        <v>14093343.280000009</v>
      </c>
      <c r="E14" s="342"/>
    </row>
    <row r="15" spans="1:29">
      <c r="B15" s="103" t="s">
        <v>470</v>
      </c>
      <c r="C15" s="301">
        <v>0</v>
      </c>
      <c r="D15" s="400">
        <v>0</v>
      </c>
    </row>
    <row r="16" spans="1:29">
      <c r="A16" s="103" t="s">
        <v>331</v>
      </c>
      <c r="B16" s="103" t="s">
        <v>471</v>
      </c>
      <c r="C16" s="301">
        <v>-28262229.164999999</v>
      </c>
      <c r="D16" s="400">
        <v>-27886503.065000001</v>
      </c>
      <c r="E16" s="342"/>
    </row>
    <row r="17" spans="2:29" hidden="1">
      <c r="B17" s="184" t="s">
        <v>472</v>
      </c>
      <c r="C17" s="224"/>
      <c r="D17" s="224"/>
    </row>
    <row r="18" spans="2:29" hidden="1">
      <c r="B18" s="103" t="s">
        <v>468</v>
      </c>
    </row>
    <row r="19" spans="2:29" hidden="1">
      <c r="B19" s="103" t="s">
        <v>469</v>
      </c>
    </row>
    <row r="20" spans="2:29" hidden="1">
      <c r="B20" s="103" t="s">
        <v>470</v>
      </c>
    </row>
    <row r="21" spans="2:29" hidden="1">
      <c r="B21" s="103" t="s">
        <v>471</v>
      </c>
    </row>
    <row r="22" spans="2:29">
      <c r="B22" s="215"/>
    </row>
    <row r="23" spans="2:29" s="324" customFormat="1">
      <c r="B23" s="472" t="s">
        <v>473</v>
      </c>
      <c r="C23" s="473">
        <v>20803042.166000001</v>
      </c>
      <c r="D23" s="473">
        <v>14421567.181000005</v>
      </c>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row>
    <row r="25" spans="2:29">
      <c r="C25" s="342"/>
      <c r="D25" s="342"/>
    </row>
    <row r="26" spans="2:29">
      <c r="C26" s="109"/>
    </row>
  </sheetData>
  <mergeCells count="3">
    <mergeCell ref="B7:D7"/>
    <mergeCell ref="C9:D9"/>
    <mergeCell ref="C10:D10"/>
  </mergeCells>
  <hyperlinks>
    <hyperlink ref="E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5:AF53"/>
  <sheetViews>
    <sheetView topLeftCell="C10" zoomScale="115" zoomScaleNormal="115" zoomScalePageLayoutView="80" workbookViewId="0">
      <selection activeCell="G21" sqref="G21"/>
    </sheetView>
  </sheetViews>
  <sheetFormatPr baseColWidth="10" defaultColWidth="10.6640625" defaultRowHeight="14.4" outlineLevelCol="1"/>
  <cols>
    <col min="1" max="1" width="14.44140625" style="326" hidden="1" customWidth="1" outlineLevel="1"/>
    <col min="2" max="2" width="28.109375" style="321" hidden="1" customWidth="1" outlineLevel="1"/>
    <col min="3" max="3" width="38" style="103" customWidth="1" collapsed="1"/>
    <col min="4" max="4" width="16.5546875" style="103" customWidth="1"/>
    <col min="5" max="5" width="19.6640625" style="103" bestFit="1" customWidth="1"/>
    <col min="6" max="6" width="16.44140625" style="103" customWidth="1"/>
    <col min="7" max="7" width="16.33203125" style="184" customWidth="1"/>
    <col min="8" max="8" width="19.6640625" style="184" customWidth="1"/>
    <col min="9" max="9" width="16.44140625" style="103" customWidth="1"/>
    <col min="10" max="32" width="11.44140625" style="103" customWidth="1"/>
  </cols>
  <sheetData>
    <row r="5" spans="1:32">
      <c r="C5" s="89" t="s">
        <v>474</v>
      </c>
      <c r="D5" s="89"/>
      <c r="E5" s="89"/>
      <c r="F5" s="89"/>
      <c r="G5" s="89"/>
      <c r="H5" s="89"/>
      <c r="I5" s="89"/>
    </row>
    <row r="6" spans="1:32" s="227" customFormat="1" ht="4.95" customHeight="1">
      <c r="A6" s="327"/>
      <c r="C6" s="226"/>
      <c r="D6" s="226"/>
      <c r="E6" s="226"/>
      <c r="F6" s="226"/>
      <c r="G6" s="275"/>
      <c r="H6" s="275"/>
      <c r="I6" s="226"/>
      <c r="J6" s="226"/>
      <c r="K6" s="226"/>
      <c r="L6" s="226"/>
      <c r="M6" s="226"/>
      <c r="N6" s="226"/>
      <c r="O6" s="226"/>
      <c r="P6" s="226"/>
      <c r="Q6" s="226"/>
      <c r="R6" s="226"/>
      <c r="S6" s="226"/>
      <c r="T6" s="226"/>
      <c r="U6" s="226"/>
      <c r="V6" s="226"/>
      <c r="W6" s="226"/>
      <c r="X6" s="226"/>
      <c r="Y6" s="226"/>
      <c r="Z6" s="226"/>
      <c r="AA6" s="226"/>
      <c r="AB6" s="226"/>
      <c r="AC6" s="226"/>
      <c r="AD6" s="226"/>
      <c r="AE6" s="226"/>
      <c r="AF6" s="226"/>
    </row>
    <row r="7" spans="1:32" s="227" customFormat="1">
      <c r="A7" s="327"/>
      <c r="C7" s="226" t="s">
        <v>475</v>
      </c>
      <c r="D7" s="226"/>
      <c r="E7" s="226"/>
      <c r="F7" s="226"/>
      <c r="G7" s="275"/>
      <c r="H7" s="275"/>
      <c r="I7" s="226"/>
      <c r="J7" s="226"/>
      <c r="K7" s="226"/>
      <c r="L7" s="226"/>
      <c r="M7" s="226"/>
      <c r="N7" s="226"/>
      <c r="O7" s="226"/>
      <c r="P7" s="226"/>
      <c r="Q7" s="226"/>
      <c r="R7" s="226"/>
      <c r="S7" s="226"/>
      <c r="T7" s="226"/>
      <c r="U7" s="226"/>
      <c r="V7" s="226"/>
      <c r="W7" s="226"/>
      <c r="X7" s="226"/>
      <c r="Y7" s="226"/>
      <c r="Z7" s="226"/>
      <c r="AA7" s="226"/>
      <c r="AB7" s="226"/>
      <c r="AC7" s="226"/>
      <c r="AD7" s="226"/>
      <c r="AE7" s="226"/>
      <c r="AF7" s="226"/>
    </row>
    <row r="8" spans="1:32" s="227" customFormat="1" ht="6" customHeight="1">
      <c r="A8" s="327"/>
      <c r="C8" s="226"/>
      <c r="D8" s="226"/>
      <c r="E8" s="226"/>
      <c r="F8" s="226"/>
      <c r="G8" s="275"/>
      <c r="H8" s="275"/>
      <c r="I8" s="226"/>
      <c r="J8" s="226"/>
      <c r="K8" s="226"/>
      <c r="L8" s="226"/>
      <c r="M8" s="226"/>
      <c r="N8" s="226"/>
      <c r="O8" s="226"/>
      <c r="P8" s="226"/>
      <c r="Q8" s="226"/>
      <c r="R8" s="226"/>
      <c r="S8" s="226"/>
      <c r="T8" s="226"/>
      <c r="U8" s="226"/>
      <c r="V8" s="226"/>
      <c r="W8" s="226"/>
      <c r="X8" s="226"/>
      <c r="Y8" s="226"/>
      <c r="Z8" s="226"/>
      <c r="AA8" s="226"/>
      <c r="AB8" s="226"/>
      <c r="AC8" s="226"/>
      <c r="AD8" s="226"/>
      <c r="AE8" s="226"/>
      <c r="AF8" s="226"/>
    </row>
    <row r="9" spans="1:32" s="227" customFormat="1" ht="15" thickBot="1">
      <c r="A9" s="327"/>
      <c r="C9" s="228" t="s">
        <v>466</v>
      </c>
      <c r="D9" s="226"/>
      <c r="F9" s="228"/>
      <c r="G9" s="396"/>
      <c r="H9" s="397"/>
      <c r="I9" s="226"/>
      <c r="J9" s="226"/>
      <c r="K9" s="226"/>
      <c r="L9" s="226"/>
      <c r="M9" s="226"/>
      <c r="N9" s="226"/>
      <c r="O9" s="226"/>
      <c r="P9" s="226"/>
      <c r="Q9" s="226"/>
      <c r="R9" s="226"/>
      <c r="S9" s="226"/>
      <c r="T9" s="226"/>
      <c r="U9" s="226"/>
      <c r="V9" s="226"/>
      <c r="W9" s="226"/>
      <c r="X9" s="226"/>
      <c r="Y9" s="226"/>
      <c r="Z9" s="226"/>
      <c r="AA9" s="226"/>
      <c r="AB9" s="226"/>
      <c r="AC9" s="226"/>
      <c r="AD9" s="226"/>
      <c r="AE9" s="226"/>
      <c r="AF9" s="226"/>
    </row>
    <row r="10" spans="1:32" s="227" customFormat="1" ht="15" thickBot="1">
      <c r="A10" s="327"/>
      <c r="C10" s="783" t="s">
        <v>725</v>
      </c>
      <c r="D10" s="784">
        <v>45747</v>
      </c>
      <c r="E10" s="785"/>
      <c r="F10" s="786"/>
      <c r="G10" s="784">
        <v>45382</v>
      </c>
      <c r="H10" s="785"/>
      <c r="I10" s="78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row>
    <row r="11" spans="1:32" s="227" customFormat="1" ht="15" thickBot="1">
      <c r="A11" s="328" t="s">
        <v>608</v>
      </c>
      <c r="B11" s="229" t="s">
        <v>609</v>
      </c>
      <c r="C11" s="783"/>
      <c r="D11" s="476" t="s">
        <v>476</v>
      </c>
      <c r="E11" s="476" t="s">
        <v>477</v>
      </c>
      <c r="F11" s="476" t="s">
        <v>170</v>
      </c>
      <c r="G11" s="476" t="s">
        <v>476</v>
      </c>
      <c r="H11" s="476" t="s">
        <v>477</v>
      </c>
      <c r="I11" s="476" t="s">
        <v>170</v>
      </c>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row>
    <row r="12" spans="1:32" s="227" customFormat="1">
      <c r="A12" s="325" t="s">
        <v>610</v>
      </c>
      <c r="B12" s="325" t="s">
        <v>619</v>
      </c>
      <c r="C12" s="230" t="s">
        <v>478</v>
      </c>
      <c r="D12" s="399">
        <v>139514.321</v>
      </c>
      <c r="E12" s="399">
        <v>3695.2</v>
      </c>
      <c r="F12" s="231">
        <v>143209.52100000001</v>
      </c>
      <c r="G12" s="398">
        <v>192084.89499999999</v>
      </c>
      <c r="H12" s="398">
        <v>11324.199000000001</v>
      </c>
      <c r="I12" s="232">
        <v>203409.09399999998</v>
      </c>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row>
    <row r="13" spans="1:32" s="227" customFormat="1">
      <c r="A13" s="325" t="s">
        <v>611</v>
      </c>
      <c r="B13" s="325" t="s">
        <v>620</v>
      </c>
      <c r="C13" s="233" t="s">
        <v>479</v>
      </c>
      <c r="D13" s="399">
        <v>77922.725999999995</v>
      </c>
      <c r="E13" s="399">
        <v>0</v>
      </c>
      <c r="F13" s="231">
        <v>77922.725999999995</v>
      </c>
      <c r="G13" s="398">
        <v>64872.726999999999</v>
      </c>
      <c r="H13" s="398">
        <v>0</v>
      </c>
      <c r="I13" s="235">
        <v>64872.726999999999</v>
      </c>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row>
    <row r="14" spans="1:32" s="227" customFormat="1">
      <c r="A14" s="325" t="s">
        <v>612</v>
      </c>
      <c r="B14" s="325" t="s">
        <v>621</v>
      </c>
      <c r="C14" s="233" t="s">
        <v>480</v>
      </c>
      <c r="D14" s="399">
        <v>17931.249</v>
      </c>
      <c r="E14" s="399">
        <v>1642.82</v>
      </c>
      <c r="F14" s="231">
        <v>19574.069</v>
      </c>
      <c r="G14" s="398">
        <v>3549.587</v>
      </c>
      <c r="H14" s="398">
        <v>0</v>
      </c>
      <c r="I14" s="235">
        <v>3549.587</v>
      </c>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row>
    <row r="15" spans="1:32" s="227" customFormat="1">
      <c r="A15" s="325" t="s">
        <v>620</v>
      </c>
      <c r="B15" s="325" t="s">
        <v>620</v>
      </c>
      <c r="C15" s="233" t="s">
        <v>481</v>
      </c>
      <c r="D15" s="399">
        <v>0</v>
      </c>
      <c r="E15" s="399">
        <v>0</v>
      </c>
      <c r="F15" s="234">
        <v>0</v>
      </c>
      <c r="G15" s="398">
        <v>0</v>
      </c>
      <c r="H15" s="398">
        <v>0</v>
      </c>
      <c r="I15" s="234">
        <v>0</v>
      </c>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row>
    <row r="16" spans="1:32" s="227" customFormat="1">
      <c r="A16" s="325" t="s">
        <v>622</v>
      </c>
      <c r="B16" s="325" t="s">
        <v>623</v>
      </c>
      <c r="C16" s="233" t="s">
        <v>482</v>
      </c>
      <c r="D16" s="399">
        <v>0</v>
      </c>
      <c r="E16" s="399">
        <v>300000</v>
      </c>
      <c r="F16" s="231">
        <v>300000</v>
      </c>
      <c r="G16" s="398">
        <v>0</v>
      </c>
      <c r="H16" s="398">
        <v>250000</v>
      </c>
      <c r="I16" s="231">
        <v>250000</v>
      </c>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row>
    <row r="17" spans="1:32" s="227" customFormat="1">
      <c r="A17" s="325" t="s">
        <v>613</v>
      </c>
      <c r="B17" s="325" t="s">
        <v>624</v>
      </c>
      <c r="C17" s="233" t="s">
        <v>483</v>
      </c>
      <c r="D17" s="399">
        <v>0</v>
      </c>
      <c r="E17" s="399">
        <v>3740.4749999999999</v>
      </c>
      <c r="F17" s="231">
        <v>3740.4749999999999</v>
      </c>
      <c r="G17" s="398">
        <v>0</v>
      </c>
      <c r="H17" s="398">
        <v>3740.4749999999999</v>
      </c>
      <c r="I17" s="231">
        <v>3740.4749999999999</v>
      </c>
      <c r="J17" s="226"/>
      <c r="K17" s="226"/>
      <c r="L17" s="226"/>
      <c r="M17" s="226"/>
      <c r="N17" s="226"/>
      <c r="O17" s="226"/>
      <c r="P17" s="226"/>
      <c r="Q17" s="226"/>
      <c r="R17" s="226"/>
      <c r="S17" s="226"/>
      <c r="T17" s="226"/>
      <c r="U17" s="226"/>
      <c r="V17" s="226"/>
      <c r="W17" s="226"/>
      <c r="X17" s="226"/>
      <c r="Y17" s="226"/>
      <c r="Z17" s="226"/>
      <c r="AA17" s="226"/>
      <c r="AB17" s="226"/>
      <c r="AC17" s="226"/>
      <c r="AD17" s="226"/>
      <c r="AE17" s="226"/>
      <c r="AF17" s="226"/>
    </row>
    <row r="18" spans="1:32" s="227" customFormat="1">
      <c r="A18" s="325" t="s">
        <v>626</v>
      </c>
      <c r="B18" s="325" t="s">
        <v>625</v>
      </c>
      <c r="C18" s="233" t="s">
        <v>484</v>
      </c>
      <c r="D18" s="399">
        <v>0</v>
      </c>
      <c r="E18" s="399">
        <v>0</v>
      </c>
      <c r="F18" s="231">
        <v>0</v>
      </c>
      <c r="G18" s="398">
        <v>0</v>
      </c>
      <c r="H18" s="398">
        <v>0</v>
      </c>
      <c r="I18" s="231">
        <v>0</v>
      </c>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row>
    <row r="19" spans="1:32" s="227" customFormat="1">
      <c r="A19" s="325" t="s">
        <v>614</v>
      </c>
      <c r="B19" s="325" t="s">
        <v>627</v>
      </c>
      <c r="C19" s="233" t="s">
        <v>485</v>
      </c>
      <c r="D19" s="399">
        <v>0</v>
      </c>
      <c r="E19" s="399">
        <v>0</v>
      </c>
      <c r="F19" s="231">
        <v>0</v>
      </c>
      <c r="G19" s="398">
        <v>0</v>
      </c>
      <c r="H19" s="398">
        <v>0</v>
      </c>
      <c r="I19" s="231">
        <v>0</v>
      </c>
      <c r="J19" s="226"/>
      <c r="K19" s="226"/>
      <c r="L19" s="226"/>
      <c r="M19" s="226"/>
      <c r="N19" s="226"/>
      <c r="O19" s="226"/>
      <c r="P19" s="226"/>
      <c r="Q19" s="226"/>
      <c r="R19" s="226"/>
      <c r="S19" s="226"/>
      <c r="T19" s="226"/>
      <c r="U19" s="226"/>
      <c r="V19" s="226"/>
      <c r="W19" s="226"/>
      <c r="X19" s="226"/>
      <c r="Y19" s="226"/>
      <c r="Z19" s="226"/>
      <c r="AA19" s="226"/>
      <c r="AB19" s="226"/>
      <c r="AC19" s="226"/>
      <c r="AD19" s="226"/>
      <c r="AE19" s="226"/>
      <c r="AF19" s="226"/>
    </row>
    <row r="20" spans="1:32" s="227" customFormat="1">
      <c r="A20" s="325" t="s">
        <v>615</v>
      </c>
      <c r="B20" s="325" t="s">
        <v>628</v>
      </c>
      <c r="C20" s="233" t="s">
        <v>486</v>
      </c>
      <c r="D20" s="399">
        <v>0</v>
      </c>
      <c r="E20" s="399">
        <v>226973.16</v>
      </c>
      <c r="F20" s="231">
        <v>226973.16</v>
      </c>
      <c r="G20" s="398">
        <v>0</v>
      </c>
      <c r="H20" s="398">
        <v>151427.77499999999</v>
      </c>
      <c r="I20" s="235">
        <v>151427.77499999999</v>
      </c>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row>
    <row r="21" spans="1:32" s="227" customFormat="1">
      <c r="A21" s="325" t="s">
        <v>620</v>
      </c>
      <c r="B21" s="325" t="s">
        <v>620</v>
      </c>
      <c r="C21" s="233" t="s">
        <v>487</v>
      </c>
      <c r="D21" s="399">
        <v>0</v>
      </c>
      <c r="E21" s="399">
        <v>0</v>
      </c>
      <c r="F21" s="234">
        <v>0</v>
      </c>
      <c r="G21" s="398">
        <v>0</v>
      </c>
      <c r="H21" s="398">
        <v>0</v>
      </c>
      <c r="I21" s="235">
        <v>0</v>
      </c>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row>
    <row r="22" spans="1:32" s="227" customFormat="1">
      <c r="A22" s="325" t="s">
        <v>616</v>
      </c>
      <c r="B22" s="325" t="s">
        <v>629</v>
      </c>
      <c r="C22" s="233" t="s">
        <v>488</v>
      </c>
      <c r="D22" s="399">
        <v>0</v>
      </c>
      <c r="E22" s="399">
        <v>151353.09400000001</v>
      </c>
      <c r="F22" s="235">
        <v>151353.09400000001</v>
      </c>
      <c r="G22" s="398">
        <v>0</v>
      </c>
      <c r="H22" s="398">
        <v>71015.205000000002</v>
      </c>
      <c r="I22" s="235">
        <v>71015.205000000002</v>
      </c>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row>
    <row r="23" spans="1:32" s="227" customFormat="1">
      <c r="A23" s="325" t="s">
        <v>617</v>
      </c>
      <c r="B23" s="325" t="s">
        <v>630</v>
      </c>
      <c r="C23" s="233" t="s">
        <v>489</v>
      </c>
      <c r="D23" s="399">
        <v>0</v>
      </c>
      <c r="E23" s="399">
        <v>64147.269</v>
      </c>
      <c r="F23" s="231">
        <v>64147.269</v>
      </c>
      <c r="G23" s="398">
        <v>0</v>
      </c>
      <c r="H23" s="398">
        <v>34720.023000000001</v>
      </c>
      <c r="I23" s="231">
        <v>34720.023000000001</v>
      </c>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row>
    <row r="24" spans="1:32" s="227" customFormat="1">
      <c r="A24" s="325" t="s">
        <v>1001</v>
      </c>
      <c r="B24" s="325" t="s">
        <v>631</v>
      </c>
      <c r="C24" s="233" t="s">
        <v>490</v>
      </c>
      <c r="D24" s="399">
        <v>31742.802</v>
      </c>
      <c r="E24" s="399">
        <v>115970.86900000001</v>
      </c>
      <c r="F24" s="231">
        <v>147713.671</v>
      </c>
      <c r="G24" s="633">
        <v>0</v>
      </c>
      <c r="H24" s="633">
        <v>166481</v>
      </c>
      <c r="I24" s="398">
        <v>166480.5</v>
      </c>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row>
    <row r="25" spans="1:32" s="227" customFormat="1">
      <c r="A25" s="325" t="s">
        <v>633</v>
      </c>
      <c r="B25" s="325" t="s">
        <v>632</v>
      </c>
      <c r="C25" s="233" t="s">
        <v>491</v>
      </c>
      <c r="D25" s="399">
        <v>0</v>
      </c>
      <c r="E25" s="399">
        <v>14050.438</v>
      </c>
      <c r="F25" s="231">
        <v>14050.438</v>
      </c>
      <c r="G25" s="398">
        <v>0</v>
      </c>
      <c r="H25" s="398">
        <v>13570.079</v>
      </c>
      <c r="I25" s="235">
        <v>13570.079</v>
      </c>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row>
    <row r="26" spans="1:32" s="227" customFormat="1">
      <c r="A26" s="325" t="s">
        <v>620</v>
      </c>
      <c r="B26" s="325" t="s">
        <v>620</v>
      </c>
      <c r="C26" s="233" t="s">
        <v>492</v>
      </c>
      <c r="D26" s="399">
        <v>0</v>
      </c>
      <c r="E26" s="399">
        <v>0</v>
      </c>
      <c r="F26" s="234">
        <v>0</v>
      </c>
      <c r="G26" s="398">
        <v>0</v>
      </c>
      <c r="H26" s="398">
        <v>0</v>
      </c>
      <c r="I26" s="235">
        <v>0</v>
      </c>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row>
    <row r="27" spans="1:32" s="227" customFormat="1" ht="22.8">
      <c r="A27" s="323" t="s">
        <v>635</v>
      </c>
      <c r="B27" s="323" t="s">
        <v>634</v>
      </c>
      <c r="C27" s="233" t="s">
        <v>493</v>
      </c>
      <c r="D27" s="399">
        <v>0</v>
      </c>
      <c r="E27" s="399">
        <v>0</v>
      </c>
      <c r="F27" s="235">
        <v>0</v>
      </c>
      <c r="G27" s="398">
        <v>0</v>
      </c>
      <c r="H27" s="398">
        <v>0</v>
      </c>
      <c r="I27" s="235">
        <v>0</v>
      </c>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row>
    <row r="28" spans="1:32" s="227" customFormat="1">
      <c r="A28" s="325" t="s">
        <v>618</v>
      </c>
      <c r="B28" s="325" t="s">
        <v>636</v>
      </c>
      <c r="C28" s="233" t="s">
        <v>494</v>
      </c>
      <c r="D28" s="399">
        <v>0</v>
      </c>
      <c r="E28" s="399">
        <v>969847.54299999995</v>
      </c>
      <c r="F28" s="231">
        <v>969847.54299999995</v>
      </c>
      <c r="G28" s="398">
        <v>0</v>
      </c>
      <c r="H28" s="398">
        <v>661879.027</v>
      </c>
      <c r="I28" s="235">
        <v>661879.027</v>
      </c>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row>
    <row r="29" spans="1:32" s="227" customFormat="1">
      <c r="A29" s="323" t="s">
        <v>637</v>
      </c>
      <c r="B29" s="323" t="s">
        <v>643</v>
      </c>
      <c r="C29" s="233" t="s">
        <v>495</v>
      </c>
      <c r="D29" s="399">
        <v>248155.853</v>
      </c>
      <c r="E29" s="399">
        <v>81249.231</v>
      </c>
      <c r="F29" s="231">
        <v>329405.08400000003</v>
      </c>
      <c r="G29" s="398">
        <v>203320.86600000001</v>
      </c>
      <c r="H29" s="398">
        <v>55887.190999999999</v>
      </c>
      <c r="I29" s="231">
        <v>259208.057</v>
      </c>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row>
    <row r="30" spans="1:32" s="227" customFormat="1">
      <c r="A30" s="325" t="s">
        <v>638</v>
      </c>
      <c r="B30" s="325" t="s">
        <v>646</v>
      </c>
      <c r="C30" s="233" t="s">
        <v>496</v>
      </c>
      <c r="D30" s="399">
        <v>100820.65</v>
      </c>
      <c r="E30" s="399">
        <v>14878.308999999999</v>
      </c>
      <c r="F30" s="231">
        <v>115698.95899999999</v>
      </c>
      <c r="G30" s="398">
        <v>88589.962</v>
      </c>
      <c r="H30" s="398">
        <v>23448.223999999998</v>
      </c>
      <c r="I30" s="231">
        <v>112038.186</v>
      </c>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row>
    <row r="31" spans="1:32" s="227" customFormat="1">
      <c r="A31" s="325" t="s">
        <v>639</v>
      </c>
      <c r="B31" s="325" t="s">
        <v>647</v>
      </c>
      <c r="C31" s="233" t="s">
        <v>497</v>
      </c>
      <c r="D31" s="399">
        <v>0</v>
      </c>
      <c r="E31" s="399">
        <v>5036.95</v>
      </c>
      <c r="F31" s="231">
        <v>5036.95</v>
      </c>
      <c r="G31" s="398">
        <v>0</v>
      </c>
      <c r="H31" s="398">
        <v>6834.9539999999997</v>
      </c>
      <c r="I31" s="231">
        <v>6834.9539999999997</v>
      </c>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row>
    <row r="32" spans="1:32" s="227" customFormat="1">
      <c r="A32" s="325" t="s">
        <v>640</v>
      </c>
      <c r="B32" s="325" t="s">
        <v>648</v>
      </c>
      <c r="C32" s="233" t="s">
        <v>498</v>
      </c>
      <c r="D32" s="399">
        <v>0</v>
      </c>
      <c r="E32" s="399">
        <v>162622.484</v>
      </c>
      <c r="F32" s="231">
        <v>162622.484</v>
      </c>
      <c r="G32" s="398">
        <v>0</v>
      </c>
      <c r="H32" s="398">
        <v>113078.997</v>
      </c>
      <c r="I32" s="235">
        <v>113078.997</v>
      </c>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row>
    <row r="33" spans="1:32" s="227" customFormat="1" ht="22.8">
      <c r="A33" s="325" t="s">
        <v>649</v>
      </c>
      <c r="B33" s="325" t="s">
        <v>620</v>
      </c>
      <c r="C33" s="233" t="s">
        <v>499</v>
      </c>
      <c r="D33" s="399">
        <v>1223001.274</v>
      </c>
      <c r="E33" s="399">
        <v>0</v>
      </c>
      <c r="F33" s="231">
        <v>1223001.274</v>
      </c>
      <c r="G33" s="398">
        <v>483076.69799999997</v>
      </c>
      <c r="H33" s="398">
        <v>0</v>
      </c>
      <c r="I33" s="235">
        <v>483076.69799999997</v>
      </c>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row>
    <row r="34" spans="1:32" s="227" customFormat="1">
      <c r="A34" s="325" t="s">
        <v>641</v>
      </c>
      <c r="B34" s="325" t="s">
        <v>650</v>
      </c>
      <c r="C34" s="233" t="s">
        <v>500</v>
      </c>
      <c r="D34" s="399">
        <v>28807.955999999998</v>
      </c>
      <c r="E34" s="399">
        <v>0</v>
      </c>
      <c r="F34" s="231">
        <v>28807.955999999998</v>
      </c>
      <c r="G34" s="398">
        <v>59812.817999999999</v>
      </c>
      <c r="H34" s="398">
        <v>0</v>
      </c>
      <c r="I34" s="235">
        <v>59812.817999999999</v>
      </c>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row>
    <row r="35" spans="1:32" s="227" customFormat="1">
      <c r="A35" s="325" t="s">
        <v>642</v>
      </c>
      <c r="B35" s="325" t="s">
        <v>651</v>
      </c>
      <c r="C35" s="233" t="s">
        <v>501</v>
      </c>
      <c r="D35" s="399">
        <v>64137.014999999999</v>
      </c>
      <c r="E35" s="399">
        <v>0</v>
      </c>
      <c r="F35" s="231">
        <v>64137.014999999999</v>
      </c>
      <c r="G35" s="398">
        <v>37103.161</v>
      </c>
      <c r="H35" s="398">
        <v>0</v>
      </c>
      <c r="I35" s="231">
        <v>37103.161</v>
      </c>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row>
    <row r="36" spans="1:32" s="227" customFormat="1">
      <c r="A36" s="323" t="s">
        <v>644</v>
      </c>
      <c r="B36" s="323" t="s">
        <v>665</v>
      </c>
      <c r="C36" s="233" t="s">
        <v>502</v>
      </c>
      <c r="D36" s="399">
        <v>225963.614</v>
      </c>
      <c r="E36" s="399">
        <v>68232.075000000012</v>
      </c>
      <c r="F36" s="231">
        <v>294195.68900000001</v>
      </c>
      <c r="G36" s="398">
        <v>127167.01700000001</v>
      </c>
      <c r="H36" s="398">
        <v>41050.255000000005</v>
      </c>
      <c r="I36" s="231">
        <v>168217.272</v>
      </c>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row>
    <row r="37" spans="1:32" s="227" customFormat="1">
      <c r="A37" s="325" t="s">
        <v>645</v>
      </c>
      <c r="B37" s="325" t="s">
        <v>652</v>
      </c>
      <c r="C37" s="233" t="s">
        <v>503</v>
      </c>
      <c r="D37" s="399">
        <v>0</v>
      </c>
      <c r="E37" s="399">
        <v>300</v>
      </c>
      <c r="F37" s="231">
        <v>300</v>
      </c>
      <c r="G37" s="398">
        <v>0</v>
      </c>
      <c r="H37" s="398">
        <v>200</v>
      </c>
      <c r="I37" s="231">
        <v>200</v>
      </c>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row>
    <row r="38" spans="1:32" s="227" customFormat="1">
      <c r="A38" s="325" t="s">
        <v>654</v>
      </c>
      <c r="B38" s="325" t="s">
        <v>653</v>
      </c>
      <c r="C38" s="233" t="s">
        <v>504</v>
      </c>
      <c r="D38" s="399">
        <v>0</v>
      </c>
      <c r="E38" s="399">
        <v>1611.5519999999999</v>
      </c>
      <c r="F38" s="231">
        <v>1611.5519999999999</v>
      </c>
      <c r="G38" s="398">
        <v>0</v>
      </c>
      <c r="H38" s="398">
        <v>44202.197</v>
      </c>
      <c r="I38" s="235">
        <v>44202.197</v>
      </c>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row>
    <row r="39" spans="1:32" s="227" customFormat="1">
      <c r="A39" s="327" t="s">
        <v>620</v>
      </c>
      <c r="B39" s="227" t="s">
        <v>620</v>
      </c>
      <c r="C39" s="233" t="s">
        <v>505</v>
      </c>
      <c r="D39" s="399">
        <v>0</v>
      </c>
      <c r="E39" s="399">
        <v>0</v>
      </c>
      <c r="F39" s="234">
        <v>0</v>
      </c>
      <c r="G39" s="398">
        <v>0</v>
      </c>
      <c r="H39" s="398">
        <v>0</v>
      </c>
      <c r="I39" s="235">
        <v>0</v>
      </c>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row>
    <row r="40" spans="1:32" s="227" customFormat="1">
      <c r="A40" s="327" t="s">
        <v>620</v>
      </c>
      <c r="B40" s="325" t="s">
        <v>655</v>
      </c>
      <c r="C40" s="233" t="s">
        <v>506</v>
      </c>
      <c r="D40" s="399">
        <v>0</v>
      </c>
      <c r="E40" s="399">
        <v>380879.663</v>
      </c>
      <c r="F40" s="231">
        <v>380879.663</v>
      </c>
      <c r="G40" s="398">
        <v>0</v>
      </c>
      <c r="H40" s="398">
        <v>439668.26899999997</v>
      </c>
      <c r="I40" s="235">
        <v>439668.26899999997</v>
      </c>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227" customFormat="1">
      <c r="A41" s="327" t="s">
        <v>620</v>
      </c>
      <c r="B41" s="227" t="s">
        <v>507</v>
      </c>
      <c r="C41" s="233" t="s">
        <v>507</v>
      </c>
      <c r="D41" s="399">
        <v>0</v>
      </c>
      <c r="E41" s="399">
        <v>7388.7039999999997</v>
      </c>
      <c r="F41" s="231">
        <v>7388.7039999999997</v>
      </c>
      <c r="G41" s="398">
        <v>0</v>
      </c>
      <c r="H41" s="398">
        <v>0</v>
      </c>
      <c r="I41" s="235">
        <v>0</v>
      </c>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row>
    <row r="42" spans="1:32" s="227" customFormat="1">
      <c r="A42" s="327" t="s">
        <v>620</v>
      </c>
      <c r="B42" s="227" t="s">
        <v>620</v>
      </c>
      <c r="C42" s="233" t="s">
        <v>508</v>
      </c>
      <c r="D42" s="399">
        <v>0</v>
      </c>
      <c r="E42" s="399">
        <v>0</v>
      </c>
      <c r="F42" s="234">
        <v>0</v>
      </c>
      <c r="G42" s="398">
        <v>0</v>
      </c>
      <c r="H42" s="398">
        <v>0</v>
      </c>
      <c r="I42" s="235">
        <v>0</v>
      </c>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row>
    <row r="43" spans="1:32" s="227" customFormat="1">
      <c r="A43" s="323" t="s">
        <v>509</v>
      </c>
      <c r="B43" s="227" t="s">
        <v>620</v>
      </c>
      <c r="C43" s="236" t="s">
        <v>509</v>
      </c>
      <c r="D43" s="399">
        <v>1181688.203</v>
      </c>
      <c r="E43" s="399">
        <v>0</v>
      </c>
      <c r="F43" s="231">
        <v>1181688.203</v>
      </c>
      <c r="G43" s="398">
        <v>734150.26100000006</v>
      </c>
      <c r="H43" s="398">
        <v>0</v>
      </c>
      <c r="I43" s="231">
        <v>734150.26100000006</v>
      </c>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row>
    <row r="44" spans="1:32" s="227" customFormat="1">
      <c r="A44" s="327" t="s">
        <v>620</v>
      </c>
      <c r="B44" s="325" t="s">
        <v>656</v>
      </c>
      <c r="C44" s="236" t="s">
        <v>510</v>
      </c>
      <c r="D44" s="399">
        <v>0</v>
      </c>
      <c r="E44" s="399">
        <v>27487.32</v>
      </c>
      <c r="F44" s="231">
        <v>27487.32</v>
      </c>
      <c r="G44" s="398">
        <v>0</v>
      </c>
      <c r="H44" s="398">
        <v>17706.722999999998</v>
      </c>
      <c r="I44" s="231">
        <v>17706.722999999998</v>
      </c>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row>
    <row r="45" spans="1:32" s="227" customFormat="1">
      <c r="A45" s="325" t="s">
        <v>658</v>
      </c>
      <c r="B45" s="325" t="s">
        <v>657</v>
      </c>
      <c r="C45" s="236" t="s">
        <v>511</v>
      </c>
      <c r="D45" s="399">
        <v>0</v>
      </c>
      <c r="E45" s="399">
        <v>106269.61399999999</v>
      </c>
      <c r="F45" s="231">
        <v>106269.61399999999</v>
      </c>
      <c r="G45" s="398">
        <v>0</v>
      </c>
      <c r="H45" s="398">
        <v>104160.45599999999</v>
      </c>
      <c r="I45" s="231">
        <v>104160.45599999999</v>
      </c>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row>
    <row r="46" spans="1:32" s="227" customFormat="1">
      <c r="A46" s="325" t="s">
        <v>660</v>
      </c>
      <c r="B46" s="325" t="s">
        <v>659</v>
      </c>
      <c r="C46" s="236" t="s">
        <v>512</v>
      </c>
      <c r="D46" s="399">
        <v>0</v>
      </c>
      <c r="E46" s="399">
        <v>1500</v>
      </c>
      <c r="F46" s="231">
        <v>1500</v>
      </c>
      <c r="G46" s="398">
        <v>0</v>
      </c>
      <c r="H46" s="398">
        <v>11315.455</v>
      </c>
      <c r="I46" s="231">
        <v>11315.455</v>
      </c>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row>
    <row r="47" spans="1:32" s="227" customFormat="1">
      <c r="A47" s="325" t="s">
        <v>662</v>
      </c>
      <c r="B47" s="325" t="s">
        <v>661</v>
      </c>
      <c r="C47" s="236" t="s">
        <v>513</v>
      </c>
      <c r="D47" s="399">
        <v>0</v>
      </c>
      <c r="E47" s="399">
        <v>109573.497</v>
      </c>
      <c r="F47" s="231">
        <v>109573.497</v>
      </c>
      <c r="G47" s="398">
        <v>0</v>
      </c>
      <c r="H47" s="398">
        <v>91204.607999999993</v>
      </c>
      <c r="I47" s="231">
        <v>91204.607999999993</v>
      </c>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row>
    <row r="48" spans="1:32" s="227" customFormat="1">
      <c r="A48" s="327" t="s">
        <v>620</v>
      </c>
      <c r="B48" s="325" t="s">
        <v>663</v>
      </c>
      <c r="C48" s="236" t="s">
        <v>514</v>
      </c>
      <c r="D48" s="399">
        <v>0</v>
      </c>
      <c r="E48" s="399">
        <v>12298.136</v>
      </c>
      <c r="F48" s="231">
        <v>12298.136</v>
      </c>
      <c r="G48" s="398">
        <v>0</v>
      </c>
      <c r="H48" s="398">
        <v>15988.37</v>
      </c>
      <c r="I48" s="231">
        <v>15988.37</v>
      </c>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row>
    <row r="49" spans="1:32" s="227" customFormat="1">
      <c r="A49" s="327" t="s">
        <v>620</v>
      </c>
      <c r="B49" s="325" t="s">
        <v>664</v>
      </c>
      <c r="C49" s="236" t="s">
        <v>515</v>
      </c>
      <c r="D49" s="399">
        <v>0</v>
      </c>
      <c r="E49" s="399">
        <v>53645.922000000006</v>
      </c>
      <c r="F49" s="231">
        <v>53645.922000000006</v>
      </c>
      <c r="G49" s="398">
        <v>0</v>
      </c>
      <c r="H49" s="398">
        <v>55559.259000000005</v>
      </c>
      <c r="I49" s="231">
        <v>55559.259000000005</v>
      </c>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row>
    <row r="50" spans="1:32" s="227" customFormat="1">
      <c r="A50" s="327" t="s">
        <v>620</v>
      </c>
      <c r="B50" s="325" t="s">
        <v>620</v>
      </c>
      <c r="C50" s="236" t="s">
        <v>516</v>
      </c>
      <c r="D50" s="399">
        <v>0</v>
      </c>
      <c r="E50" s="399">
        <v>0</v>
      </c>
      <c r="F50" s="231">
        <v>0</v>
      </c>
      <c r="G50" s="398">
        <v>0</v>
      </c>
      <c r="H50" s="398">
        <v>0</v>
      </c>
      <c r="I50" s="231">
        <v>0</v>
      </c>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row>
    <row r="51" spans="1:32" s="330" customFormat="1" ht="15" thickBot="1">
      <c r="A51" s="329"/>
      <c r="C51" s="474" t="s">
        <v>170</v>
      </c>
      <c r="D51" s="475">
        <v>3339685.6629999997</v>
      </c>
      <c r="E51" s="475">
        <v>2884394.3249999997</v>
      </c>
      <c r="F51" s="475">
        <v>6224079.9880000008</v>
      </c>
      <c r="G51" s="475">
        <v>1993727.9920000001</v>
      </c>
      <c r="H51" s="475">
        <v>2384462.7410000004</v>
      </c>
      <c r="I51" s="475">
        <v>4378190.233</v>
      </c>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row>
    <row r="52" spans="1:32">
      <c r="E52" s="109"/>
      <c r="F52" s="512"/>
    </row>
    <row r="53" spans="1:32">
      <c r="D53" s="109"/>
      <c r="E53" s="109"/>
      <c r="F53" s="342"/>
    </row>
  </sheetData>
  <mergeCells count="3">
    <mergeCell ref="C10:C11"/>
    <mergeCell ref="D10:F10"/>
    <mergeCell ref="G10:I10"/>
  </mergeCells>
  <printOptions horizontalCentered="1"/>
  <pageMargins left="0.62992125984251968" right="0.51181102362204722" top="0.35433070866141736" bottom="0.35433070866141736" header="0.51181102362204722" footer="0.51181102362204722"/>
  <pageSetup scale="65" firstPageNumber="0" fitToWidth="0" fitToHeight="0"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22"/>
  <sheetViews>
    <sheetView showGridLines="0" zoomScaleNormal="100" zoomScalePageLayoutView="80" workbookViewId="0">
      <selection activeCell="G21" sqref="G21"/>
    </sheetView>
  </sheetViews>
  <sheetFormatPr baseColWidth="10" defaultColWidth="10.6640625" defaultRowHeight="14.4"/>
  <cols>
    <col min="1" max="1" width="38" style="103" customWidth="1"/>
    <col min="2" max="2" width="14.6640625" style="103" customWidth="1"/>
    <col min="3" max="3" width="15.6640625" style="103" customWidth="1"/>
    <col min="4" max="4" width="4.88671875" style="103" customWidth="1"/>
    <col min="5" max="5" width="31.5546875" style="103" customWidth="1"/>
    <col min="6" max="6" width="13.33203125" style="103" customWidth="1"/>
    <col min="7" max="7" width="14.5546875" style="103" customWidth="1"/>
    <col min="8" max="20" width="11.44140625" style="103" customWidth="1"/>
  </cols>
  <sheetData>
    <row r="1" spans="1:24">
      <c r="I1" s="138" t="s">
        <v>72</v>
      </c>
    </row>
    <row r="4" spans="1:24" s="357" customFormat="1">
      <c r="A4" s="103"/>
      <c r="B4" s="103"/>
      <c r="C4" s="103"/>
      <c r="D4" s="103"/>
      <c r="E4" s="103"/>
      <c r="F4" s="103"/>
      <c r="G4" s="103"/>
      <c r="H4" s="103"/>
      <c r="I4" s="103"/>
      <c r="J4" s="103"/>
      <c r="K4" s="103"/>
      <c r="L4" s="103"/>
      <c r="M4" s="103"/>
      <c r="N4" s="103"/>
      <c r="O4" s="103"/>
      <c r="P4" s="103"/>
      <c r="Q4" s="103"/>
      <c r="R4" s="103"/>
      <c r="S4" s="103"/>
      <c r="T4" s="103"/>
    </row>
    <row r="5" spans="1:24" s="357" customFormat="1">
      <c r="A5" s="103"/>
      <c r="B5" s="103"/>
      <c r="C5" s="103"/>
      <c r="D5" s="103"/>
      <c r="E5" s="103"/>
      <c r="F5" s="103"/>
      <c r="G5" s="103"/>
      <c r="H5" s="103"/>
      <c r="I5" s="103"/>
      <c r="J5" s="103"/>
      <c r="K5" s="103"/>
      <c r="L5" s="103"/>
      <c r="M5" s="103"/>
      <c r="N5" s="103"/>
      <c r="O5" s="103"/>
      <c r="P5" s="103"/>
      <c r="Q5" s="103"/>
      <c r="R5" s="103"/>
      <c r="S5" s="103"/>
      <c r="T5" s="103"/>
    </row>
    <row r="6" spans="1:24">
      <c r="A6" s="728" t="s">
        <v>517</v>
      </c>
      <c r="B6" s="728"/>
      <c r="C6" s="728"/>
      <c r="D6" s="728"/>
      <c r="E6" s="728"/>
      <c r="F6" s="728"/>
      <c r="G6" s="788"/>
      <c r="U6" s="103"/>
      <c r="V6" s="103"/>
      <c r="W6" s="103"/>
      <c r="X6" s="103"/>
    </row>
    <row r="7" spans="1:24">
      <c r="A7" s="135" t="s">
        <v>475</v>
      </c>
      <c r="B7" s="238"/>
      <c r="C7" s="239"/>
      <c r="D7" s="239"/>
      <c r="E7" s="239"/>
      <c r="F7" s="237"/>
      <c r="U7" s="103"/>
      <c r="V7" s="103"/>
      <c r="W7" s="103"/>
      <c r="X7" s="103"/>
    </row>
    <row r="8" spans="1:24">
      <c r="A8" s="240" t="s">
        <v>466</v>
      </c>
      <c r="B8" s="787"/>
      <c r="C8" s="787"/>
      <c r="D8" s="239"/>
      <c r="E8" s="239"/>
      <c r="F8" s="237"/>
      <c r="U8" s="103"/>
      <c r="V8" s="103"/>
      <c r="W8" s="103"/>
      <c r="X8" s="103"/>
    </row>
    <row r="9" spans="1:24">
      <c r="A9" s="135"/>
      <c r="D9" s="239"/>
      <c r="E9" s="239"/>
      <c r="F9" s="237"/>
      <c r="U9" s="103"/>
      <c r="V9" s="103"/>
      <c r="W9" s="103"/>
      <c r="X9" s="103"/>
    </row>
    <row r="10" spans="1:24">
      <c r="A10" s="414" t="s">
        <v>518</v>
      </c>
      <c r="B10" s="414">
        <v>45747</v>
      </c>
      <c r="C10" s="414">
        <v>45382</v>
      </c>
      <c r="D10" s="239"/>
      <c r="E10" s="470" t="s">
        <v>519</v>
      </c>
      <c r="F10" s="414">
        <v>45747</v>
      </c>
      <c r="G10" s="414">
        <v>45382</v>
      </c>
      <c r="U10" s="103"/>
      <c r="V10" s="103"/>
      <c r="W10" s="103"/>
      <c r="X10" s="103"/>
    </row>
    <row r="11" spans="1:24">
      <c r="A11" s="135" t="s">
        <v>520</v>
      </c>
      <c r="B11" s="284">
        <v>187808.109</v>
      </c>
      <c r="C11" s="284">
        <v>62144.802000000003</v>
      </c>
      <c r="D11" s="239"/>
      <c r="E11" s="135" t="s">
        <v>726</v>
      </c>
      <c r="F11" s="135">
        <v>0</v>
      </c>
      <c r="G11" s="135">
        <v>0</v>
      </c>
      <c r="U11" s="103"/>
      <c r="V11" s="103"/>
      <c r="W11" s="103"/>
      <c r="X11" s="103"/>
    </row>
    <row r="12" spans="1:24">
      <c r="A12" s="135" t="s">
        <v>521</v>
      </c>
      <c r="B12" s="284">
        <v>0</v>
      </c>
      <c r="C12" s="284">
        <v>0</v>
      </c>
      <c r="D12" s="239"/>
      <c r="E12" s="135" t="s">
        <v>729</v>
      </c>
      <c r="F12" s="135">
        <v>0</v>
      </c>
      <c r="G12" s="135">
        <v>0</v>
      </c>
      <c r="U12" s="103"/>
      <c r="V12" s="103"/>
      <c r="W12" s="103"/>
      <c r="X12" s="103"/>
    </row>
    <row r="13" spans="1:24" s="60" customFormat="1">
      <c r="A13" s="426" t="s">
        <v>727</v>
      </c>
      <c r="B13" s="477">
        <v>187808.109</v>
      </c>
      <c r="C13" s="477">
        <v>62144.802000000003</v>
      </c>
      <c r="D13" s="337"/>
      <c r="E13" s="426" t="s">
        <v>728</v>
      </c>
      <c r="F13" s="477">
        <v>0</v>
      </c>
      <c r="G13" s="477">
        <v>0</v>
      </c>
      <c r="H13" s="184"/>
      <c r="I13" s="184"/>
      <c r="J13" s="184"/>
      <c r="K13" s="184"/>
      <c r="L13" s="184"/>
      <c r="M13" s="184"/>
      <c r="N13" s="184"/>
      <c r="O13" s="184"/>
      <c r="P13" s="184"/>
      <c r="Q13" s="184"/>
      <c r="R13" s="184"/>
      <c r="S13" s="184"/>
      <c r="T13" s="184"/>
      <c r="U13" s="184"/>
      <c r="V13" s="184"/>
      <c r="W13" s="184"/>
      <c r="X13" s="184"/>
    </row>
    <row r="14" spans="1:24">
      <c r="A14"/>
      <c r="B14" s="331"/>
      <c r="C14" s="331"/>
      <c r="D14" s="239"/>
      <c r="E14" s="239"/>
      <c r="F14" s="237"/>
      <c r="U14" s="103"/>
      <c r="V14" s="103"/>
      <c r="W14" s="103"/>
      <c r="X14" s="103"/>
    </row>
    <row r="15" spans="1:24">
      <c r="A15"/>
      <c r="B15" s="331"/>
      <c r="C15" s="331"/>
      <c r="D15" s="239"/>
      <c r="E15" s="239"/>
      <c r="F15" s="237"/>
      <c r="U15" s="103"/>
      <c r="V15" s="103"/>
      <c r="W15" s="103"/>
      <c r="X15" s="103"/>
    </row>
    <row r="16" spans="1:24">
      <c r="A16"/>
      <c r="B16"/>
      <c r="C16"/>
      <c r="D16" s="239"/>
      <c r="E16" s="239"/>
      <c r="F16" s="237"/>
      <c r="U16" s="103"/>
      <c r="V16" s="103"/>
      <c r="W16" s="103"/>
      <c r="X16" s="103"/>
    </row>
    <row r="17" spans="1:24">
      <c r="A17"/>
      <c r="B17"/>
      <c r="C17"/>
      <c r="D17" s="239"/>
      <c r="E17" s="239"/>
      <c r="F17" s="237"/>
      <c r="U17" s="103"/>
      <c r="V17" s="103"/>
      <c r="W17" s="103"/>
      <c r="X17" s="103"/>
    </row>
    <row r="18" spans="1:24">
      <c r="A18"/>
      <c r="B18"/>
      <c r="C18"/>
      <c r="D18" s="239"/>
      <c r="E18" s="239"/>
      <c r="F18" s="237"/>
      <c r="U18" s="103"/>
      <c r="V18" s="103"/>
      <c r="W18" s="103"/>
      <c r="X18" s="103"/>
    </row>
    <row r="19" spans="1:24">
      <c r="A19"/>
      <c r="B19"/>
      <c r="C19"/>
      <c r="D19" s="239"/>
      <c r="E19" s="239"/>
      <c r="F19" s="237"/>
      <c r="U19" s="103"/>
      <c r="V19" s="103"/>
      <c r="W19" s="103"/>
      <c r="X19" s="103"/>
    </row>
    <row r="20" spans="1:24">
      <c r="A20"/>
      <c r="B20"/>
      <c r="C20"/>
      <c r="D20" s="239"/>
      <c r="E20" s="239"/>
      <c r="F20" s="237"/>
      <c r="U20" s="103"/>
      <c r="V20" s="103"/>
      <c r="W20" s="103"/>
      <c r="X20" s="103"/>
    </row>
    <row r="21" spans="1:24">
      <c r="A21"/>
      <c r="B21"/>
      <c r="C21"/>
      <c r="D21" s="239"/>
      <c r="E21" s="239"/>
      <c r="F21" s="237"/>
      <c r="U21" s="103"/>
      <c r="V21" s="103"/>
      <c r="W21" s="103"/>
      <c r="X21" s="103"/>
    </row>
    <row r="22" spans="1:24">
      <c r="A22"/>
      <c r="B22"/>
      <c r="C22"/>
      <c r="D22" s="239"/>
      <c r="E22" s="239"/>
      <c r="F22" s="237"/>
      <c r="U22" s="103"/>
      <c r="V22" s="103"/>
      <c r="W22" s="103"/>
      <c r="X22" s="103"/>
    </row>
  </sheetData>
  <mergeCells count="2">
    <mergeCell ref="B8:C8"/>
    <mergeCell ref="A6:G6"/>
  </mergeCells>
  <hyperlinks>
    <hyperlink ref="I1" location="ER!A1" display="ER"/>
  </hyperlinks>
  <printOptions horizontalCentered="1"/>
  <pageMargins left="0.70866141732283472" right="0.70866141732283472" top="1.1023622047244095" bottom="1.0236220472440944" header="0.51181102362204722" footer="0.51181102362204722"/>
  <pageSetup scale="68" firstPageNumber="0" orientation="portrait" horizontalDpi="300" verticalDpi="3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24"/>
  <sheetViews>
    <sheetView showGridLines="0" zoomScaleNormal="100" zoomScalePageLayoutView="80" workbookViewId="0">
      <selection activeCell="G21" sqref="G21"/>
    </sheetView>
  </sheetViews>
  <sheetFormatPr baseColWidth="10" defaultColWidth="10.6640625" defaultRowHeight="14.4"/>
  <cols>
    <col min="1" max="1" width="24.44140625" style="103" customWidth="1"/>
    <col min="2" max="3" width="10.109375" style="103" bestFit="1" customWidth="1"/>
    <col min="4" max="4" width="3.88671875" style="103" customWidth="1"/>
    <col min="5" max="5" width="35.33203125" style="103" bestFit="1" customWidth="1"/>
    <col min="6" max="7" width="10.109375" style="103" bestFit="1" customWidth="1"/>
    <col min="8" max="15" width="11.44140625" style="103" customWidth="1"/>
  </cols>
  <sheetData>
    <row r="1" spans="1:31" s="357" customFormat="1">
      <c r="A1" s="103"/>
      <c r="B1" s="103"/>
      <c r="C1" s="103"/>
      <c r="D1" s="103"/>
      <c r="E1" s="103"/>
      <c r="F1" s="103"/>
      <c r="G1" s="103"/>
      <c r="H1" s="103"/>
      <c r="I1" s="103"/>
      <c r="J1" s="103"/>
      <c r="K1" s="103"/>
      <c r="L1" s="103"/>
      <c r="M1" s="103"/>
      <c r="N1" s="103"/>
      <c r="O1" s="103"/>
    </row>
    <row r="2" spans="1:31" s="357" customFormat="1">
      <c r="A2" s="103"/>
      <c r="B2" s="103"/>
      <c r="C2" s="103"/>
      <c r="D2" s="103"/>
      <c r="E2" s="103"/>
      <c r="F2" s="103"/>
      <c r="G2" s="103"/>
      <c r="H2" s="103"/>
      <c r="I2" s="103"/>
      <c r="J2" s="103"/>
      <c r="K2" s="103"/>
      <c r="L2" s="103"/>
      <c r="M2" s="103"/>
      <c r="N2" s="103"/>
      <c r="O2" s="103"/>
    </row>
    <row r="3" spans="1:31">
      <c r="I3" s="138" t="s">
        <v>72</v>
      </c>
    </row>
    <row r="7" spans="1:31">
      <c r="A7" s="448" t="s">
        <v>522</v>
      </c>
      <c r="B7" s="448"/>
      <c r="C7" s="448"/>
      <c r="D7" s="448"/>
      <c r="E7" s="448"/>
      <c r="F7" s="448"/>
      <c r="G7" s="448"/>
      <c r="P7" s="103"/>
      <c r="Q7" s="103"/>
      <c r="R7" s="103"/>
      <c r="S7" s="103"/>
      <c r="T7" s="103"/>
      <c r="U7" s="103"/>
      <c r="V7" s="103"/>
      <c r="W7" s="103"/>
      <c r="X7" s="103"/>
      <c r="Y7" s="103"/>
      <c r="Z7" s="103"/>
      <c r="AA7" s="103"/>
      <c r="AB7" s="103"/>
      <c r="AC7" s="103"/>
      <c r="AD7" s="103"/>
    </row>
    <row r="8" spans="1:31">
      <c r="A8" s="241" t="s">
        <v>466</v>
      </c>
    </row>
    <row r="9" spans="1:31">
      <c r="A9" s="789" t="s">
        <v>730</v>
      </c>
      <c r="B9" s="789"/>
      <c r="C9" s="789"/>
    </row>
    <row r="10" spans="1:31">
      <c r="A10" s="445" t="s">
        <v>523</v>
      </c>
      <c r="B10" s="414">
        <v>45747</v>
      </c>
      <c r="C10" s="414">
        <v>45382</v>
      </c>
      <c r="E10" s="445" t="s">
        <v>524</v>
      </c>
      <c r="F10" s="414">
        <v>45747</v>
      </c>
      <c r="G10" s="414">
        <v>45382</v>
      </c>
      <c r="P10" s="103"/>
      <c r="Q10" s="103"/>
      <c r="R10" s="103"/>
      <c r="S10" s="103"/>
      <c r="T10" s="103"/>
      <c r="U10" s="103"/>
      <c r="V10" s="103"/>
      <c r="W10" s="103"/>
      <c r="X10" s="103"/>
      <c r="Y10" s="103"/>
      <c r="Z10" s="103"/>
      <c r="AA10" s="103"/>
      <c r="AB10" s="103"/>
      <c r="AC10" s="103"/>
      <c r="AD10" s="103"/>
      <c r="AE10" s="103"/>
    </row>
    <row r="11" spans="1:31">
      <c r="A11" s="103" t="s">
        <v>667</v>
      </c>
      <c r="B11" s="284">
        <v>288516.21000000002</v>
      </c>
      <c r="C11" s="284">
        <v>-67886.631999999998</v>
      </c>
      <c r="E11" s="103" t="s">
        <v>526</v>
      </c>
      <c r="F11" s="284">
        <v>-164097.82699999999</v>
      </c>
      <c r="G11" s="109">
        <v>-59906.892</v>
      </c>
      <c r="H11" s="338"/>
      <c r="I11" s="109"/>
      <c r="P11" s="103"/>
      <c r="Q11" s="103"/>
      <c r="R11" s="103"/>
      <c r="S11" s="103"/>
      <c r="T11" s="103"/>
      <c r="U11" s="103"/>
      <c r="V11" s="103"/>
      <c r="W11" s="103"/>
      <c r="X11" s="103"/>
      <c r="Y11" s="103"/>
      <c r="Z11" s="103"/>
      <c r="AA11" s="103"/>
      <c r="AB11" s="103"/>
      <c r="AC11" s="103"/>
      <c r="AD11" s="103"/>
      <c r="AE11" s="103"/>
    </row>
    <row r="12" spans="1:31">
      <c r="B12" s="109"/>
      <c r="C12" s="109"/>
      <c r="E12" s="103" t="s">
        <v>527</v>
      </c>
      <c r="F12" s="284">
        <v>0</v>
      </c>
      <c r="G12" s="109">
        <v>-29818.474999999999</v>
      </c>
      <c r="H12" s="535"/>
      <c r="P12" s="103"/>
      <c r="Q12" s="103"/>
      <c r="R12" s="103"/>
      <c r="S12" s="103"/>
      <c r="T12" s="103"/>
      <c r="U12" s="103"/>
      <c r="V12" s="103"/>
      <c r="W12" s="103"/>
      <c r="X12" s="103"/>
      <c r="Y12" s="103"/>
      <c r="Z12" s="103"/>
      <c r="AA12" s="103"/>
      <c r="AB12" s="103"/>
      <c r="AC12" s="103"/>
      <c r="AD12" s="103"/>
      <c r="AE12" s="103"/>
    </row>
    <row r="13" spans="1:31">
      <c r="B13" s="109"/>
      <c r="C13" s="109"/>
      <c r="E13" s="103" t="s">
        <v>528</v>
      </c>
      <c r="F13" s="284">
        <v>0</v>
      </c>
      <c r="G13" s="109">
        <v>0</v>
      </c>
      <c r="H13" s="338"/>
      <c r="P13" s="103"/>
      <c r="Q13" s="103"/>
      <c r="R13" s="103"/>
      <c r="S13" s="103"/>
      <c r="T13" s="103"/>
      <c r="U13" s="103"/>
      <c r="V13" s="103"/>
      <c r="W13" s="103"/>
      <c r="X13" s="103"/>
      <c r="Y13" s="103"/>
      <c r="Z13" s="103"/>
      <c r="AA13" s="103"/>
      <c r="AB13" s="103"/>
      <c r="AC13" s="103"/>
      <c r="AD13" s="103"/>
      <c r="AE13" s="103"/>
    </row>
    <row r="14" spans="1:31">
      <c r="B14" s="109"/>
      <c r="E14" s="103" t="s">
        <v>525</v>
      </c>
      <c r="F14" s="284">
        <v>0.3490000000000002</v>
      </c>
      <c r="G14" s="109">
        <v>-484.23200000000003</v>
      </c>
      <c r="H14" s="338"/>
      <c r="P14" s="103"/>
      <c r="Q14" s="103"/>
      <c r="R14" s="103"/>
      <c r="S14" s="103"/>
      <c r="T14" s="103"/>
      <c r="U14" s="103"/>
      <c r="V14" s="103"/>
      <c r="W14" s="103"/>
      <c r="X14" s="103"/>
      <c r="Y14" s="103"/>
      <c r="Z14" s="103"/>
      <c r="AA14" s="103"/>
      <c r="AB14" s="103"/>
      <c r="AC14" s="103"/>
      <c r="AD14" s="103"/>
      <c r="AE14" s="103"/>
    </row>
    <row r="15" spans="1:31" s="60" customFormat="1">
      <c r="A15" s="445" t="s">
        <v>529</v>
      </c>
      <c r="B15" s="478">
        <v>288516.21000000002</v>
      </c>
      <c r="C15" s="478">
        <v>-67886.631999999998</v>
      </c>
      <c r="D15" s="184"/>
      <c r="E15" s="445" t="s">
        <v>530</v>
      </c>
      <c r="F15" s="478">
        <v>-164097.478</v>
      </c>
      <c r="G15" s="478">
        <v>-90209.599000000002</v>
      </c>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row>
    <row r="16" spans="1:31">
      <c r="F16" s="332"/>
      <c r="G16" s="332"/>
      <c r="P16" s="103"/>
      <c r="Q16" s="103"/>
      <c r="R16" s="103"/>
      <c r="S16" s="103"/>
      <c r="T16" s="103"/>
      <c r="U16" s="103"/>
      <c r="V16" s="103"/>
      <c r="W16" s="103"/>
      <c r="X16" s="103"/>
      <c r="Y16" s="103"/>
      <c r="Z16" s="103"/>
      <c r="AA16" s="103"/>
      <c r="AB16" s="103"/>
      <c r="AC16" s="103"/>
      <c r="AD16" s="103"/>
      <c r="AE16" s="103"/>
    </row>
    <row r="17" spans="1:31">
      <c r="F17" s="332"/>
      <c r="G17" s="332"/>
    </row>
    <row r="18" spans="1:31">
      <c r="F18" s="332"/>
      <c r="G18" s="332"/>
      <c r="P18" s="103"/>
      <c r="Q18" s="103"/>
      <c r="R18" s="103"/>
      <c r="S18" s="103"/>
      <c r="T18" s="103"/>
      <c r="U18" s="103"/>
      <c r="V18" s="103"/>
      <c r="W18" s="103"/>
      <c r="X18" s="103"/>
      <c r="Y18" s="103"/>
      <c r="Z18" s="103"/>
      <c r="AA18" s="103"/>
      <c r="AB18" s="103"/>
      <c r="AC18" s="103"/>
      <c r="AD18" s="103"/>
      <c r="AE18" s="103"/>
    </row>
    <row r="19" spans="1:31">
      <c r="F19" s="332"/>
      <c r="G19" s="332"/>
      <c r="P19" s="103"/>
      <c r="Q19" s="103"/>
      <c r="R19" s="103"/>
      <c r="S19" s="103"/>
      <c r="T19" s="103"/>
      <c r="U19" s="103"/>
      <c r="V19" s="103"/>
      <c r="W19" s="103"/>
      <c r="X19" s="103"/>
      <c r="Y19" s="103"/>
      <c r="Z19" s="103"/>
      <c r="AA19" s="103"/>
      <c r="AB19" s="103"/>
      <c r="AC19" s="103"/>
      <c r="AD19" s="103"/>
      <c r="AE19" s="103"/>
    </row>
    <row r="20" spans="1:31">
      <c r="A20"/>
      <c r="B20"/>
      <c r="C20"/>
      <c r="F20" s="109"/>
      <c r="P20" s="103"/>
      <c r="Q20" s="103"/>
      <c r="R20" s="103"/>
      <c r="S20" s="103"/>
      <c r="T20" s="103"/>
      <c r="U20" s="103"/>
      <c r="V20" s="103"/>
      <c r="W20" s="103"/>
      <c r="X20" s="103"/>
      <c r="Y20" s="103"/>
      <c r="Z20" s="103"/>
      <c r="AA20" s="103"/>
      <c r="AB20" s="103"/>
      <c r="AC20" s="103"/>
      <c r="AD20" s="103"/>
      <c r="AE20" s="103"/>
    </row>
    <row r="21" spans="1:31">
      <c r="A21"/>
      <c r="B21"/>
      <c r="C21"/>
      <c r="P21" s="103"/>
      <c r="Q21" s="103"/>
      <c r="R21" s="103"/>
      <c r="S21" s="103"/>
      <c r="T21" s="103"/>
      <c r="U21" s="103"/>
      <c r="V21" s="103"/>
      <c r="W21" s="103"/>
      <c r="X21" s="103"/>
      <c r="Y21" s="103"/>
      <c r="Z21" s="103"/>
      <c r="AA21" s="103"/>
      <c r="AB21" s="103"/>
      <c r="AC21" s="103"/>
      <c r="AD21" s="103"/>
      <c r="AE21" s="103"/>
    </row>
    <row r="22" spans="1:31">
      <c r="P22" s="103"/>
      <c r="Q22" s="103"/>
      <c r="R22" s="103"/>
      <c r="S22" s="103"/>
      <c r="T22" s="103"/>
      <c r="U22" s="103"/>
      <c r="V22" s="103"/>
      <c r="W22" s="103"/>
      <c r="X22" s="103"/>
      <c r="Y22" s="103"/>
      <c r="Z22" s="103"/>
      <c r="AA22" s="103"/>
      <c r="AB22" s="103"/>
      <c r="AC22" s="103"/>
      <c r="AD22" s="103"/>
      <c r="AE22" s="103"/>
    </row>
    <row r="23" spans="1:31">
      <c r="P23" s="103"/>
      <c r="Q23" s="103"/>
      <c r="R23" s="103"/>
      <c r="S23" s="103"/>
      <c r="T23" s="103"/>
      <c r="U23" s="103"/>
      <c r="V23" s="103"/>
      <c r="W23" s="103"/>
      <c r="X23" s="103"/>
      <c r="Y23" s="103"/>
      <c r="Z23" s="103"/>
      <c r="AA23" s="103"/>
      <c r="AB23" s="103"/>
      <c r="AC23" s="103"/>
      <c r="AD23" s="103"/>
      <c r="AE23" s="103"/>
    </row>
    <row r="24" spans="1:31">
      <c r="P24" s="103"/>
      <c r="Q24" s="103"/>
      <c r="R24" s="103"/>
      <c r="S24" s="103"/>
      <c r="T24" s="103"/>
      <c r="U24" s="103"/>
      <c r="V24" s="103"/>
      <c r="W24" s="103"/>
      <c r="X24" s="103"/>
      <c r="Y24" s="103"/>
      <c r="Z24" s="103"/>
      <c r="AA24" s="103"/>
      <c r="AB24" s="103"/>
      <c r="AC24" s="103"/>
      <c r="AD24" s="103"/>
      <c r="AE24" s="103"/>
    </row>
  </sheetData>
  <mergeCells count="1">
    <mergeCell ref="A9:C9"/>
  </mergeCells>
  <hyperlinks>
    <hyperlink ref="I3" location="ER!A1" display="ER"/>
  </hyperlinks>
  <printOptions horizontalCentered="1"/>
  <pageMargins left="0.70866141732283472" right="0.51181102362204722" top="1.1023622047244095" bottom="1.0236220472440944" header="0.51181102362204722" footer="0.51181102362204722"/>
  <pageSetup scale="90" firstPageNumber="0" fitToWidth="0" fitToHeight="0" orientation="landscape" horizontalDpi="300" verticalDpi="300" r:id="rId1"/>
  <colBreaks count="1" manualBreakCount="1">
    <brk id="7" max="1048575"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6"/>
  <sheetViews>
    <sheetView zoomScaleNormal="100" zoomScalePageLayoutView="80" workbookViewId="0">
      <selection activeCell="G21" sqref="G21"/>
    </sheetView>
  </sheetViews>
  <sheetFormatPr baseColWidth="10" defaultColWidth="10.6640625" defaultRowHeight="14.4"/>
  <cols>
    <col min="1" max="1" width="38" style="103" customWidth="1"/>
    <col min="2" max="2" width="16.5546875" style="103" customWidth="1"/>
    <col min="3" max="3" width="18.44140625" style="103" customWidth="1"/>
    <col min="4" max="23" width="11.44140625" style="103" customWidth="1"/>
  </cols>
  <sheetData>
    <row r="1" spans="1:26" s="357" customFormat="1">
      <c r="A1" s="103"/>
      <c r="B1" s="103"/>
      <c r="C1" s="103"/>
      <c r="D1" s="103"/>
      <c r="E1" s="103"/>
      <c r="F1" s="103"/>
      <c r="G1" s="103"/>
      <c r="H1" s="103"/>
      <c r="I1" s="103"/>
      <c r="J1" s="103"/>
      <c r="K1" s="103"/>
      <c r="L1" s="103"/>
      <c r="M1" s="103"/>
      <c r="N1" s="103"/>
      <c r="O1" s="103"/>
      <c r="P1" s="103"/>
      <c r="Q1" s="103"/>
      <c r="R1" s="103"/>
      <c r="S1" s="103"/>
      <c r="T1" s="103"/>
      <c r="U1" s="103"/>
      <c r="V1" s="103"/>
      <c r="W1" s="103"/>
    </row>
    <row r="2" spans="1:26" s="357" customFormat="1">
      <c r="A2" s="103"/>
      <c r="B2" s="103"/>
      <c r="C2" s="103"/>
      <c r="D2" s="103"/>
      <c r="E2" s="103"/>
      <c r="F2" s="103"/>
      <c r="G2" s="103"/>
      <c r="H2" s="103"/>
      <c r="I2" s="103"/>
      <c r="J2" s="103"/>
      <c r="K2" s="103"/>
      <c r="L2" s="103"/>
      <c r="M2" s="103"/>
      <c r="N2" s="103"/>
      <c r="O2" s="103"/>
      <c r="P2" s="103"/>
      <c r="Q2" s="103"/>
      <c r="R2" s="103"/>
      <c r="S2" s="103"/>
      <c r="T2" s="103"/>
      <c r="U2" s="103"/>
      <c r="V2" s="103"/>
      <c r="W2" s="103"/>
    </row>
    <row r="3" spans="1:26">
      <c r="D3" s="138" t="s">
        <v>72</v>
      </c>
    </row>
    <row r="6" spans="1:26" ht="15.75" customHeight="1">
      <c r="A6" s="448" t="s">
        <v>531</v>
      </c>
      <c r="B6" s="480"/>
      <c r="C6" s="480"/>
      <c r="D6" s="135"/>
      <c r="E6" s="237"/>
      <c r="F6" s="239"/>
      <c r="X6" s="103"/>
      <c r="Y6" s="103"/>
      <c r="Z6" s="103"/>
    </row>
    <row r="7" spans="1:26" ht="15.75" customHeight="1">
      <c r="A7" s="242" t="s">
        <v>466</v>
      </c>
      <c r="B7" s="242"/>
      <c r="C7" s="243"/>
      <c r="D7" s="135"/>
      <c r="E7" s="237"/>
      <c r="F7" s="239"/>
      <c r="X7" s="103"/>
      <c r="Y7" s="103"/>
      <c r="Z7" s="103"/>
    </row>
    <row r="8" spans="1:26">
      <c r="A8" s="135" t="s">
        <v>731</v>
      </c>
      <c r="B8" s="787"/>
      <c r="C8" s="787"/>
      <c r="D8" s="135"/>
      <c r="E8" s="237"/>
      <c r="F8" s="239"/>
      <c r="X8" s="103"/>
      <c r="Y8" s="103"/>
      <c r="Z8" s="103"/>
    </row>
    <row r="9" spans="1:26">
      <c r="A9" s="135"/>
      <c r="D9" s="135"/>
      <c r="E9" s="237"/>
      <c r="F9" s="239"/>
      <c r="X9" s="103"/>
      <c r="Y9" s="103"/>
      <c r="Z9" s="103"/>
    </row>
    <row r="10" spans="1:26">
      <c r="A10" s="470" t="s">
        <v>265</v>
      </c>
      <c r="B10" s="600">
        <v>45747</v>
      </c>
      <c r="C10" s="600">
        <v>45382</v>
      </c>
      <c r="D10" s="135"/>
      <c r="E10" s="237"/>
      <c r="F10" s="239"/>
      <c r="X10" s="103"/>
      <c r="Y10" s="103"/>
      <c r="Z10" s="103"/>
    </row>
    <row r="11" spans="1:26">
      <c r="A11" s="140" t="s">
        <v>85</v>
      </c>
      <c r="B11" s="601">
        <v>0</v>
      </c>
      <c r="C11" s="601">
        <v>0</v>
      </c>
      <c r="D11" s="135"/>
      <c r="E11" s="237"/>
      <c r="F11" s="239"/>
      <c r="X11" s="103"/>
      <c r="Y11" s="103"/>
      <c r="Z11" s="103"/>
    </row>
    <row r="12" spans="1:26">
      <c r="A12" s="135"/>
      <c r="B12" s="602"/>
      <c r="C12" s="601"/>
      <c r="D12" s="135"/>
      <c r="E12" s="237"/>
      <c r="F12" s="239"/>
      <c r="X12" s="103"/>
      <c r="Y12" s="103"/>
      <c r="Z12" s="103"/>
    </row>
    <row r="13" spans="1:26">
      <c r="A13" s="426" t="s">
        <v>170</v>
      </c>
      <c r="B13" s="603">
        <v>0</v>
      </c>
      <c r="C13" s="603">
        <v>0</v>
      </c>
      <c r="D13" s="135"/>
      <c r="E13" s="237"/>
      <c r="F13" s="239"/>
      <c r="X13" s="103"/>
      <c r="Y13" s="103"/>
      <c r="Z13" s="103"/>
    </row>
    <row r="14" spans="1:26">
      <c r="A14" s="135"/>
      <c r="B14" s="238"/>
      <c r="C14" s="239"/>
      <c r="D14" s="135"/>
      <c r="E14" s="237"/>
      <c r="F14" s="239"/>
      <c r="X14" s="103"/>
      <c r="Y14" s="103"/>
      <c r="Z14" s="103"/>
    </row>
    <row r="15" spans="1:26" ht="18">
      <c r="A15" s="776" t="s">
        <v>683</v>
      </c>
      <c r="B15" s="777"/>
      <c r="C15" s="778"/>
      <c r="D15" s="135"/>
      <c r="E15" s="237"/>
      <c r="F15" s="239"/>
      <c r="X15" s="103"/>
      <c r="Y15" s="103"/>
      <c r="Z15" s="103"/>
    </row>
    <row r="16" spans="1:26">
      <c r="A16" s="135"/>
      <c r="B16" s="135"/>
      <c r="C16" s="135"/>
      <c r="D16" s="135"/>
      <c r="E16" s="237"/>
      <c r="F16" s="239"/>
      <c r="X16" s="103"/>
      <c r="Y16" s="103"/>
      <c r="Z16" s="103"/>
    </row>
  </sheetData>
  <mergeCells count="2">
    <mergeCell ref="B8:C8"/>
    <mergeCell ref="A15:C15"/>
  </mergeCells>
  <hyperlinks>
    <hyperlink ref="D3" location="ER!A1" display="ER"/>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4"/>
  <sheetViews>
    <sheetView zoomScaleNormal="100" zoomScaleSheetLayoutView="70" zoomScalePageLayoutView="80" workbookViewId="0">
      <selection activeCell="G21" sqref="G21"/>
    </sheetView>
  </sheetViews>
  <sheetFormatPr baseColWidth="10" defaultColWidth="10.6640625" defaultRowHeight="14.4"/>
  <cols>
    <col min="1" max="1" width="46.6640625" style="103" customWidth="1"/>
    <col min="2" max="2" width="18.44140625" style="103" customWidth="1"/>
    <col min="3" max="3" width="17.6640625" style="103" customWidth="1"/>
    <col min="4" max="19" width="11.44140625" style="103" customWidth="1"/>
  </cols>
  <sheetData>
    <row r="1" spans="1:19" s="357" customFormat="1">
      <c r="A1" s="103"/>
      <c r="B1" s="103"/>
      <c r="C1" s="103"/>
      <c r="D1" s="103"/>
      <c r="E1" s="103"/>
      <c r="F1" s="103"/>
      <c r="G1" s="103"/>
      <c r="H1" s="103"/>
      <c r="I1" s="103"/>
      <c r="J1" s="103"/>
      <c r="K1" s="103"/>
      <c r="L1" s="103"/>
      <c r="M1" s="103"/>
      <c r="N1" s="103"/>
      <c r="O1" s="103"/>
      <c r="P1" s="103"/>
      <c r="Q1" s="103"/>
      <c r="R1" s="103"/>
      <c r="S1" s="103"/>
    </row>
    <row r="2" spans="1:19" s="357" customFormat="1">
      <c r="A2" s="103"/>
      <c r="B2" s="103"/>
      <c r="C2" s="103"/>
      <c r="D2" s="103"/>
      <c r="E2" s="103"/>
      <c r="F2" s="103"/>
      <c r="G2" s="103"/>
      <c r="H2" s="103"/>
      <c r="I2" s="103"/>
      <c r="J2" s="103"/>
      <c r="K2" s="103"/>
      <c r="L2" s="103"/>
      <c r="M2" s="103"/>
      <c r="N2" s="103"/>
      <c r="O2" s="103"/>
      <c r="P2" s="103"/>
      <c r="Q2" s="103"/>
      <c r="R2" s="103"/>
      <c r="S2" s="103"/>
    </row>
    <row r="3" spans="1:19">
      <c r="D3" s="138" t="s">
        <v>72</v>
      </c>
    </row>
    <row r="6" spans="1:19" s="373" customFormat="1" ht="22.95" customHeight="1">
      <c r="A6" s="483" t="s">
        <v>532</v>
      </c>
      <c r="B6" s="483"/>
      <c r="C6" s="483"/>
      <c r="D6" s="370"/>
      <c r="E6" s="371"/>
      <c r="F6" s="372"/>
      <c r="G6" s="372"/>
      <c r="H6" s="372"/>
      <c r="I6" s="372"/>
      <c r="J6" s="372"/>
      <c r="K6" s="372"/>
      <c r="L6" s="372"/>
      <c r="M6" s="372"/>
      <c r="N6" s="372"/>
      <c r="O6" s="372"/>
      <c r="P6" s="372"/>
      <c r="Q6" s="372"/>
      <c r="R6" s="372"/>
      <c r="S6" s="372"/>
    </row>
    <row r="7" spans="1:19">
      <c r="A7" s="790" t="s">
        <v>466</v>
      </c>
      <c r="B7" s="790"/>
      <c r="C7" s="239"/>
      <c r="D7" s="237"/>
      <c r="E7" s="239"/>
    </row>
    <row r="8" spans="1:19">
      <c r="A8" s="135"/>
      <c r="B8" s="787"/>
      <c r="C8" s="787"/>
      <c r="D8" s="237"/>
      <c r="E8" s="239"/>
    </row>
    <row r="9" spans="1:19">
      <c r="A9" s="135" t="s">
        <v>731</v>
      </c>
      <c r="D9" s="237"/>
      <c r="E9" s="239"/>
    </row>
    <row r="10" spans="1:19">
      <c r="A10" s="470" t="s">
        <v>265</v>
      </c>
      <c r="B10" s="600">
        <v>45747</v>
      </c>
      <c r="C10" s="600">
        <v>45382</v>
      </c>
      <c r="D10" s="237"/>
      <c r="E10" s="239"/>
    </row>
    <row r="11" spans="1:19">
      <c r="A11" s="481" t="s">
        <v>87</v>
      </c>
      <c r="B11" s="601">
        <v>0</v>
      </c>
      <c r="C11" s="601">
        <v>0</v>
      </c>
      <c r="D11" s="237"/>
      <c r="E11" s="239"/>
    </row>
    <row r="12" spans="1:19">
      <c r="A12" s="482" t="s">
        <v>170</v>
      </c>
      <c r="B12" s="604">
        <v>0</v>
      </c>
      <c r="C12" s="604">
        <v>0</v>
      </c>
      <c r="D12" s="237"/>
      <c r="E12" s="239"/>
    </row>
    <row r="13" spans="1:19">
      <c r="A13" s="135"/>
      <c r="B13" s="238"/>
      <c r="C13" s="239"/>
      <c r="D13" s="237"/>
      <c r="E13" s="239"/>
    </row>
    <row r="14" spans="1:19" ht="18">
      <c r="A14" s="776" t="s">
        <v>683</v>
      </c>
      <c r="B14" s="777"/>
      <c r="C14" s="778"/>
      <c r="D14" s="237"/>
      <c r="E14" s="239"/>
    </row>
  </sheetData>
  <mergeCells count="3">
    <mergeCell ref="A7:B7"/>
    <mergeCell ref="B8:C8"/>
    <mergeCell ref="A14:C14"/>
  </mergeCells>
  <hyperlinks>
    <hyperlink ref="D3"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8"/>
  <sheetViews>
    <sheetView showGridLines="0" zoomScaleNormal="100" zoomScalePageLayoutView="80" workbookViewId="0">
      <selection activeCell="G21" sqref="G21"/>
    </sheetView>
  </sheetViews>
  <sheetFormatPr baseColWidth="10" defaultColWidth="10.6640625" defaultRowHeight="14.4"/>
  <cols>
    <col min="1" max="1" width="56.6640625" style="103" customWidth="1"/>
    <col min="2" max="3" width="15" style="103" customWidth="1"/>
    <col min="4" max="24" width="11.44140625" style="103" customWidth="1"/>
  </cols>
  <sheetData>
    <row r="1" spans="1:24" s="357" customFormat="1">
      <c r="A1" s="103"/>
      <c r="B1" s="103"/>
      <c r="C1" s="103"/>
      <c r="D1" s="103"/>
      <c r="E1" s="103"/>
      <c r="F1" s="103"/>
      <c r="G1" s="103"/>
      <c r="H1" s="103"/>
      <c r="I1" s="103"/>
      <c r="J1" s="103"/>
      <c r="K1" s="103"/>
      <c r="L1" s="103"/>
      <c r="M1" s="103"/>
      <c r="N1" s="103"/>
      <c r="O1" s="103"/>
      <c r="P1" s="103"/>
      <c r="Q1" s="103"/>
      <c r="R1" s="103"/>
      <c r="S1" s="103"/>
      <c r="T1" s="103"/>
      <c r="U1" s="103"/>
      <c r="V1" s="103"/>
      <c r="W1" s="103"/>
      <c r="X1" s="103"/>
    </row>
    <row r="2" spans="1:24" s="357" customFormat="1">
      <c r="A2" s="103"/>
      <c r="B2" s="103"/>
      <c r="C2" s="103"/>
      <c r="D2" s="103"/>
      <c r="E2" s="103"/>
      <c r="F2" s="103"/>
      <c r="G2" s="103"/>
      <c r="H2" s="103"/>
      <c r="I2" s="103"/>
      <c r="J2" s="103"/>
      <c r="K2" s="103"/>
      <c r="L2" s="103"/>
      <c r="M2" s="103"/>
      <c r="N2" s="103"/>
      <c r="O2" s="103"/>
      <c r="P2" s="103"/>
      <c r="Q2" s="103"/>
      <c r="R2" s="103"/>
      <c r="S2" s="103"/>
      <c r="T2" s="103"/>
      <c r="U2" s="103"/>
      <c r="V2" s="103"/>
      <c r="W2" s="103"/>
      <c r="X2" s="103"/>
    </row>
    <row r="3" spans="1:24">
      <c r="D3" s="138" t="s">
        <v>72</v>
      </c>
    </row>
    <row r="6" spans="1:24" s="373" customFormat="1" ht="19.95" customHeight="1">
      <c r="A6" s="484" t="s">
        <v>533</v>
      </c>
      <c r="B6" s="484"/>
      <c r="C6" s="484"/>
      <c r="D6" s="374"/>
      <c r="E6" s="370"/>
      <c r="F6" s="372"/>
      <c r="G6" s="372"/>
      <c r="H6" s="372"/>
      <c r="I6" s="372"/>
      <c r="J6" s="372"/>
      <c r="K6" s="372"/>
      <c r="L6" s="372"/>
      <c r="M6" s="372"/>
      <c r="N6" s="372"/>
      <c r="O6" s="372"/>
      <c r="P6" s="372"/>
      <c r="Q6" s="372"/>
      <c r="R6" s="372"/>
      <c r="S6" s="372"/>
      <c r="T6" s="372"/>
      <c r="U6" s="372"/>
      <c r="V6" s="372"/>
      <c r="W6" s="372"/>
      <c r="X6" s="372"/>
    </row>
    <row r="7" spans="1:24">
      <c r="B7" s="238"/>
      <c r="C7" s="239"/>
      <c r="D7" s="135"/>
      <c r="E7" s="237"/>
    </row>
    <row r="8" spans="1:24" s="357" customFormat="1">
      <c r="A8" s="791" t="s">
        <v>1027</v>
      </c>
      <c r="B8" s="791"/>
      <c r="C8" s="791"/>
      <c r="D8" s="135"/>
      <c r="E8" s="237"/>
      <c r="F8" s="103"/>
      <c r="G8" s="103"/>
      <c r="H8" s="103"/>
      <c r="I8" s="103"/>
      <c r="J8" s="103"/>
      <c r="K8" s="103"/>
      <c r="L8" s="103"/>
      <c r="M8" s="103"/>
      <c r="N8" s="103"/>
      <c r="O8" s="103"/>
      <c r="P8" s="103"/>
      <c r="Q8" s="103"/>
      <c r="R8" s="103"/>
      <c r="S8" s="103"/>
      <c r="T8" s="103"/>
      <c r="U8" s="103"/>
      <c r="V8" s="103"/>
      <c r="W8" s="103"/>
      <c r="X8" s="103"/>
    </row>
    <row r="9" spans="1:24" s="357" customFormat="1">
      <c r="A9" s="791"/>
      <c r="B9" s="791"/>
      <c r="C9" s="791"/>
      <c r="D9" s="135"/>
      <c r="E9" s="237"/>
      <c r="F9" s="103"/>
      <c r="G9" s="103"/>
      <c r="H9" s="103"/>
      <c r="I9" s="103"/>
      <c r="J9" s="103"/>
      <c r="K9" s="103"/>
      <c r="L9" s="103"/>
      <c r="M9" s="103"/>
      <c r="N9" s="103"/>
      <c r="O9" s="103"/>
      <c r="P9" s="103"/>
      <c r="Q9" s="103"/>
      <c r="R9" s="103"/>
      <c r="S9" s="103"/>
      <c r="T9" s="103"/>
      <c r="U9" s="103"/>
      <c r="V9" s="103"/>
      <c r="W9" s="103"/>
      <c r="X9" s="103"/>
    </row>
    <row r="10" spans="1:24" s="357" customFormat="1">
      <c r="A10" s="791"/>
      <c r="B10" s="791"/>
      <c r="C10" s="791"/>
      <c r="D10" s="135"/>
      <c r="E10" s="237"/>
      <c r="F10" s="103"/>
      <c r="G10" s="103"/>
      <c r="H10" s="103"/>
      <c r="I10" s="103"/>
      <c r="J10" s="103"/>
      <c r="K10" s="103"/>
      <c r="L10" s="103"/>
      <c r="M10" s="103"/>
      <c r="N10" s="103"/>
      <c r="O10" s="103"/>
      <c r="P10" s="103"/>
      <c r="Q10" s="103"/>
      <c r="R10" s="103"/>
      <c r="S10" s="103"/>
      <c r="T10" s="103"/>
      <c r="U10" s="103"/>
      <c r="V10" s="103"/>
      <c r="W10" s="103"/>
      <c r="X10" s="103"/>
    </row>
    <row r="11" spans="1:24" s="357" customFormat="1">
      <c r="A11" s="791"/>
      <c r="B11" s="791"/>
      <c r="C11" s="791"/>
      <c r="D11" s="135"/>
      <c r="E11" s="237"/>
      <c r="F11" s="103"/>
      <c r="G11" s="103"/>
      <c r="H11" s="103"/>
      <c r="I11" s="103"/>
      <c r="J11" s="103"/>
      <c r="K11" s="103"/>
      <c r="L11" s="103"/>
      <c r="M11" s="103"/>
      <c r="N11" s="103"/>
      <c r="O11" s="103"/>
      <c r="P11" s="103"/>
      <c r="Q11" s="103"/>
      <c r="R11" s="103"/>
      <c r="S11" s="103"/>
      <c r="T11" s="103"/>
      <c r="U11" s="103"/>
      <c r="V11" s="103"/>
      <c r="W11" s="103"/>
      <c r="X11" s="103"/>
    </row>
    <row r="12" spans="1:24" s="357" customFormat="1">
      <c r="A12" s="791"/>
      <c r="B12" s="791"/>
      <c r="C12" s="791"/>
      <c r="D12" s="135"/>
      <c r="E12" s="237"/>
      <c r="F12" s="103"/>
      <c r="G12" s="103"/>
      <c r="H12" s="103"/>
      <c r="I12" s="103"/>
      <c r="J12" s="103"/>
      <c r="K12" s="103"/>
      <c r="L12" s="103"/>
      <c r="M12" s="103"/>
      <c r="N12" s="103"/>
      <c r="O12" s="103"/>
      <c r="P12" s="103"/>
      <c r="Q12" s="103"/>
      <c r="R12" s="103"/>
      <c r="S12" s="103"/>
      <c r="T12" s="103"/>
      <c r="U12" s="103"/>
      <c r="V12" s="103"/>
      <c r="W12" s="103"/>
      <c r="X12" s="103"/>
    </row>
    <row r="13" spans="1:24">
      <c r="A13" s="368" t="s">
        <v>277</v>
      </c>
      <c r="B13" s="787"/>
      <c r="C13" s="787"/>
      <c r="D13" s="135"/>
      <c r="E13" s="237"/>
    </row>
    <row r="14" spans="1:24">
      <c r="A14" s="470" t="s">
        <v>265</v>
      </c>
      <c r="B14" s="414">
        <v>45747</v>
      </c>
      <c r="C14" s="414">
        <v>45382</v>
      </c>
      <c r="D14" s="135"/>
      <c r="E14" s="237"/>
    </row>
    <row r="15" spans="1:24">
      <c r="A15" s="481" t="s">
        <v>89</v>
      </c>
      <c r="B15" s="284">
        <v>383153.88900000002</v>
      </c>
      <c r="C15" s="284">
        <v>165668.014</v>
      </c>
      <c r="D15" s="135"/>
      <c r="E15" s="237"/>
    </row>
    <row r="16" spans="1:24" s="60" customFormat="1">
      <c r="A16" s="472" t="s">
        <v>170</v>
      </c>
      <c r="B16" s="478">
        <v>383153.88900000002</v>
      </c>
      <c r="C16" s="478">
        <v>165668.014</v>
      </c>
      <c r="D16" s="140"/>
      <c r="E16" s="340"/>
      <c r="F16" s="184"/>
      <c r="G16" s="184"/>
      <c r="H16" s="184"/>
      <c r="I16" s="184"/>
      <c r="J16" s="184"/>
      <c r="K16" s="184"/>
      <c r="L16" s="184"/>
      <c r="M16" s="184"/>
      <c r="N16" s="184"/>
      <c r="O16" s="184"/>
      <c r="P16" s="184"/>
      <c r="Q16" s="184"/>
      <c r="R16" s="184"/>
      <c r="S16" s="184"/>
      <c r="T16" s="184"/>
      <c r="U16" s="184"/>
      <c r="V16" s="184"/>
      <c r="W16" s="184"/>
      <c r="X16" s="184"/>
    </row>
    <row r="18" spans="1:1">
      <c r="A18"/>
    </row>
  </sheetData>
  <mergeCells count="2">
    <mergeCell ref="B13:C13"/>
    <mergeCell ref="A8:C12"/>
  </mergeCells>
  <hyperlinks>
    <hyperlink ref="D3"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15"/>
  <sheetViews>
    <sheetView zoomScaleNormal="100" zoomScaleSheetLayoutView="85" zoomScalePageLayoutView="80" workbookViewId="0">
      <selection activeCell="G21" sqref="G21"/>
    </sheetView>
  </sheetViews>
  <sheetFormatPr baseColWidth="10" defaultColWidth="10.6640625" defaultRowHeight="14.4"/>
  <cols>
    <col min="1" max="1" width="40.44140625" style="103" customWidth="1"/>
    <col min="2" max="2" width="18.44140625" style="103" customWidth="1"/>
    <col min="3" max="3" width="17.88671875" style="103" customWidth="1"/>
    <col min="4" max="20" width="11.44140625" style="103" customWidth="1"/>
  </cols>
  <sheetData>
    <row r="1" spans="1:20">
      <c r="F1" s="138" t="s">
        <v>72</v>
      </c>
    </row>
    <row r="3" spans="1:20" s="357" customFormat="1">
      <c r="A3" s="103"/>
      <c r="B3" s="103"/>
      <c r="C3" s="103"/>
      <c r="D3" s="103"/>
      <c r="E3" s="103"/>
      <c r="F3" s="103"/>
      <c r="G3" s="103"/>
      <c r="H3" s="103"/>
      <c r="I3" s="103"/>
      <c r="J3" s="103"/>
      <c r="K3" s="103"/>
      <c r="L3" s="103"/>
      <c r="M3" s="103"/>
      <c r="N3" s="103"/>
      <c r="O3" s="103"/>
      <c r="P3" s="103"/>
      <c r="Q3" s="103"/>
      <c r="R3" s="103"/>
      <c r="S3" s="103"/>
      <c r="T3" s="103"/>
    </row>
    <row r="4" spans="1:20" s="357" customFormat="1">
      <c r="A4" s="103"/>
      <c r="B4" s="103"/>
      <c r="C4" s="103"/>
      <c r="D4" s="103"/>
      <c r="E4" s="103"/>
      <c r="F4" s="103"/>
      <c r="G4" s="103"/>
      <c r="H4" s="103"/>
      <c r="I4" s="103"/>
      <c r="J4" s="103"/>
      <c r="K4" s="103"/>
      <c r="L4" s="103"/>
      <c r="M4" s="103"/>
      <c r="N4" s="103"/>
      <c r="O4" s="103"/>
      <c r="P4" s="103"/>
      <c r="Q4" s="103"/>
      <c r="R4" s="103"/>
      <c r="S4" s="103"/>
      <c r="T4" s="103"/>
    </row>
    <row r="6" spans="1:20" ht="21" customHeight="1">
      <c r="A6" s="483" t="s">
        <v>534</v>
      </c>
      <c r="B6" s="448"/>
      <c r="C6" s="448"/>
      <c r="D6" s="135"/>
      <c r="E6" s="237"/>
      <c r="F6" s="239"/>
    </row>
    <row r="7" spans="1:20">
      <c r="A7" s="792" t="s">
        <v>277</v>
      </c>
      <c r="B7" s="792"/>
      <c r="C7" s="239"/>
      <c r="D7" s="135"/>
      <c r="E7" s="237"/>
      <c r="F7" s="239"/>
    </row>
    <row r="8" spans="1:20">
      <c r="A8" s="135" t="s">
        <v>730</v>
      </c>
      <c r="D8" s="135"/>
      <c r="E8" s="237"/>
      <c r="F8" s="239"/>
    </row>
    <row r="9" spans="1:20">
      <c r="A9" s="470" t="s">
        <v>265</v>
      </c>
      <c r="B9" s="414">
        <v>45747</v>
      </c>
      <c r="C9" s="414">
        <v>45382</v>
      </c>
      <c r="D9" s="135"/>
      <c r="E9" s="237"/>
      <c r="F9" s="239"/>
    </row>
    <row r="10" spans="1:20">
      <c r="A10" s="481" t="s">
        <v>732</v>
      </c>
      <c r="B10" s="103">
        <v>0</v>
      </c>
      <c r="C10" s="103">
        <v>0</v>
      </c>
      <c r="D10" s="135"/>
      <c r="E10" s="237"/>
      <c r="F10" s="239"/>
    </row>
    <row r="11" spans="1:20" s="60" customFormat="1">
      <c r="A11" s="426" t="s">
        <v>170</v>
      </c>
      <c r="B11" s="478">
        <v>0</v>
      </c>
      <c r="C11" s="478">
        <v>0</v>
      </c>
      <c r="D11" s="140"/>
      <c r="E11" s="340"/>
      <c r="F11" s="339"/>
      <c r="G11" s="184"/>
      <c r="H11" s="184"/>
      <c r="I11" s="184"/>
      <c r="J11" s="184"/>
      <c r="K11" s="184"/>
      <c r="L11" s="184"/>
      <c r="M11" s="184"/>
      <c r="N11" s="184"/>
      <c r="O11" s="184"/>
      <c r="P11" s="184"/>
      <c r="Q11" s="184"/>
      <c r="R11" s="184"/>
      <c r="S11" s="184"/>
      <c r="T11" s="184"/>
    </row>
    <row r="12" spans="1:20">
      <c r="A12" s="135"/>
      <c r="B12" s="238"/>
      <c r="C12" s="239"/>
      <c r="D12" s="135"/>
      <c r="E12" s="237"/>
      <c r="F12" s="239"/>
    </row>
    <row r="14" spans="1:20">
      <c r="A14" s="793" t="s">
        <v>683</v>
      </c>
      <c r="B14" s="794"/>
      <c r="C14" s="795"/>
      <c r="D14" s="135"/>
      <c r="E14" s="237"/>
      <c r="F14" s="239"/>
    </row>
    <row r="15" spans="1:20">
      <c r="A15" s="135"/>
      <c r="B15" s="135"/>
      <c r="C15" s="135"/>
      <c r="D15" s="135"/>
      <c r="E15" s="237"/>
      <c r="F15" s="239"/>
    </row>
  </sheetData>
  <mergeCells count="2">
    <mergeCell ref="A7:B7"/>
    <mergeCell ref="A14:C14"/>
  </mergeCells>
  <hyperlinks>
    <hyperlink ref="F1" location="ER!A1" display="ER"/>
  </hyperlinks>
  <printOptions horizontalCentered="1"/>
  <pageMargins left="0.70866141732283472" right="0.70866141732283472" top="1.1023622047244095" bottom="1.0236220472440944" header="0.51181102362204722" footer="0.51181102362204722"/>
  <pageSetup firstPageNumber="0"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16"/>
  <sheetViews>
    <sheetView zoomScaleNormal="100" zoomScaleSheetLayoutView="85" zoomScalePageLayoutView="80" workbookViewId="0">
      <selection activeCell="G21" sqref="G21"/>
    </sheetView>
  </sheetViews>
  <sheetFormatPr baseColWidth="10" defaultColWidth="10.6640625" defaultRowHeight="14.4"/>
  <cols>
    <col min="1" max="1" width="51.33203125" style="103" customWidth="1"/>
    <col min="2" max="2" width="18.109375" style="103" customWidth="1"/>
    <col min="3" max="3" width="17.5546875" style="103" customWidth="1"/>
    <col min="4" max="22" width="11.44140625" style="103" customWidth="1"/>
  </cols>
  <sheetData>
    <row r="1" spans="1:22">
      <c r="E1" s="138" t="s">
        <v>72</v>
      </c>
    </row>
    <row r="3" spans="1:22" s="357" customFormat="1">
      <c r="A3" s="103"/>
      <c r="B3" s="103"/>
      <c r="C3" s="103"/>
      <c r="D3" s="103"/>
      <c r="E3" s="103"/>
      <c r="F3" s="103"/>
      <c r="G3" s="103"/>
      <c r="H3" s="103"/>
      <c r="I3" s="103"/>
      <c r="J3" s="103"/>
      <c r="K3" s="103"/>
      <c r="L3" s="103"/>
      <c r="M3" s="103"/>
      <c r="N3" s="103"/>
      <c r="O3" s="103"/>
      <c r="P3" s="103"/>
      <c r="Q3" s="103"/>
      <c r="R3" s="103"/>
      <c r="S3" s="103"/>
      <c r="T3" s="103"/>
      <c r="U3" s="103"/>
      <c r="V3" s="103"/>
    </row>
    <row r="4" spans="1:22" s="357" customFormat="1">
      <c r="A4" s="103"/>
      <c r="B4" s="103"/>
      <c r="C4" s="103"/>
      <c r="D4" s="103"/>
      <c r="E4" s="103"/>
      <c r="F4" s="103"/>
      <c r="G4" s="103"/>
      <c r="H4" s="103"/>
      <c r="I4" s="103"/>
      <c r="J4" s="103"/>
      <c r="K4" s="103"/>
      <c r="L4" s="103"/>
      <c r="M4" s="103"/>
      <c r="N4" s="103"/>
      <c r="O4" s="103"/>
      <c r="P4" s="103"/>
      <c r="Q4" s="103"/>
      <c r="R4" s="103"/>
      <c r="S4" s="103"/>
      <c r="T4" s="103"/>
      <c r="U4" s="103"/>
      <c r="V4" s="103"/>
    </row>
    <row r="6" spans="1:22" s="373" customFormat="1" ht="25.2" customHeight="1">
      <c r="A6" s="483" t="s">
        <v>535</v>
      </c>
      <c r="B6" s="483"/>
      <c r="C6" s="483"/>
      <c r="D6" s="372"/>
      <c r="E6" s="372"/>
      <c r="F6" s="374"/>
      <c r="G6" s="370"/>
      <c r="H6" s="371"/>
      <c r="I6" s="372"/>
      <c r="J6" s="372"/>
      <c r="K6" s="372"/>
      <c r="L6" s="372"/>
      <c r="M6" s="372"/>
      <c r="N6" s="372"/>
      <c r="O6" s="372"/>
      <c r="P6" s="372"/>
      <c r="Q6" s="372"/>
      <c r="R6" s="372"/>
      <c r="S6" s="372"/>
      <c r="T6" s="372"/>
      <c r="U6" s="372"/>
      <c r="V6" s="372"/>
    </row>
    <row r="7" spans="1:22">
      <c r="A7" s="792" t="s">
        <v>277</v>
      </c>
      <c r="B7" s="792"/>
      <c r="C7" s="239"/>
      <c r="D7" s="239"/>
      <c r="E7" s="239"/>
      <c r="F7" s="135"/>
      <c r="G7" s="237"/>
      <c r="H7" s="239"/>
    </row>
    <row r="8" spans="1:22">
      <c r="A8" s="135"/>
      <c r="D8" s="239"/>
      <c r="E8" s="239"/>
      <c r="F8" s="135"/>
      <c r="G8" s="237"/>
      <c r="H8" s="239"/>
    </row>
    <row r="9" spans="1:22" ht="26.4">
      <c r="A9" s="485" t="s">
        <v>93</v>
      </c>
      <c r="B9" s="414">
        <v>45747</v>
      </c>
      <c r="C9" s="414">
        <v>45382</v>
      </c>
      <c r="D9" s="239"/>
      <c r="E9" s="239"/>
      <c r="F9" s="135"/>
      <c r="G9" s="237"/>
      <c r="H9" s="239"/>
    </row>
    <row r="10" spans="1:22">
      <c r="D10" s="239"/>
      <c r="E10" s="239"/>
      <c r="F10" s="135"/>
      <c r="G10" s="237"/>
      <c r="H10" s="239"/>
    </row>
    <row r="11" spans="1:22">
      <c r="A11" s="135" t="s">
        <v>536</v>
      </c>
      <c r="B11" s="135"/>
      <c r="C11" s="135"/>
      <c r="D11" s="239"/>
      <c r="E11" s="239"/>
      <c r="F11" s="135"/>
      <c r="G11" s="237"/>
      <c r="H11" s="239"/>
    </row>
    <row r="12" spans="1:22">
      <c r="A12" s="135" t="s">
        <v>137</v>
      </c>
      <c r="B12" s="135"/>
      <c r="C12" s="135"/>
      <c r="D12" s="239"/>
      <c r="E12" s="239"/>
      <c r="F12" s="135"/>
      <c r="G12" s="237"/>
      <c r="H12" s="239"/>
    </row>
    <row r="13" spans="1:22">
      <c r="A13" s="135" t="s">
        <v>537</v>
      </c>
      <c r="B13" s="135"/>
      <c r="C13" s="135"/>
      <c r="D13" s="239"/>
      <c r="E13" s="239"/>
      <c r="F13" s="135"/>
      <c r="G13" s="237"/>
      <c r="H13" s="239"/>
    </row>
    <row r="14" spans="1:22">
      <c r="A14" s="451" t="s">
        <v>170</v>
      </c>
      <c r="B14" s="479">
        <v>0</v>
      </c>
      <c r="C14" s="479">
        <v>0</v>
      </c>
      <c r="D14" s="239"/>
      <c r="E14" s="239"/>
      <c r="F14" s="135"/>
      <c r="G14" s="237"/>
      <c r="H14" s="239"/>
    </row>
    <row r="15" spans="1:22">
      <c r="A15" s="135"/>
      <c r="B15" s="238"/>
      <c r="C15" s="239"/>
      <c r="D15" s="239"/>
      <c r="E15" s="239"/>
      <c r="F15" s="135"/>
      <c r="G15" s="237"/>
      <c r="H15" s="239"/>
    </row>
    <row r="16" spans="1:22" ht="18">
      <c r="A16" s="763" t="s">
        <v>684</v>
      </c>
      <c r="B16" s="763"/>
      <c r="C16" s="763"/>
      <c r="D16" s="375"/>
      <c r="E16" s="375"/>
    </row>
  </sheetData>
  <mergeCells count="2">
    <mergeCell ref="A7:B7"/>
    <mergeCell ref="A16:C16"/>
  </mergeCells>
  <hyperlinks>
    <hyperlink ref="E1" location="ER!A1" display="ER"/>
  </hyperlinks>
  <printOptions horizontalCentered="1"/>
  <pageMargins left="0.70866141732283472" right="0.70866141732283472" top="1.1417322834645669" bottom="0.74803149606299213" header="0.51181102362204722" footer="0.51181102362204722"/>
  <pageSetup firstPageNumber="0"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2"/>
  <sheetViews>
    <sheetView zoomScaleNormal="100" zoomScaleSheetLayoutView="100" zoomScalePageLayoutView="80" workbookViewId="0">
      <selection activeCell="G21" sqref="G21"/>
    </sheetView>
  </sheetViews>
  <sheetFormatPr baseColWidth="10" defaultRowHeight="14.4"/>
  <cols>
    <col min="1" max="1" width="42.109375" style="103" customWidth="1"/>
    <col min="2" max="3" width="24.44140625" style="103" customWidth="1"/>
    <col min="4" max="6" width="6.44140625" style="103" customWidth="1"/>
    <col min="7" max="10" width="11.44140625" style="103" customWidth="1"/>
  </cols>
  <sheetData>
    <row r="1" spans="1:10">
      <c r="F1" s="138" t="s">
        <v>72</v>
      </c>
    </row>
    <row r="2" spans="1:10">
      <c r="C2" s="110"/>
    </row>
    <row r="3" spans="1:10" s="357" customFormat="1">
      <c r="A3" s="103"/>
      <c r="B3" s="103"/>
      <c r="C3" s="110"/>
      <c r="D3" s="103"/>
      <c r="E3" s="103"/>
      <c r="F3" s="103"/>
      <c r="G3" s="103"/>
      <c r="H3" s="103"/>
      <c r="I3" s="103"/>
      <c r="J3" s="103"/>
    </row>
    <row r="4" spans="1:10" s="357" customFormat="1">
      <c r="A4" s="103"/>
      <c r="B4" s="103"/>
      <c r="C4" s="110"/>
      <c r="D4" s="103"/>
      <c r="E4" s="103"/>
      <c r="F4" s="103"/>
      <c r="G4" s="103"/>
      <c r="H4" s="103"/>
      <c r="I4" s="103"/>
      <c r="J4" s="103"/>
    </row>
    <row r="6" spans="1:10">
      <c r="A6" s="480" t="s">
        <v>538</v>
      </c>
      <c r="B6" s="480"/>
      <c r="C6" s="480"/>
      <c r="D6" s="480"/>
      <c r="E6" s="132"/>
    </row>
    <row r="7" spans="1:10" ht="22.95" customHeight="1">
      <c r="A7" s="376" t="s">
        <v>1028</v>
      </c>
      <c r="B7" s="376"/>
      <c r="C7" s="376"/>
      <c r="D7" s="376"/>
      <c r="E7" s="376"/>
    </row>
    <row r="8" spans="1:10" ht="15" customHeight="1">
      <c r="B8" s="224"/>
    </row>
    <row r="9" spans="1:10" ht="15" customHeight="1">
      <c r="A9" s="470" t="s">
        <v>265</v>
      </c>
      <c r="B9" s="414">
        <v>45747</v>
      </c>
      <c r="C9" s="414">
        <v>45382</v>
      </c>
    </row>
    <row r="10" spans="1:10" s="103" customFormat="1" ht="15" customHeight="1">
      <c r="A10" s="226" t="s">
        <v>539</v>
      </c>
      <c r="B10" s="244">
        <v>370</v>
      </c>
      <c r="C10" s="244">
        <v>270</v>
      </c>
      <c r="D10" s="245"/>
      <c r="E10" s="245"/>
    </row>
    <row r="11" spans="1:10" ht="15" customHeight="1">
      <c r="A11" t="s">
        <v>540</v>
      </c>
      <c r="B11" s="534">
        <v>3288826.7570000021</v>
      </c>
      <c r="C11" s="534">
        <v>3615848.2849999908</v>
      </c>
    </row>
    <row r="12" spans="1:10" ht="15" customHeight="1">
      <c r="A12" s="486" t="s">
        <v>541</v>
      </c>
      <c r="B12" s="487">
        <v>8888.7209648648713</v>
      </c>
      <c r="C12" s="487">
        <v>13392.030685185151</v>
      </c>
      <c r="D12" s="245"/>
      <c r="E12" s="245"/>
    </row>
  </sheetData>
  <hyperlinks>
    <hyperlink ref="F1" location="ER!A1" display="ER"/>
  </hyperlinks>
  <printOptions horizontalCentered="1"/>
  <pageMargins left="0.70866141732283472" right="0.70866141732283472" top="1.1023622047244095" bottom="1.0236220472440944" header="0.51181102362204722" footer="0.51181102362204722"/>
  <pageSetup scale="95" firstPageNumber="0"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1"/>
  <sheetViews>
    <sheetView showGridLines="0" zoomScaleNormal="100" zoomScaleSheetLayoutView="100" zoomScalePageLayoutView="80" workbookViewId="0">
      <selection activeCell="G21" sqref="G21"/>
    </sheetView>
  </sheetViews>
  <sheetFormatPr baseColWidth="10" defaultColWidth="10.6640625" defaultRowHeight="14.4"/>
  <cols>
    <col min="1" max="1" width="27" style="103" customWidth="1"/>
    <col min="2" max="3" width="24.44140625" style="103" customWidth="1"/>
    <col min="4" max="4" width="13.33203125" style="103" customWidth="1"/>
    <col min="5" max="5" width="17.109375" style="103" customWidth="1"/>
    <col min="6" max="6" width="12.88671875" style="103" customWidth="1"/>
  </cols>
  <sheetData>
    <row r="1" spans="1:7">
      <c r="G1" s="138" t="s">
        <v>115</v>
      </c>
    </row>
    <row r="2" spans="1:7" s="357" customFormat="1">
      <c r="A2" s="103"/>
      <c r="B2" s="103"/>
      <c r="C2" s="103"/>
      <c r="D2" s="103"/>
      <c r="E2" s="103"/>
      <c r="F2" s="103"/>
      <c r="G2" s="138"/>
    </row>
    <row r="3" spans="1:7" s="357" customFormat="1">
      <c r="A3" s="103"/>
      <c r="B3" s="103"/>
      <c r="C3" s="103"/>
      <c r="D3" s="103"/>
      <c r="E3" s="103"/>
      <c r="F3" s="103"/>
      <c r="G3" s="138"/>
    </row>
    <row r="4" spans="1:7" s="357" customFormat="1">
      <c r="A4" s="103"/>
      <c r="B4" s="103"/>
      <c r="C4" s="103"/>
      <c r="D4" s="103"/>
      <c r="E4" s="103"/>
      <c r="F4" s="103"/>
      <c r="G4" s="138"/>
    </row>
    <row r="5" spans="1:7">
      <c r="C5" s="110"/>
    </row>
    <row r="7" spans="1:7">
      <c r="A7" s="728" t="s">
        <v>542</v>
      </c>
      <c r="B7" s="728"/>
      <c r="C7" s="728"/>
      <c r="D7" s="728"/>
      <c r="E7" s="728"/>
      <c r="F7" s="246"/>
    </row>
    <row r="9" spans="1:7" s="227" customFormat="1">
      <c r="A9" s="799" t="s">
        <v>543</v>
      </c>
      <c r="B9" s="799"/>
      <c r="C9" s="799"/>
      <c r="D9" s="799"/>
      <c r="E9" s="799"/>
      <c r="F9" s="488"/>
    </row>
    <row r="10" spans="1:7" s="227" customFormat="1">
      <c r="A10" s="226"/>
      <c r="B10" s="226"/>
      <c r="C10" s="226"/>
      <c r="D10" s="226"/>
      <c r="E10" s="226"/>
      <c r="F10" s="226"/>
    </row>
    <row r="11" spans="1:7" s="227" customFormat="1" ht="15" thickBot="1">
      <c r="A11" s="489" t="s">
        <v>1766</v>
      </c>
      <c r="B11" s="4"/>
      <c r="C11" s="4"/>
      <c r="D11" s="4"/>
      <c r="E11" s="4"/>
      <c r="F11" s="4"/>
    </row>
    <row r="12" spans="1:7" s="227" customFormat="1" ht="15" thickBot="1">
      <c r="A12" s="247" t="s">
        <v>544</v>
      </c>
      <c r="B12" s="248" t="s">
        <v>545</v>
      </c>
      <c r="C12" s="247" t="s">
        <v>410</v>
      </c>
      <c r="D12" s="247" t="s">
        <v>733</v>
      </c>
      <c r="E12" s="247" t="s">
        <v>546</v>
      </c>
      <c r="F12" s="226"/>
    </row>
    <row r="13" spans="1:7" s="227" customFormat="1">
      <c r="A13" s="250"/>
      <c r="B13" s="255"/>
      <c r="C13" s="250"/>
      <c r="D13" s="249"/>
      <c r="E13" s="250"/>
      <c r="F13" s="226"/>
    </row>
    <row r="14" spans="1:7" s="227" customFormat="1" ht="15" customHeight="1">
      <c r="A14" s="796" t="s">
        <v>684</v>
      </c>
      <c r="B14" s="797"/>
      <c r="C14" s="797"/>
      <c r="D14" s="797"/>
      <c r="E14" s="798"/>
      <c r="F14" s="226"/>
    </row>
    <row r="15" spans="1:7" s="227" customFormat="1" ht="15" customHeight="1" thickBot="1">
      <c r="A15" s="251"/>
      <c r="B15" s="256"/>
      <c r="C15" s="253"/>
      <c r="D15" s="252"/>
      <c r="E15" s="253"/>
      <c r="F15" s="226"/>
    </row>
    <row r="16" spans="1:7" s="227" customFormat="1">
      <c r="A16" s="226"/>
      <c r="B16" s="226"/>
      <c r="C16" s="226"/>
      <c r="D16" s="226"/>
      <c r="E16" s="226"/>
      <c r="F16" s="226"/>
    </row>
    <row r="17" spans="1:6" s="227" customFormat="1" ht="15" thickBot="1">
      <c r="A17" s="489" t="s">
        <v>1767</v>
      </c>
      <c r="B17" s="254"/>
      <c r="C17" s="254"/>
      <c r="D17" s="254"/>
      <c r="E17" s="254"/>
      <c r="F17" s="226"/>
    </row>
    <row r="18" spans="1:6" s="227" customFormat="1" ht="15" thickBot="1">
      <c r="A18" s="247" t="s">
        <v>544</v>
      </c>
      <c r="B18" s="248" t="s">
        <v>545</v>
      </c>
      <c r="C18" s="247" t="s">
        <v>410</v>
      </c>
      <c r="D18" s="247" t="s">
        <v>733</v>
      </c>
      <c r="E18" s="247" t="s">
        <v>546</v>
      </c>
      <c r="F18" s="226"/>
    </row>
    <row r="19" spans="1:6" s="227" customFormat="1">
      <c r="A19" s="250"/>
      <c r="B19" s="255"/>
      <c r="C19" s="250"/>
      <c r="D19" s="249"/>
      <c r="E19" s="250"/>
      <c r="F19" s="226"/>
    </row>
    <row r="20" spans="1:6" s="227" customFormat="1" ht="15.6">
      <c r="A20" s="796" t="s">
        <v>684</v>
      </c>
      <c r="B20" s="797"/>
      <c r="C20" s="797"/>
      <c r="D20" s="797"/>
      <c r="E20" s="798"/>
      <c r="F20" s="226"/>
    </row>
    <row r="21" spans="1:6" s="227" customFormat="1" ht="15" thickBot="1">
      <c r="A21" s="251"/>
      <c r="B21" s="256"/>
      <c r="C21" s="253"/>
      <c r="D21" s="252"/>
      <c r="E21" s="253"/>
      <c r="F21" s="226"/>
    </row>
  </sheetData>
  <mergeCells count="4">
    <mergeCell ref="A7:E7"/>
    <mergeCell ref="A20:E20"/>
    <mergeCell ref="A9:E9"/>
    <mergeCell ref="A14:E14"/>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70" firstPageNumber="0" orientation="portrait" horizontalDpi="300" verticalDpi="300" r:id="rId1"/>
  <colBreaks count="1" manualBreakCount="1">
    <brk id="5"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8"/>
  <sheetViews>
    <sheetView zoomScaleNormal="100" zoomScaleSheetLayoutView="70" zoomScalePageLayoutView="80" workbookViewId="0">
      <selection activeCell="G21" sqref="G21"/>
    </sheetView>
  </sheetViews>
  <sheetFormatPr baseColWidth="10" defaultColWidth="10.6640625" defaultRowHeight="14.4"/>
  <cols>
    <col min="1" max="5" width="24.44140625" style="103" customWidth="1"/>
    <col min="6" max="6" width="12.88671875" style="103" customWidth="1"/>
    <col min="7" max="7" width="11.109375" style="103" customWidth="1"/>
    <col min="8" max="8" width="1.33203125" style="103" customWidth="1"/>
    <col min="9" max="13" width="11.44140625" style="103" customWidth="1"/>
  </cols>
  <sheetData>
    <row r="1" spans="1:13">
      <c r="J1" s="138" t="s">
        <v>115</v>
      </c>
    </row>
    <row r="2" spans="1:13" s="357" customFormat="1">
      <c r="A2" s="103"/>
      <c r="B2" s="103"/>
      <c r="C2" s="103"/>
      <c r="D2" s="103"/>
      <c r="E2" s="138"/>
      <c r="F2" s="103"/>
      <c r="G2" s="103"/>
      <c r="H2" s="103"/>
      <c r="I2" s="103"/>
      <c r="J2" s="103"/>
      <c r="K2" s="103"/>
      <c r="L2" s="103"/>
      <c r="M2" s="103"/>
    </row>
    <row r="3" spans="1:13" s="357" customFormat="1">
      <c r="A3" s="103"/>
      <c r="B3" s="103"/>
      <c r="C3" s="103"/>
      <c r="D3" s="103"/>
      <c r="E3" s="138"/>
      <c r="F3" s="103"/>
      <c r="G3" s="103"/>
      <c r="H3" s="103"/>
      <c r="I3" s="103"/>
      <c r="J3" s="103"/>
      <c r="K3" s="103"/>
      <c r="L3" s="103"/>
      <c r="M3" s="103"/>
    </row>
    <row r="4" spans="1:13" s="357" customFormat="1">
      <c r="A4" s="103"/>
      <c r="B4" s="103"/>
      <c r="C4" s="103"/>
      <c r="D4" s="103"/>
      <c r="E4" s="138"/>
      <c r="F4" s="103"/>
      <c r="G4" s="103"/>
      <c r="H4" s="103"/>
      <c r="I4" s="103"/>
      <c r="J4" s="103"/>
      <c r="K4" s="103"/>
      <c r="L4" s="103"/>
      <c r="M4" s="103"/>
    </row>
    <row r="5" spans="1:13">
      <c r="C5" s="110"/>
    </row>
    <row r="7" spans="1:13">
      <c r="A7" s="480" t="s">
        <v>547</v>
      </c>
      <c r="B7" s="480"/>
      <c r="C7" s="480"/>
      <c r="D7" s="480"/>
      <c r="E7" s="480"/>
      <c r="F7" s="480"/>
      <c r="G7" s="480"/>
      <c r="H7" s="480"/>
    </row>
    <row r="8" spans="1:13" ht="15" customHeight="1">
      <c r="A8" s="800"/>
      <c r="B8" s="800"/>
      <c r="C8" s="800"/>
      <c r="D8" s="800"/>
      <c r="E8" s="800"/>
      <c r="F8" s="800"/>
      <c r="G8" s="800"/>
      <c r="H8" s="800"/>
    </row>
    <row r="9" spans="1:13" s="227" customFormat="1" ht="15" customHeight="1">
      <c r="A9" s="799" t="s">
        <v>1771</v>
      </c>
      <c r="B9" s="799"/>
      <c r="C9" s="799"/>
      <c r="D9" s="799"/>
      <c r="E9" s="799"/>
      <c r="F9" s="799"/>
      <c r="G9" s="799"/>
      <c r="H9" s="799"/>
      <c r="I9" s="226"/>
      <c r="J9" s="226"/>
      <c r="K9" s="226"/>
      <c r="L9" s="226"/>
      <c r="M9" s="226"/>
    </row>
    <row r="10" spans="1:13" s="227" customFormat="1">
      <c r="A10" s="226" t="s">
        <v>679</v>
      </c>
      <c r="B10" s="226"/>
      <c r="C10" s="226"/>
      <c r="D10" s="226"/>
      <c r="E10" s="226"/>
      <c r="F10" s="226"/>
      <c r="G10" s="226"/>
      <c r="H10" s="226"/>
      <c r="I10" s="226"/>
      <c r="J10" s="226"/>
      <c r="K10" s="226"/>
      <c r="L10" s="226"/>
      <c r="M10" s="226"/>
    </row>
    <row r="11" spans="1:13" s="226" customFormat="1">
      <c r="A11" s="226" t="s">
        <v>680</v>
      </c>
    </row>
    <row r="12" spans="1:13" s="227" customFormat="1" ht="15.6">
      <c r="A12" s="803" t="s">
        <v>684</v>
      </c>
      <c r="B12" s="803"/>
      <c r="C12" s="803"/>
      <c r="D12" s="803"/>
      <c r="E12" s="803"/>
      <c r="F12" s="803"/>
      <c r="G12" s="803"/>
      <c r="H12" s="226"/>
      <c r="I12" s="226"/>
      <c r="J12" s="226"/>
      <c r="K12" s="226"/>
      <c r="L12" s="226"/>
      <c r="M12" s="226"/>
    </row>
    <row r="13" spans="1:13" s="227" customFormat="1">
      <c r="B13" s="226"/>
      <c r="C13" s="226"/>
      <c r="D13" s="226"/>
      <c r="E13" s="226"/>
      <c r="F13" s="226"/>
      <c r="G13" s="226"/>
      <c r="H13" s="226"/>
      <c r="I13" s="226"/>
      <c r="J13" s="226"/>
      <c r="K13" s="226"/>
      <c r="L13" s="226"/>
      <c r="M13" s="226"/>
    </row>
    <row r="14" spans="1:13" s="227" customFormat="1">
      <c r="A14" s="801" t="s">
        <v>1772</v>
      </c>
      <c r="B14" s="801"/>
      <c r="C14" s="801"/>
      <c r="D14" s="801"/>
      <c r="E14" s="801"/>
      <c r="F14" s="801"/>
      <c r="G14" s="801"/>
      <c r="H14" s="801"/>
      <c r="I14" s="226"/>
      <c r="J14" s="226"/>
      <c r="K14" s="226"/>
      <c r="L14" s="226"/>
      <c r="M14" s="226"/>
    </row>
    <row r="15" spans="1:13" s="227" customFormat="1" ht="30" customHeight="1">
      <c r="A15" s="801"/>
      <c r="B15" s="801"/>
      <c r="C15" s="801"/>
      <c r="D15" s="801"/>
      <c r="E15" s="801"/>
      <c r="F15" s="801"/>
      <c r="G15" s="801"/>
      <c r="H15" s="801"/>
      <c r="I15" s="226"/>
      <c r="J15" s="226"/>
      <c r="K15" s="226"/>
      <c r="L15" s="226"/>
      <c r="M15" s="226"/>
    </row>
    <row r="16" spans="1:13" s="227" customFormat="1">
      <c r="A16" s="226"/>
      <c r="B16" s="226"/>
      <c r="C16" s="226"/>
      <c r="D16" s="226"/>
      <c r="E16" s="226"/>
      <c r="F16" s="226"/>
      <c r="G16" s="226"/>
      <c r="H16" s="226"/>
      <c r="I16" s="226"/>
      <c r="J16" s="226"/>
      <c r="K16" s="226"/>
      <c r="L16" s="226"/>
      <c r="M16" s="226"/>
    </row>
    <row r="17" spans="1:13" s="227" customFormat="1">
      <c r="A17" s="226"/>
      <c r="B17" s="226"/>
      <c r="C17" s="226"/>
      <c r="D17" s="226"/>
      <c r="E17" s="226"/>
      <c r="F17" s="226"/>
      <c r="G17" s="226"/>
      <c r="H17" s="226"/>
      <c r="I17" s="226"/>
      <c r="J17" s="226"/>
      <c r="K17" s="226"/>
      <c r="L17" s="226"/>
      <c r="M17" s="226"/>
    </row>
    <row r="18" spans="1:13" s="227" customFormat="1" ht="21.15" customHeight="1">
      <c r="A18" s="802" t="s">
        <v>548</v>
      </c>
      <c r="B18" s="802"/>
      <c r="C18" s="802"/>
      <c r="D18" s="802"/>
      <c r="E18" s="802"/>
      <c r="F18" s="802"/>
      <c r="G18" s="802"/>
      <c r="H18" s="802"/>
      <c r="I18" s="226"/>
      <c r="J18" s="226"/>
      <c r="K18" s="226"/>
      <c r="L18" s="226"/>
      <c r="M18" s="226"/>
    </row>
  </sheetData>
  <mergeCells count="5">
    <mergeCell ref="A8:H8"/>
    <mergeCell ref="A9:H9"/>
    <mergeCell ref="A14:H15"/>
    <mergeCell ref="A18:H18"/>
    <mergeCell ref="A12:G12"/>
  </mergeCells>
  <hyperlinks>
    <hyperlink ref="J1" location="Indice!A1" display="Indice"/>
  </hyperlinks>
  <pageMargins left="1.0236111111111099" right="1.30694444444444" top="0.74791666666666701" bottom="0.74791666666666701" header="0.51180555555555496" footer="0.51180555555555496"/>
  <pageSetup scale="64" firstPageNumber="0" orientation="landscape"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31"/>
  <sheetViews>
    <sheetView zoomScaleNormal="100" zoomScaleSheetLayoutView="85" zoomScalePageLayoutView="80" workbookViewId="0">
      <selection activeCell="G21" sqref="G21"/>
    </sheetView>
  </sheetViews>
  <sheetFormatPr baseColWidth="10" defaultColWidth="10.6640625" defaultRowHeight="14.4"/>
  <cols>
    <col min="1" max="1" width="71.6640625" style="103" customWidth="1"/>
    <col min="2" max="2" width="20.33203125" style="103" customWidth="1"/>
    <col min="3" max="3" width="21.88671875" style="103" customWidth="1"/>
    <col min="4" max="5" width="0.33203125" style="103" hidden="1" customWidth="1"/>
    <col min="6" max="6" width="4" style="103" hidden="1" customWidth="1"/>
    <col min="7" max="7" width="4.44140625" style="103" hidden="1" customWidth="1"/>
    <col min="8" max="51" width="11.44140625" style="103" customWidth="1"/>
  </cols>
  <sheetData>
    <row r="1" spans="1:51">
      <c r="H1" s="138" t="s">
        <v>549</v>
      </c>
    </row>
    <row r="2" spans="1:51" s="357" customFormat="1">
      <c r="A2" s="103"/>
      <c r="B2" s="103"/>
      <c r="C2" s="103"/>
      <c r="D2" s="138"/>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row>
    <row r="3" spans="1:51" s="357" customFormat="1">
      <c r="A3" s="103"/>
      <c r="B3" s="103"/>
      <c r="C3" s="103"/>
      <c r="D3" s="138"/>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row>
    <row r="4" spans="1:51" s="357" customFormat="1">
      <c r="A4" s="103"/>
      <c r="B4" s="103"/>
      <c r="C4" s="103"/>
      <c r="D4" s="138"/>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row>
    <row r="7" spans="1:51" s="377" customFormat="1" ht="23.4" customHeight="1">
      <c r="A7" s="805" t="s">
        <v>550</v>
      </c>
      <c r="B7" s="805"/>
      <c r="C7" s="805"/>
      <c r="D7" s="805"/>
      <c r="E7" s="805"/>
      <c r="F7" s="805"/>
      <c r="G7" s="805"/>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c r="AW7" s="259"/>
      <c r="AX7" s="259"/>
      <c r="AY7" s="259"/>
    </row>
    <row r="8" spans="1:51">
      <c r="A8" s="257"/>
    </row>
    <row r="9" spans="1:51" ht="55.2" customHeight="1">
      <c r="A9" s="804" t="s">
        <v>1014</v>
      </c>
      <c r="B9" s="804"/>
      <c r="C9" s="804"/>
      <c r="D9" s="804"/>
      <c r="E9" s="804"/>
      <c r="F9" s="804"/>
      <c r="G9" s="804"/>
      <c r="H9" s="258"/>
      <c r="I9" s="258"/>
      <c r="J9" s="258"/>
      <c r="K9" s="258"/>
    </row>
    <row r="10" spans="1:51" s="103" customFormat="1" ht="39" customHeight="1">
      <c r="A10" s="804" t="s">
        <v>551</v>
      </c>
      <c r="B10" s="804"/>
      <c r="C10" s="804"/>
      <c r="D10" s="804"/>
      <c r="E10" s="804"/>
      <c r="F10" s="804"/>
      <c r="G10" s="804"/>
      <c r="H10" s="259"/>
      <c r="I10" s="259"/>
      <c r="J10" s="259"/>
      <c r="K10" s="259"/>
    </row>
    <row r="12" spans="1:51" ht="15" customHeight="1">
      <c r="A12" s="490" t="s">
        <v>265</v>
      </c>
      <c r="B12" s="491">
        <v>45747</v>
      </c>
      <c r="C12" s="491">
        <v>45657</v>
      </c>
    </row>
    <row r="13" spans="1:51" ht="15.6">
      <c r="A13" s="260" t="s">
        <v>552</v>
      </c>
      <c r="B13" s="261"/>
      <c r="C13" s="261"/>
    </row>
    <row r="14" spans="1:51" ht="15.6">
      <c r="A14" s="260" t="s">
        <v>553</v>
      </c>
      <c r="B14" s="261"/>
      <c r="C14" s="261"/>
    </row>
    <row r="15" spans="1:51" ht="15.6">
      <c r="A15" s="260" t="s">
        <v>378</v>
      </c>
      <c r="B15" s="261"/>
      <c r="C15" s="261"/>
    </row>
    <row r="16" spans="1:51" ht="15.6">
      <c r="A16" s="260" t="s">
        <v>554</v>
      </c>
      <c r="B16" s="261"/>
      <c r="C16" s="261"/>
    </row>
    <row r="17" spans="1:7" ht="15.6">
      <c r="A17" s="260" t="s">
        <v>555</v>
      </c>
      <c r="B17" s="262"/>
      <c r="C17" s="261"/>
    </row>
    <row r="18" spans="1:7" ht="15.6">
      <c r="A18" s="260" t="s">
        <v>38</v>
      </c>
      <c r="B18" s="262"/>
      <c r="C18" s="261"/>
    </row>
    <row r="19" spans="1:7" ht="15.6">
      <c r="A19" s="260" t="s">
        <v>556</v>
      </c>
      <c r="B19" s="262"/>
      <c r="C19" s="261"/>
    </row>
    <row r="20" spans="1:7" ht="15.6">
      <c r="A20" s="260" t="s">
        <v>557</v>
      </c>
      <c r="B20" s="262"/>
      <c r="C20" s="261"/>
    </row>
    <row r="21" spans="1:7" ht="15.6">
      <c r="A21" s="260" t="s">
        <v>558</v>
      </c>
      <c r="B21" s="262"/>
      <c r="C21" s="261"/>
    </row>
    <row r="22" spans="1:7" ht="15.6">
      <c r="A22" s="260" t="s">
        <v>559</v>
      </c>
      <c r="B22" s="262"/>
      <c r="C22" s="261"/>
    </row>
    <row r="23" spans="1:7" ht="15.6">
      <c r="A23" s="260" t="s">
        <v>560</v>
      </c>
      <c r="B23" s="262"/>
      <c r="C23" s="261"/>
    </row>
    <row r="24" spans="1:7" ht="15.6">
      <c r="A24" s="260" t="s">
        <v>561</v>
      </c>
      <c r="B24" s="262"/>
      <c r="C24" s="261"/>
    </row>
    <row r="25" spans="1:7" ht="15.6">
      <c r="A25" s="260" t="s">
        <v>562</v>
      </c>
      <c r="B25" s="262"/>
      <c r="C25" s="261"/>
    </row>
    <row r="26" spans="1:7" ht="15.6">
      <c r="A26" s="263" t="s">
        <v>170</v>
      </c>
      <c r="B26" s="264"/>
      <c r="C26" s="265"/>
    </row>
    <row r="29" spans="1:7" ht="18">
      <c r="A29" s="806" t="s">
        <v>684</v>
      </c>
      <c r="B29" s="807"/>
      <c r="C29" s="808"/>
      <c r="D29" s="598"/>
      <c r="E29" s="598"/>
      <c r="F29" s="598"/>
      <c r="G29" s="598"/>
    </row>
    <row r="30" spans="1:7" ht="18">
      <c r="A30" s="206"/>
      <c r="B30" s="206"/>
      <c r="C30" s="206"/>
      <c r="D30" s="206"/>
      <c r="E30" s="206"/>
      <c r="F30" s="206"/>
      <c r="G30" s="206"/>
    </row>
    <row r="31" spans="1:7" ht="15.6">
      <c r="A31" s="804"/>
      <c r="B31" s="804"/>
      <c r="C31" s="804"/>
      <c r="D31" s="804"/>
      <c r="E31" s="804"/>
      <c r="F31" s="804"/>
      <c r="G31" s="804"/>
    </row>
  </sheetData>
  <mergeCells count="5">
    <mergeCell ref="A31:G31"/>
    <mergeCell ref="A7:G7"/>
    <mergeCell ref="A9:G9"/>
    <mergeCell ref="A10:G10"/>
    <mergeCell ref="A29:C29"/>
  </mergeCells>
  <hyperlinks>
    <hyperlink ref="H1" location="Indice!A1" display="Índice"/>
  </hyperlinks>
  <printOptions horizontalCentered="1"/>
  <pageMargins left="0.70866141732283472" right="0.70866141732283472" top="1.1023622047244095" bottom="1.0236220472440944" header="0.51181102362204722" footer="0.51181102362204722"/>
  <pageSetup scale="75" firstPageNumber="0" orientation="portrait" horizontalDpi="300" verticalDpi="30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1"/>
  <sheetViews>
    <sheetView zoomScaleNormal="100" zoomScalePageLayoutView="80" workbookViewId="0">
      <selection activeCell="G21" sqref="G21"/>
    </sheetView>
  </sheetViews>
  <sheetFormatPr baseColWidth="10" defaultColWidth="10.6640625" defaultRowHeight="14.4"/>
  <cols>
    <col min="1" max="3" width="24.44140625" style="103" customWidth="1"/>
    <col min="4" max="4" width="17.33203125" style="103" customWidth="1"/>
    <col min="5" max="5" width="7.109375" style="103" hidden="1" customWidth="1"/>
    <col min="6" max="6" width="9" style="103" hidden="1" customWidth="1"/>
    <col min="7" max="11" width="11.44140625" style="103" customWidth="1"/>
  </cols>
  <sheetData>
    <row r="1" spans="1:11">
      <c r="G1" s="138" t="s">
        <v>115</v>
      </c>
    </row>
    <row r="2" spans="1:11">
      <c r="C2" s="110"/>
    </row>
    <row r="4" spans="1:11" s="357" customFormat="1">
      <c r="A4" s="103"/>
      <c r="B4" s="103"/>
      <c r="C4" s="103"/>
      <c r="D4" s="103"/>
      <c r="E4" s="103"/>
      <c r="F4" s="103"/>
      <c r="G4" s="103"/>
      <c r="H4" s="103"/>
      <c r="I4" s="103"/>
      <c r="J4" s="103"/>
      <c r="K4" s="103"/>
    </row>
    <row r="5" spans="1:11" s="357" customFormat="1">
      <c r="A5" s="103"/>
      <c r="B5" s="103"/>
      <c r="C5" s="103"/>
      <c r="D5" s="103"/>
      <c r="E5" s="103"/>
      <c r="F5" s="103"/>
      <c r="G5" s="103"/>
      <c r="H5" s="103"/>
      <c r="I5" s="103"/>
      <c r="J5" s="103"/>
      <c r="K5" s="103"/>
    </row>
    <row r="7" spans="1:11">
      <c r="A7" s="480" t="s">
        <v>563</v>
      </c>
      <c r="B7" s="480"/>
      <c r="C7" s="480"/>
      <c r="D7" s="480"/>
      <c r="E7" s="132"/>
      <c r="F7" s="132"/>
    </row>
    <row r="8" spans="1:11" s="267" customFormat="1" ht="17.399999999999999" customHeight="1">
      <c r="A8" s="268"/>
      <c r="B8" s="268"/>
      <c r="C8" s="268"/>
      <c r="D8" s="268"/>
      <c r="E8" s="268"/>
      <c r="F8" s="268"/>
      <c r="G8" s="266"/>
      <c r="H8" s="266"/>
      <c r="I8" s="266"/>
      <c r="J8" s="266"/>
      <c r="K8" s="266"/>
    </row>
    <row r="9" spans="1:11" s="267" customFormat="1" ht="64.2" customHeight="1">
      <c r="A9" s="809" t="s">
        <v>1029</v>
      </c>
      <c r="B9" s="809"/>
      <c r="C9" s="809"/>
      <c r="D9" s="809"/>
      <c r="E9" s="809"/>
      <c r="F9" s="809"/>
      <c r="G9" s="266"/>
      <c r="H9" s="266"/>
      <c r="I9" s="266"/>
      <c r="J9" s="266"/>
      <c r="K9" s="266"/>
    </row>
    <row r="10" spans="1:11" s="267" customFormat="1" ht="29.25" customHeight="1">
      <c r="A10" s="358"/>
      <c r="B10" s="358"/>
      <c r="C10" s="358"/>
      <c r="D10" s="358"/>
      <c r="E10" s="358"/>
      <c r="F10" s="358"/>
      <c r="G10" s="266"/>
      <c r="H10" s="266"/>
      <c r="I10" s="266"/>
      <c r="J10" s="266"/>
      <c r="K10" s="266"/>
    </row>
    <row r="11" spans="1:11" ht="46.5" customHeight="1"/>
  </sheetData>
  <mergeCells count="1">
    <mergeCell ref="A9:F9"/>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90" firstPageNumber="0" fitToWidth="0" fitToHeight="0" orientation="portrait" horizontalDpi="300" verticalDpi="30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9"/>
  <sheetViews>
    <sheetView showGridLines="0" topLeftCell="B1" zoomScaleNormal="100" zoomScalePageLayoutView="80" workbookViewId="0">
      <selection activeCell="G21" sqref="G21"/>
    </sheetView>
  </sheetViews>
  <sheetFormatPr baseColWidth="10" defaultColWidth="10.6640625" defaultRowHeight="14.4" outlineLevelRow="1" outlineLevelCol="1"/>
  <cols>
    <col min="1" max="1" width="10.6640625" style="297" hidden="1" customWidth="1" outlineLevel="1"/>
    <col min="2" max="2" width="51" customWidth="1" collapsed="1"/>
    <col min="3" max="3" width="17" customWidth="1"/>
    <col min="4" max="4" width="17.5546875" customWidth="1"/>
    <col min="5" max="5" width="14.33203125" style="510" customWidth="1"/>
    <col min="10" max="10" width="15.6640625" customWidth="1"/>
  </cols>
  <sheetData>
    <row r="1" spans="1:5">
      <c r="E1" s="509" t="s">
        <v>115</v>
      </c>
    </row>
    <row r="3" spans="1:5" s="357" customFormat="1">
      <c r="A3" s="297"/>
      <c r="E3" s="510"/>
    </row>
    <row r="6" spans="1:5">
      <c r="B6" s="492" t="s">
        <v>564</v>
      </c>
      <c r="C6" s="492"/>
      <c r="D6" s="492"/>
    </row>
    <row r="7" spans="1:5">
      <c r="C7" s="103"/>
      <c r="D7" s="103"/>
    </row>
    <row r="8" spans="1:5">
      <c r="B8" s="810" t="s">
        <v>734</v>
      </c>
      <c r="C8" s="810"/>
      <c r="D8" s="810"/>
    </row>
    <row r="9" spans="1:5">
      <c r="B9" s="172" t="s">
        <v>466</v>
      </c>
      <c r="C9" s="103"/>
      <c r="D9" s="103"/>
    </row>
    <row r="10" spans="1:5">
      <c r="B10" s="493" t="s">
        <v>565</v>
      </c>
      <c r="C10" s="494">
        <v>45747</v>
      </c>
      <c r="D10" s="494">
        <v>45657</v>
      </c>
    </row>
    <row r="11" spans="1:5">
      <c r="B11" s="271" t="s">
        <v>566</v>
      </c>
      <c r="C11" s="183"/>
      <c r="D11" s="272"/>
    </row>
    <row r="12" spans="1:5">
      <c r="B12" s="271" t="s">
        <v>567</v>
      </c>
      <c r="C12" s="392">
        <v>1989.5</v>
      </c>
      <c r="D12" s="273">
        <v>14253.904178000001</v>
      </c>
    </row>
    <row r="13" spans="1:5">
      <c r="B13" s="271" t="s">
        <v>568</v>
      </c>
      <c r="C13" s="273">
        <v>9195648.0069999993</v>
      </c>
      <c r="D13" s="273">
        <v>9195648.0069999993</v>
      </c>
    </row>
    <row r="14" spans="1:5" s="607" customFormat="1" outlineLevel="1">
      <c r="A14" s="390">
        <v>110203104</v>
      </c>
      <c r="B14" s="610" t="s">
        <v>1002</v>
      </c>
      <c r="C14" s="273">
        <v>1409631.3670000001</v>
      </c>
      <c r="D14" s="273">
        <v>1409631.3670000001</v>
      </c>
      <c r="E14" s="578"/>
    </row>
    <row r="15" spans="1:5" s="607" customFormat="1" outlineLevel="1">
      <c r="A15" s="390">
        <v>120203201</v>
      </c>
      <c r="B15" s="610" t="s">
        <v>1003</v>
      </c>
      <c r="C15" s="273">
        <v>7786016.6399999997</v>
      </c>
      <c r="D15" s="273">
        <v>7786016.6399999997</v>
      </c>
      <c r="E15" s="578"/>
    </row>
    <row r="16" spans="1:5">
      <c r="B16" s="271" t="s">
        <v>328</v>
      </c>
      <c r="C16" s="273">
        <v>4303</v>
      </c>
      <c r="D16" s="273">
        <v>5617.4989999999998</v>
      </c>
    </row>
    <row r="17" spans="1:11" s="297" customFormat="1" ht="15" thickBot="1">
      <c r="B17" s="393" t="s">
        <v>569</v>
      </c>
      <c r="C17" s="389">
        <v>0</v>
      </c>
      <c r="D17" s="389">
        <v>0</v>
      </c>
      <c r="E17" s="511"/>
    </row>
    <row r="18" spans="1:11" s="297" customFormat="1" ht="15" thickBot="1">
      <c r="B18" s="495" t="s">
        <v>570</v>
      </c>
      <c r="C18" s="496">
        <v>9201940.5069999993</v>
      </c>
      <c r="D18" s="496">
        <v>9215519.4101780001</v>
      </c>
      <c r="E18" s="511"/>
    </row>
    <row r="19" spans="1:11" s="297" customFormat="1" ht="15" thickTop="1">
      <c r="B19" s="393" t="s">
        <v>571</v>
      </c>
      <c r="C19" s="394"/>
      <c r="D19" s="394"/>
      <c r="E19" s="511"/>
    </row>
    <row r="20" spans="1:11" s="297" customFormat="1">
      <c r="B20" s="393" t="s">
        <v>572</v>
      </c>
      <c r="C20" s="395">
        <v>1068751.2078800001</v>
      </c>
      <c r="D20" s="395">
        <v>1052948.3505199999</v>
      </c>
      <c r="E20" s="511"/>
    </row>
    <row r="21" spans="1:11" s="297" customFormat="1">
      <c r="B21" s="611" t="s">
        <v>48</v>
      </c>
      <c r="C21" s="395">
        <v>1626880.5850000002</v>
      </c>
      <c r="D21" s="395">
        <v>2528212.2919999999</v>
      </c>
      <c r="E21" s="511"/>
    </row>
    <row r="22" spans="1:11" s="297" customFormat="1" ht="15" customHeight="1">
      <c r="B22" s="611" t="s">
        <v>1004</v>
      </c>
      <c r="C22" s="395">
        <v>0</v>
      </c>
      <c r="D22" s="395">
        <v>5844.9089999999997</v>
      </c>
      <c r="E22" s="605"/>
      <c r="G22" s="607"/>
      <c r="H22" s="607"/>
      <c r="I22" s="607"/>
      <c r="J22" s="607"/>
      <c r="K22" s="607"/>
    </row>
    <row r="23" spans="1:11" s="297" customFormat="1" ht="15" customHeight="1" outlineLevel="1">
      <c r="B23" s="361" t="s">
        <v>986</v>
      </c>
      <c r="C23" s="613">
        <v>0</v>
      </c>
      <c r="D23" s="613">
        <v>5844.9089999999997</v>
      </c>
      <c r="E23" s="605"/>
      <c r="G23" s="607"/>
      <c r="H23" s="607"/>
      <c r="I23" s="607"/>
      <c r="J23" s="607"/>
      <c r="K23" s="607"/>
    </row>
    <row r="24" spans="1:11" ht="15" thickBot="1">
      <c r="B24" s="495" t="s">
        <v>573</v>
      </c>
      <c r="C24" s="612">
        <v>2695631.7928800005</v>
      </c>
      <c r="D24" s="612">
        <v>3587005.5515199997</v>
      </c>
      <c r="G24" s="381"/>
      <c r="H24" s="381"/>
      <c r="I24" s="381"/>
      <c r="J24" s="381"/>
      <c r="K24" s="381"/>
    </row>
    <row r="25" spans="1:11" ht="15" thickTop="1">
      <c r="B25" s="103"/>
      <c r="C25" s="103"/>
      <c r="D25" s="103"/>
      <c r="G25" s="381"/>
      <c r="H25" s="381"/>
      <c r="I25" s="381"/>
      <c r="J25" s="381"/>
      <c r="K25" s="381"/>
    </row>
    <row r="26" spans="1:11">
      <c r="B26" s="800"/>
      <c r="C26" s="800"/>
      <c r="D26" s="800"/>
      <c r="G26" s="381"/>
      <c r="H26" s="381"/>
      <c r="I26" s="381"/>
      <c r="J26" s="381"/>
      <c r="K26" s="381"/>
    </row>
    <row r="27" spans="1:11">
      <c r="B27" s="493" t="s">
        <v>574</v>
      </c>
      <c r="C27" s="494">
        <v>45747</v>
      </c>
      <c r="D27" s="494">
        <v>45657</v>
      </c>
      <c r="G27" s="381"/>
      <c r="H27" s="381"/>
      <c r="I27" s="381"/>
      <c r="J27" s="381"/>
      <c r="K27" s="381"/>
    </row>
    <row r="28" spans="1:11">
      <c r="B28" s="271" t="s">
        <v>575</v>
      </c>
      <c r="G28" s="381"/>
      <c r="H28" s="381"/>
      <c r="I28" s="381"/>
      <c r="J28" s="381"/>
      <c r="K28" s="381"/>
    </row>
    <row r="29" spans="1:11">
      <c r="B29" s="271" t="s">
        <v>576</v>
      </c>
      <c r="C29" s="276">
        <v>486519.25900000002</v>
      </c>
      <c r="D29" s="276">
        <v>2106920.9369999999</v>
      </c>
      <c r="G29" s="381"/>
      <c r="H29" s="381"/>
      <c r="I29" s="381"/>
      <c r="J29" s="381"/>
      <c r="K29" s="381"/>
    </row>
    <row r="30" spans="1:11" s="297" customFormat="1" ht="14.4" customHeight="1" outlineLevel="1">
      <c r="A30" s="322">
        <v>310306</v>
      </c>
      <c r="B30" s="361" t="s">
        <v>605</v>
      </c>
      <c r="C30" s="388">
        <v>486519.25900000002</v>
      </c>
      <c r="D30" s="389">
        <v>2106920.9369999999</v>
      </c>
      <c r="E30" s="511"/>
    </row>
    <row r="31" spans="1:11" s="297" customFormat="1" ht="14.4" customHeight="1" outlineLevel="1">
      <c r="A31" s="390">
        <v>310307</v>
      </c>
      <c r="B31" s="361" t="s">
        <v>593</v>
      </c>
      <c r="C31" s="388">
        <v>0</v>
      </c>
      <c r="D31" s="389">
        <v>0</v>
      </c>
      <c r="E31" s="511"/>
    </row>
    <row r="32" spans="1:11">
      <c r="B32" s="271" t="s">
        <v>477</v>
      </c>
      <c r="C32" s="288"/>
      <c r="D32" s="279"/>
    </row>
    <row r="33" spans="1:5">
      <c r="B33" s="271" t="s">
        <v>577</v>
      </c>
      <c r="C33" s="498">
        <v>303740.47499999998</v>
      </c>
      <c r="D33" s="498">
        <v>2369638.2769999998</v>
      </c>
    </row>
    <row r="34" spans="1:5" ht="14.4" customHeight="1" outlineLevel="1">
      <c r="A34" s="322">
        <v>410201001</v>
      </c>
      <c r="B34" s="319" t="s">
        <v>606</v>
      </c>
      <c r="C34" s="288">
        <v>300000</v>
      </c>
      <c r="D34" s="273">
        <v>1170000</v>
      </c>
    </row>
    <row r="35" spans="1:5" s="318" customFormat="1" ht="14.4" customHeight="1" outlineLevel="1">
      <c r="A35" s="322">
        <v>410201002</v>
      </c>
      <c r="B35" s="319" t="s">
        <v>593</v>
      </c>
      <c r="C35" s="288">
        <v>0</v>
      </c>
      <c r="D35" s="277">
        <v>1185138.277</v>
      </c>
      <c r="E35" s="510">
        <v>0</v>
      </c>
    </row>
    <row r="36" spans="1:5" ht="15" customHeight="1" outlineLevel="1" thickBot="1">
      <c r="A36" s="297">
        <v>410201003</v>
      </c>
      <c r="B36" s="319" t="s">
        <v>483</v>
      </c>
      <c r="C36" s="291">
        <v>3740.4749999999999</v>
      </c>
      <c r="D36" s="274">
        <v>14500</v>
      </c>
    </row>
    <row r="37" spans="1:5" ht="15" thickBot="1">
      <c r="B37" s="497" t="s">
        <v>578</v>
      </c>
      <c r="C37" s="496">
        <v>790259.73399999994</v>
      </c>
      <c r="D37" s="496">
        <v>4476559.2139999997</v>
      </c>
    </row>
    <row r="38" spans="1:5" ht="15" thickTop="1">
      <c r="B38" s="226"/>
      <c r="C38" s="226"/>
      <c r="D38" s="226"/>
    </row>
    <row r="39" spans="1:5">
      <c r="B39" s="226"/>
      <c r="C39" s="226"/>
      <c r="D39" s="226"/>
    </row>
  </sheetData>
  <mergeCells count="2">
    <mergeCell ref="B8:D8"/>
    <mergeCell ref="B26:D26"/>
  </mergeCells>
  <hyperlinks>
    <hyperlink ref="E1" location="Indice!A1" display="Indice"/>
  </hyperlinks>
  <printOptions horizontalCentered="1"/>
  <pageMargins left="0.98425196850393704" right="0.78740157480314965" top="0.98425196850393704" bottom="0.98425196850393704" header="0.51181102362204722" footer="0.51181102362204722"/>
  <pageSetup scale="80" firstPageNumber="0" orientation="portrait" horizontalDpi="300" verticalDpi="3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21"/>
  <sheetViews>
    <sheetView showGridLines="0" zoomScaleNormal="100" zoomScaleSheetLayoutView="100" zoomScalePageLayoutView="80" workbookViewId="0">
      <selection activeCell="G21" sqref="G21"/>
    </sheetView>
  </sheetViews>
  <sheetFormatPr baseColWidth="10" defaultColWidth="9.109375" defaultRowHeight="14.4"/>
  <cols>
    <col min="1" max="1" width="56.88671875" customWidth="1"/>
    <col min="2" max="2" width="17" customWidth="1"/>
    <col min="3" max="3" width="17.5546875" customWidth="1"/>
    <col min="4" max="4" width="12.33203125" bestFit="1" customWidth="1"/>
  </cols>
  <sheetData>
    <row r="1" spans="1:6">
      <c r="E1" s="269" t="s">
        <v>115</v>
      </c>
    </row>
    <row r="4" spans="1:6" s="357" customFormat="1"/>
    <row r="5" spans="1:6" s="357" customFormat="1"/>
    <row r="6" spans="1:6" s="357" customFormat="1"/>
    <row r="8" spans="1:6">
      <c r="A8" s="492" t="s">
        <v>579</v>
      </c>
      <c r="B8" s="492"/>
      <c r="C8" s="492"/>
      <c r="D8" s="270"/>
    </row>
    <row r="9" spans="1:6">
      <c r="A9" s="172" t="s">
        <v>466</v>
      </c>
      <c r="B9" s="103"/>
      <c r="C9" s="103"/>
      <c r="D9" s="103"/>
    </row>
    <row r="10" spans="1:6">
      <c r="A10" s="103" t="s">
        <v>734</v>
      </c>
      <c r="B10" s="103"/>
      <c r="C10" s="103"/>
      <c r="D10" s="103"/>
    </row>
    <row r="11" spans="1:6">
      <c r="A11" s="494" t="s">
        <v>141</v>
      </c>
      <c r="B11" s="494">
        <v>45747</v>
      </c>
      <c r="C11" s="494">
        <v>45657</v>
      </c>
      <c r="D11" s="103"/>
    </row>
    <row r="12" spans="1:6">
      <c r="A12" s="271" t="s">
        <v>142</v>
      </c>
      <c r="B12" s="278">
        <v>29793088.460000001</v>
      </c>
      <c r="C12" s="276">
        <v>28022331.096000001</v>
      </c>
      <c r="D12" s="103"/>
    </row>
    <row r="13" spans="1:6" ht="16.2" customHeight="1">
      <c r="A13" s="183" t="s">
        <v>580</v>
      </c>
      <c r="B13" s="389">
        <v>0</v>
      </c>
      <c r="C13" s="389">
        <v>0</v>
      </c>
      <c r="D13" s="103"/>
    </row>
    <row r="14" spans="1:6">
      <c r="A14" s="183" t="s">
        <v>581</v>
      </c>
      <c r="B14" s="389">
        <v>0</v>
      </c>
      <c r="C14" s="389">
        <v>0</v>
      </c>
      <c r="D14" s="391"/>
      <c r="E14" s="297"/>
      <c r="F14" s="297"/>
    </row>
    <row r="15" spans="1:6">
      <c r="A15" s="183" t="s">
        <v>582</v>
      </c>
      <c r="B15" s="389">
        <v>0</v>
      </c>
      <c r="C15" s="389">
        <v>0</v>
      </c>
      <c r="D15" s="297"/>
      <c r="E15" s="297"/>
      <c r="F15" s="297"/>
    </row>
    <row r="16" spans="1:6" s="505" customFormat="1">
      <c r="A16" s="183" t="s">
        <v>742</v>
      </c>
      <c r="B16" s="389">
        <v>29793088.460000001</v>
      </c>
      <c r="C16" s="389">
        <v>28022331.096000001</v>
      </c>
      <c r="D16" s="297"/>
      <c r="E16" s="297"/>
      <c r="F16" s="297"/>
    </row>
    <row r="17" spans="1:6">
      <c r="A17" s="271" t="s">
        <v>583</v>
      </c>
      <c r="B17" s="278">
        <v>0</v>
      </c>
      <c r="C17" s="276">
        <v>0</v>
      </c>
      <c r="D17" s="297"/>
      <c r="E17" s="297"/>
      <c r="F17" s="297"/>
    </row>
    <row r="18" spans="1:6">
      <c r="A18" s="183" t="s">
        <v>584</v>
      </c>
      <c r="B18" s="273">
        <v>0</v>
      </c>
      <c r="C18" s="280">
        <v>0</v>
      </c>
      <c r="D18" s="103"/>
    </row>
    <row r="19" spans="1:6">
      <c r="A19" s="497" t="s">
        <v>170</v>
      </c>
      <c r="B19" s="499">
        <v>29793088.460000001</v>
      </c>
      <c r="C19" s="500">
        <v>28022331.096000001</v>
      </c>
      <c r="D19" s="103"/>
    </row>
    <row r="20" spans="1:6">
      <c r="A20" s="103"/>
      <c r="B20" s="103"/>
      <c r="C20" s="103"/>
      <c r="D20" s="103"/>
    </row>
    <row r="21" spans="1:6">
      <c r="A21" s="226"/>
      <c r="B21" s="226"/>
      <c r="C21" s="226"/>
      <c r="D21" s="226"/>
    </row>
  </sheetData>
  <hyperlinks>
    <hyperlink ref="E1" location="Indice!A1" display="Indice"/>
  </hyperlinks>
  <printOptions horizontalCentered="1"/>
  <pageMargins left="0.98425196850393704" right="0.78740157480314965" top="0.98425196850393704" bottom="0.98425196850393704" header="0.51181102362204722" footer="0.51181102362204722"/>
  <pageSetup scale="85" firstPageNumber="0"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faFjPDEUA/t0o3CxMWZCMWN9NM2kdl2bYFyXO7DIxlY=</DigestValue>
    </Reference>
    <Reference Type="http://www.w3.org/2000/09/xmldsig#Object" URI="#idOfficeObject">
      <DigestMethod Algorithm="http://www.w3.org/2001/04/xmlenc#sha256"/>
      <DigestValue>pMo+d1IhEl5YGdlaM9uDOyJ4l/8u8n3EEwOdOwN4ypc=</DigestValue>
    </Reference>
    <Reference Type="http://uri.etsi.org/01903#SignedProperties" URI="#idSignedProperties">
      <Transforms>
        <Transform Algorithm="http://www.w3.org/TR/2001/REC-xml-c14n-20010315"/>
      </Transforms>
      <DigestMethod Algorithm="http://www.w3.org/2001/04/xmlenc#sha256"/>
      <DigestValue>65TXWEIYqKbk3C7m/Qrgkqe9fuwIALfmCvER9yi/RQ8=</DigestValue>
    </Reference>
    <Reference Type="http://www.w3.org/2000/09/xmldsig#Object" URI="#idValidSigLnImg">
      <DigestMethod Algorithm="http://www.w3.org/2001/04/xmlenc#sha256"/>
      <DigestValue>RDRK8GmSte9Ovm+6vci5mOjySB7PLud74ay6nzFwL/4=</DigestValue>
    </Reference>
    <Reference Type="http://www.w3.org/2000/09/xmldsig#Object" URI="#idInvalidSigLnImg">
      <DigestMethod Algorithm="http://www.w3.org/2001/04/xmlenc#sha256"/>
      <DigestValue>5vrNVRw9WQD8YBEl6366k/9nqfsIjA4SkPNryC47QLo=</DigestValue>
    </Reference>
  </SignedInfo>
  <SignatureValue>4oh5SOcFW+IpTnJKPDuY0YTXQU4nvSUeeplA8d1Kv6cZKGUHNw4YK2Od7rX8wZe37T3CcrWECmX/
gKwp3dMzjT9yp3hclWrZlqQ0dOKASQiLwuc2PCKqdTFAQp4H1CeHvk8Lvg62lxIgyLoVZlS0to+6
cbWKLDAd/N7roUcj6A6XuP0Hvo5f4eKT0127PRDxI+J1SCEGWY2aYNlWtb9yboY0dZl9jjvQqN5w
o79e2q8ako+HIz45D3hyG5JYOQ5O/rb6ROcI0qY03EWvC3AeOA91Uctt7iD5PH5t2SSj1GlKisFD
Ur2K04YgEf0N9oDoD/d/ZwrhFkxu/2McRKxVSg==</SignatureValue>
  <KeyInfo>
    <X509Data>
      <X509Certificate>MIIIizCCBnOgAwIBAgIQOm0DytDBo+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wIOYneWa2aST087Dgh2QxgXfAfRg0/oAFsRYr7vht8xPy6qmA2ZYk77JubTArqgKKvRtcugcUnwQ3go/jQ8Qx8inDKcBKBbrFluzIJHs5m+VU4hpJubbnb6qc5ixtsM7t7bf7t2fqPqYvBmNzzLSFk2YBNxJgzDXCEHSO8jaOTMakHdM8bGEPtd03yEXISY5OoXusDte4uCd/6o0Z6NSj7dsjvw66PPhCffB1yz5k+jg5HgfZwxgMrA3FcKD9aPlLzpdR6n9u5zKqjNjnNcoMHpL8JU1ZaFReVoq1xTNqoycpN7ZFSEwIruAuT7q0To5YanPAgMBAAGjggPAMIIDvDAMBgNVHRMBAf8EAjAAMA4GA1UdDwEB/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2MYocofqJDMRIY1NC9Gf3JsDNC8HJLJaf4EzeYn5Odnaiop9Zkgfbm82Y4Sru+ag77yj70jC60yvMfSUPjxfoWOAI9n9i8CjmVjcrTk1qbejMVyj9AFYkSFFwzKmcqFwrqDsnxew7LsBwQB0AxUefWrIOfskayZwSy/8tLgSgKatNc4A+Eiufb0ZFWbi0JVyd5QzSA7NjU68so78t9UZPeOioIwd2nrQq7uNyvMlOy/CIt0BHBlqHCoTgPjF+oz9cYHrC/H9dcEUyCZUzRjVldQjISOdQoIOai8b7c7J7ehIQZsC1NPoNTp2FUgSZ8Aqzmx9cYzBGPEypE8orGh1zAMLlhS+xRekUZYB7E1FX15KnAqCCNZKFL3MqhsFDQ6FkCSj26RLSVFOL4dF/3Wkl3Z5r1w0hnp7HNQBUkDK3jfLBkXkqE8sUAx4gcsyo4GBQqV4Cj7ZlOJJ2ErqoQQN/WuGfV12fFQ799n5uqy2nDZnK0Uph3eksXJYiPvwcCWgpEzWIinxJofWLSh/5QRpF2lrwyXtMowaHyLXP9jh27oyXEnu7Cpp4WFziOZjxtPaU7SePq0kfUn1MiXxng02aSgGkfhust15YaHmA9ybgEo+GGNnmZS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yBjxMiOf0Tuq3A8ivNuq4YAkNkt73ILgzGMx0r9jvBc=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X1LkVLnhHS3m/7SpMeiN4dggewOIBp7WOvL17JgG4RI=</DigestValue>
      </Reference>
      <Reference URI="/xl/drawings/drawing10.xml?ContentType=application/vnd.openxmlformats-officedocument.drawing+xml">
        <DigestMethod Algorithm="http://www.w3.org/2001/04/xmlenc#sha256"/>
        <DigestValue>mcQ+dOquZlGRT24Rh+mdeQb7lUfF+CJBclmYLvuf3j4=</DigestValue>
      </Reference>
      <Reference URI="/xl/drawings/drawing11.xml?ContentType=application/vnd.openxmlformats-officedocument.drawing+xml">
        <DigestMethod Algorithm="http://www.w3.org/2001/04/xmlenc#sha256"/>
        <DigestValue>KSgRHhN/mqB/ZEpCjcPben9UGfk/QV1k9gIrVLbC/IE=</DigestValue>
      </Reference>
      <Reference URI="/xl/drawings/drawing12.xml?ContentType=application/vnd.openxmlformats-officedocument.drawing+xml">
        <DigestMethod Algorithm="http://www.w3.org/2001/04/xmlenc#sha256"/>
        <DigestValue>kELCh608k26QwO+v1LXV90Cyqtfl/sKcMQ5/g2ELAiI=</DigestValue>
      </Reference>
      <Reference URI="/xl/drawings/drawing13.xml?ContentType=application/vnd.openxmlformats-officedocument.drawing+xml">
        <DigestMethod Algorithm="http://www.w3.org/2001/04/xmlenc#sha256"/>
        <DigestValue>yEPtA1PUD+0d5clThj9xagHtERn3IDjYCK/jadG8VRc=</DigestValue>
      </Reference>
      <Reference URI="/xl/drawings/drawing14.xml?ContentType=application/vnd.openxmlformats-officedocument.drawing+xml">
        <DigestMethod Algorithm="http://www.w3.org/2001/04/xmlenc#sha256"/>
        <DigestValue>N9v+8YNZymoASBTJZFCQeRWqSg9nocWvfEUV8eKU/Jo=</DigestValue>
      </Reference>
      <Reference URI="/xl/drawings/drawing15.xml?ContentType=application/vnd.openxmlformats-officedocument.drawing+xml">
        <DigestMethod Algorithm="http://www.w3.org/2001/04/xmlenc#sha256"/>
        <DigestValue>7nKXUgM0wW8RBQE0E6n07p9Y9VJgcLMpZOdG6iOPIBY=</DigestValue>
      </Reference>
      <Reference URI="/xl/drawings/drawing16.xml?ContentType=application/vnd.openxmlformats-officedocument.drawing+xml">
        <DigestMethod Algorithm="http://www.w3.org/2001/04/xmlenc#sha256"/>
        <DigestValue>T70d+fdGk1XB6ELhnPq7TcMSz0DSdN0Qn0NI1dIgvJY=</DigestValue>
      </Reference>
      <Reference URI="/xl/drawings/drawing17.xml?ContentType=application/vnd.openxmlformats-officedocument.drawing+xml">
        <DigestMethod Algorithm="http://www.w3.org/2001/04/xmlenc#sha256"/>
        <DigestValue>hggtRtrvtjW/cUeL8PF9jg+VF3h6P3ltjspTM57/q4M=</DigestValue>
      </Reference>
      <Reference URI="/xl/drawings/drawing18.xml?ContentType=application/vnd.openxmlformats-officedocument.drawing+xml">
        <DigestMethod Algorithm="http://www.w3.org/2001/04/xmlenc#sha256"/>
        <DigestValue>9MxTBsdJWYUOfnWOukttG56F1Y6WX9Cfs58TKaqkROM=</DigestValue>
      </Reference>
      <Reference URI="/xl/drawings/drawing19.xml?ContentType=application/vnd.openxmlformats-officedocument.drawing+xml">
        <DigestMethod Algorithm="http://www.w3.org/2001/04/xmlenc#sha256"/>
        <DigestValue>skuska/PvoFE19PfSMY0Er1538WhhW+To1xsmHikoE8=</DigestValue>
      </Reference>
      <Reference URI="/xl/drawings/drawing2.xml?ContentType=application/vnd.openxmlformats-officedocument.drawing+xml">
        <DigestMethod Algorithm="http://www.w3.org/2001/04/xmlenc#sha256"/>
        <DigestValue>Qc0Y5tXqMM9+AQcYZoLGzq7mmGDwPnv9QymE7L7dWLk=</DigestValue>
      </Reference>
      <Reference URI="/xl/drawings/drawing20.xml?ContentType=application/vnd.openxmlformats-officedocument.drawing+xml">
        <DigestMethod Algorithm="http://www.w3.org/2001/04/xmlenc#sha256"/>
        <DigestValue>esFrYseVCkCvQXUtuc4ypZe/X70V4loJk+37/dnED7s=</DigestValue>
      </Reference>
      <Reference URI="/xl/drawings/drawing21.xml?ContentType=application/vnd.openxmlformats-officedocument.drawing+xml">
        <DigestMethod Algorithm="http://www.w3.org/2001/04/xmlenc#sha256"/>
        <DigestValue>OoHpDh6RHS4/rogX+50wRii4h2Alvoa4/Ea3AVpsW+U=</DigestValue>
      </Reference>
      <Reference URI="/xl/drawings/drawing22.xml?ContentType=application/vnd.openxmlformats-officedocument.drawing+xml">
        <DigestMethod Algorithm="http://www.w3.org/2001/04/xmlenc#sha256"/>
        <DigestValue>t2OVeJi/Lg8XnKHtBB6SG9J0NG5k94RutRkc5zemAH4=</DigestValue>
      </Reference>
      <Reference URI="/xl/drawings/drawing23.xml?ContentType=application/vnd.openxmlformats-officedocument.drawing+xml">
        <DigestMethod Algorithm="http://www.w3.org/2001/04/xmlenc#sha256"/>
        <DigestValue>QBSh0nlPLV6Sf6Mek7FG0HlaO8peHnyawvm1K0PPTbg=</DigestValue>
      </Reference>
      <Reference URI="/xl/drawings/drawing24.xml?ContentType=application/vnd.openxmlformats-officedocument.drawing+xml">
        <DigestMethod Algorithm="http://www.w3.org/2001/04/xmlenc#sha256"/>
        <DigestValue>3M8YQg02s/ct1Gno+0csCOfck1AxThb0xPQchVWXR9A=</DigestValue>
      </Reference>
      <Reference URI="/xl/drawings/drawing25.xml?ContentType=application/vnd.openxmlformats-officedocument.drawing+xml">
        <DigestMethod Algorithm="http://www.w3.org/2001/04/xmlenc#sha256"/>
        <DigestValue>Wm0ABCe9F5gNqQpU0rSZV6u8EEE+ayW1jk5GAjcXst0=</DigestValue>
      </Reference>
      <Reference URI="/xl/drawings/drawing26.xml?ContentType=application/vnd.openxmlformats-officedocument.drawing+xml">
        <DigestMethod Algorithm="http://www.w3.org/2001/04/xmlenc#sha256"/>
        <DigestValue>DmvAEYVLtrCmAthLeh3fVUnAklZHmHAbuJnqKNaWafA=</DigestValue>
      </Reference>
      <Reference URI="/xl/drawings/drawing27.xml?ContentType=application/vnd.openxmlformats-officedocument.drawing+xml">
        <DigestMethod Algorithm="http://www.w3.org/2001/04/xmlenc#sha256"/>
        <DigestValue>Gv1LZNkqcv3MJWOtigEzurOqC5xzCg2cg+ZWMxWBvNA=</DigestValue>
      </Reference>
      <Reference URI="/xl/drawings/drawing28.xml?ContentType=application/vnd.openxmlformats-officedocument.drawing+xml">
        <DigestMethod Algorithm="http://www.w3.org/2001/04/xmlenc#sha256"/>
        <DigestValue>eC0j+1AUK5D0XPSh56tQ4XcBCtJqEly9wySqQFF9ypM=</DigestValue>
      </Reference>
      <Reference URI="/xl/drawings/drawing29.xml?ContentType=application/vnd.openxmlformats-officedocument.drawing+xml">
        <DigestMethod Algorithm="http://www.w3.org/2001/04/xmlenc#sha256"/>
        <DigestValue>0bhTc3nRc7YWjoOd+IdFxUURSgLFtmQsiwTzfd8Iv6s=</DigestValue>
      </Reference>
      <Reference URI="/xl/drawings/drawing3.xml?ContentType=application/vnd.openxmlformats-officedocument.drawing+xml">
        <DigestMethod Algorithm="http://www.w3.org/2001/04/xmlenc#sha256"/>
        <DigestValue>krMU4P9ZKVQ3EPjSzEleHfMXoOt2VY/gCf1CknH1FMM=</DigestValue>
      </Reference>
      <Reference URI="/xl/drawings/drawing30.xml?ContentType=application/vnd.openxmlformats-officedocument.drawing+xml">
        <DigestMethod Algorithm="http://www.w3.org/2001/04/xmlenc#sha256"/>
        <DigestValue>y+ejTJPAZJ7/WFaU7tGNSvq4rOafuiz1TdSOIkyRkEY=</DigestValue>
      </Reference>
      <Reference URI="/xl/drawings/drawing31.xml?ContentType=application/vnd.openxmlformats-officedocument.drawing+xml">
        <DigestMethod Algorithm="http://www.w3.org/2001/04/xmlenc#sha256"/>
        <DigestValue>C8lbkNyyC9JstpZxzVYZDKLH2ECWffrgEXXjjy0WIXE=</DigestValue>
      </Reference>
      <Reference URI="/xl/drawings/drawing32.xml?ContentType=application/vnd.openxmlformats-officedocument.drawing+xml">
        <DigestMethod Algorithm="http://www.w3.org/2001/04/xmlenc#sha256"/>
        <DigestValue>J2vIcHmZ3ee5sNpFqa1VQocXeOdZuHuISlhHzgwZg+U=</DigestValue>
      </Reference>
      <Reference URI="/xl/drawings/drawing33.xml?ContentType=application/vnd.openxmlformats-officedocument.drawing+xml">
        <DigestMethod Algorithm="http://www.w3.org/2001/04/xmlenc#sha256"/>
        <DigestValue>EuXz1//gaYrYwrUz4lZ5YMe9gyKFVSWaOAxVE22RQbw=</DigestValue>
      </Reference>
      <Reference URI="/xl/drawings/drawing34.xml?ContentType=application/vnd.openxmlformats-officedocument.drawing+xml">
        <DigestMethod Algorithm="http://www.w3.org/2001/04/xmlenc#sha256"/>
        <DigestValue>oRktidM0JywCD8dnQ6i3HaS8fvsPc6Q3ZewMYGW1DjY=</DigestValue>
      </Reference>
      <Reference URI="/xl/drawings/drawing35.xml?ContentType=application/vnd.openxmlformats-officedocument.drawing+xml">
        <DigestMethod Algorithm="http://www.w3.org/2001/04/xmlenc#sha256"/>
        <DigestValue>5iwu2SuqDCrY4V+tL6qHknx6YqvRC042eJEnWwlI6vI=</DigestValue>
      </Reference>
      <Reference URI="/xl/drawings/drawing36.xml?ContentType=application/vnd.openxmlformats-officedocument.drawing+xml">
        <DigestMethod Algorithm="http://www.w3.org/2001/04/xmlenc#sha256"/>
        <DigestValue>prwxIWdUexVErqAjXRtYnVF/2h6FyNcP7EFgffy1+BE=</DigestValue>
      </Reference>
      <Reference URI="/xl/drawings/drawing37.xml?ContentType=application/vnd.openxmlformats-officedocument.drawing+xml">
        <DigestMethod Algorithm="http://www.w3.org/2001/04/xmlenc#sha256"/>
        <DigestValue>HQbRu+Csuvb8ewWfepRPljiQsqjdLe5Wl2vO3tSWXM8=</DigestValue>
      </Reference>
      <Reference URI="/xl/drawings/drawing38.xml?ContentType=application/vnd.openxmlformats-officedocument.drawing+xml">
        <DigestMethod Algorithm="http://www.w3.org/2001/04/xmlenc#sha256"/>
        <DigestValue>vUc9QMEdCLXOxpg3EtSVWO6lnLWOlR9YLK0o/SerZlQ=</DigestValue>
      </Reference>
      <Reference URI="/xl/drawings/drawing39.xml?ContentType=application/vnd.openxmlformats-officedocument.drawing+xml">
        <DigestMethod Algorithm="http://www.w3.org/2001/04/xmlenc#sha256"/>
        <DigestValue>asiQyJI5Tl8XPwyx/7c4jfqO94QSrJ3aPwtVjlPOxHA=</DigestValue>
      </Reference>
      <Reference URI="/xl/drawings/drawing4.xml?ContentType=application/vnd.openxmlformats-officedocument.drawing+xml">
        <DigestMethod Algorithm="http://www.w3.org/2001/04/xmlenc#sha256"/>
        <DigestValue>O60mo+K7fxGhUJy2JJ4V9xU1hRuFY5i5R2fFqiMY7cw=</DigestValue>
      </Reference>
      <Reference URI="/xl/drawings/drawing40.xml?ContentType=application/vnd.openxmlformats-officedocument.drawing+xml">
        <DigestMethod Algorithm="http://www.w3.org/2001/04/xmlenc#sha256"/>
        <DigestValue>fVopugBnTio77MsFRgVKR+gvDT5YUj7Uu3YSvy+5iPM=</DigestValue>
      </Reference>
      <Reference URI="/xl/drawings/drawing41.xml?ContentType=application/vnd.openxmlformats-officedocument.drawing+xml">
        <DigestMethod Algorithm="http://www.w3.org/2001/04/xmlenc#sha256"/>
        <DigestValue>tNc9c8Kf1G1jZOyG8BhbD2z6o20zMTke94MdHteM3Uk=</DigestValue>
      </Reference>
      <Reference URI="/xl/drawings/drawing42.xml?ContentType=application/vnd.openxmlformats-officedocument.drawing+xml">
        <DigestMethod Algorithm="http://www.w3.org/2001/04/xmlenc#sha256"/>
        <DigestValue>yb4w5xbqL//zoneyZcILo1kU3qrSoWKNuN46VhuK32I=</DigestValue>
      </Reference>
      <Reference URI="/xl/drawings/drawing43.xml?ContentType=application/vnd.openxmlformats-officedocument.drawing+xml">
        <DigestMethod Algorithm="http://www.w3.org/2001/04/xmlenc#sha256"/>
        <DigestValue>UCcvMnYQi4URnUrcBi+NnO4Vy54JkLrEKcxd1Z//kh8=</DigestValue>
      </Reference>
      <Reference URI="/xl/drawings/drawing44.xml?ContentType=application/vnd.openxmlformats-officedocument.drawing+xml">
        <DigestMethod Algorithm="http://www.w3.org/2001/04/xmlenc#sha256"/>
        <DigestValue>Q2vVX7YZ6VbXGzDEFbQrrh8oSY9KpxsIrdPeSrZBAMo=</DigestValue>
      </Reference>
      <Reference URI="/xl/drawings/drawing45.xml?ContentType=application/vnd.openxmlformats-officedocument.drawing+xml">
        <DigestMethod Algorithm="http://www.w3.org/2001/04/xmlenc#sha256"/>
        <DigestValue>bfWuFrrR8wg99nV0ljGEMd+iq5ZKxQ+/0XwRdyJKwWE=</DigestValue>
      </Reference>
      <Reference URI="/xl/drawings/drawing46.xml?ContentType=application/vnd.openxmlformats-officedocument.drawing+xml">
        <DigestMethod Algorithm="http://www.w3.org/2001/04/xmlenc#sha256"/>
        <DigestValue>XylKIb8qW44MscF6dN1mnivDJxGSgaFsPEOwhUg+GPM=</DigestValue>
      </Reference>
      <Reference URI="/xl/drawings/drawing47.xml?ContentType=application/vnd.openxmlformats-officedocument.drawing+xml">
        <DigestMethod Algorithm="http://www.w3.org/2001/04/xmlenc#sha256"/>
        <DigestValue>O1SsIOgT1pT8Vqmhh99YgREVzBJVFhcY3JkirV2Zxzs=</DigestValue>
      </Reference>
      <Reference URI="/xl/drawings/drawing5.xml?ContentType=application/vnd.openxmlformats-officedocument.drawing+xml">
        <DigestMethod Algorithm="http://www.w3.org/2001/04/xmlenc#sha256"/>
        <DigestValue>P83tiOi7sOyW5MHE/fv2RBONmXmJxAZI/GhwtcwW8KQ=</DigestValue>
      </Reference>
      <Reference URI="/xl/drawings/drawing6.xml?ContentType=application/vnd.openxmlformats-officedocument.drawing+xml">
        <DigestMethod Algorithm="http://www.w3.org/2001/04/xmlenc#sha256"/>
        <DigestValue>39h32CtLwwEGRfsHl72RRl/f7S9q0zuzGnOPrpzyjzw=</DigestValue>
      </Reference>
      <Reference URI="/xl/drawings/drawing7.xml?ContentType=application/vnd.openxmlformats-officedocument.drawing+xml">
        <DigestMethod Algorithm="http://www.w3.org/2001/04/xmlenc#sha256"/>
        <DigestValue>h4vrb59pCrrrbRM8BOYODFSjMeyqf3+IR9VYxkEd+6I=</DigestValue>
      </Reference>
      <Reference URI="/xl/drawings/drawing8.xml?ContentType=application/vnd.openxmlformats-officedocument.drawing+xml">
        <DigestMethod Algorithm="http://www.w3.org/2001/04/xmlenc#sha256"/>
        <DigestValue>32pR1admg/K0Z2iL0xNeuNUU5hZmB2yZWZu/qnGU/4U=</DigestValue>
      </Reference>
      <Reference URI="/xl/drawings/drawing9.xml?ContentType=application/vnd.openxmlformats-officedocument.drawing+xml">
        <DigestMethod Algorithm="http://www.w3.org/2001/04/xmlenc#sha256"/>
        <DigestValue>VxNrNvTJ10t64pV/Ft0RxMD3u0vTjSLInQYgrtDTrw4=</DigestValue>
      </Reference>
      <Reference URI="/xl/drawings/vmlDrawing1.vml?ContentType=application/vnd.openxmlformats-officedocument.vmlDrawing">
        <DigestMethod Algorithm="http://www.w3.org/2001/04/xmlenc#sha256"/>
        <DigestValue>SboIh+sIbExpeIzKDoqQqHtUnL4b0iZCMEQ3Z4BnUMg=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tCFVdcZe9LF/Z70coKJgTQvIgP1JhTP5wRFyl/FHcOI=</DigestValue>
      </Reference>
      <Reference URI="/xl/externalLinks/externalLink1.xml?ContentType=application/vnd.openxmlformats-officedocument.spreadsheetml.externalLink+xml">
        <DigestMethod Algorithm="http://www.w3.org/2001/04/xmlenc#sha256"/>
        <DigestValue>20bSNi22tOgzI/hgXoAmkaFEnYOiSKGinFC8C0AdEfc=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3iNwv3V3UmqiQ/9grgOL/o+Qp5G9PtrNPZBmJedPwyM=</DigestValue>
      </Reference>
      <Reference URI="/xl/media/image3.emf?ContentType=image/x-emf">
        <DigestMethod Algorithm="http://www.w3.org/2001/04/xmlenc#sha256"/>
        <DigestValue>DhgSps9fxlh9y/mExZI+3hYGKqf0tYyXplPOWCOhlMw=</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+gZ+Yv26HdV3txX6WFse5PneBKfnugP9E9nd+uu9fco=</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5cfVjbRZCAAf2fs0RvLye8ErLLRHuBwobmOvC7h5zf8=</DigestValue>
      </Reference>
      <Reference URI="/xl/printerSettings/printerSettings14.bin?ContentType=application/vnd.openxmlformats-officedocument.spreadsheetml.printerSettings">
        <DigestMethod Algorithm="http://www.w3.org/2001/04/xmlenc#sha256"/>
        <DigestValue>+gZ+Yv26HdV3txX6WFse5PneBKfnugP9E9nd+uu9fco=</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5cfVjbRZCAAf2fs0RvLye8ErLLRHuBwobmOvC7h5zf8=</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+gZ+Yv26HdV3txX6WFse5PneBKfnugP9E9nd+uu9fco=</DigestValue>
      </Reference>
      <Reference URI="/xl/printerSettings/printerSettings21.bin?ContentType=application/vnd.openxmlformats-officedocument.spreadsheetml.printerSettings">
        <DigestMethod Algorithm="http://www.w3.org/2001/04/xmlenc#sha256"/>
        <DigestValue>JRwwZHz+EZ2+QjlswH+HNRdxiIeEtcEjWXq65xLvpg8=</DigestValue>
      </Reference>
      <Reference URI="/xl/printerSettings/printerSettings22.bin?ContentType=application/vnd.openxmlformats-officedocument.spreadsheetml.printerSettings">
        <DigestMethod Algorithm="http://www.w3.org/2001/04/xmlenc#sha256"/>
        <DigestValue>5cfVjbRZCAAf2fs0RvLye8ErLLRHuBwobmOvC7h5zf8=</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+gZ+Yv26HdV3txX6WFse5PneBKfnugP9E9nd+uu9fco=</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5cfVjbRZCAAf2fs0RvLye8ErLLRHuBwobmOvC7h5zf8=</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+gZ+Yv26HdV3txX6WFse5PneBKfnugP9E9nd+uu9fco=</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5cfVjbRZCAAf2fs0RvLye8ErLLRHuBwobmOvC7h5zf8=</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+gZ+Yv26HdV3txX6WFse5PneBKfnugP9E9nd+uu9fco=</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5cfVjbRZCAAf2fs0RvLye8ErLLRHuBwobmOvC7h5zf8=</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48.bin?ContentType=application/vnd.openxmlformats-officedocument.spreadsheetml.printerSettings">
        <DigestMethod Algorithm="http://www.w3.org/2001/04/xmlenc#sha256"/>
        <DigestValue>+gZ+Yv26HdV3txX6WFse5PneBKfnugP9E9nd+uu9fco=</DigestValue>
      </Reference>
      <Reference URI="/xl/printerSettings/printerSettings49.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zjJ4YhOHxCOqUoYavrSXC/OiyeEBLr9wztVSRhnlAEo=</DigestValue>
      </Reference>
      <Reference URI="/xl/styles.xml?ContentType=application/vnd.openxmlformats-officedocument.spreadsheetml.styles+xml">
        <DigestMethod Algorithm="http://www.w3.org/2001/04/xmlenc#sha256"/>
        <DigestValue>SxF76ApYXRqQmn3I+fsKCPgSARN9HZ6wNeAroFbxkI4=</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0v9p17s0DKCFj+w7p5eLhs09+4S1bHfjodu/Ftq/Juk=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nm1X5YBtXouTgSeYJxTpR7kFmDUeaJe8Gsn8Xlz0eko=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XhsaBgSFkoqR+g6yMm+bFwksU+dM95oFewX0vi+iQxg=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+0iBOfhn1KubXGXWiCnuWkFIWdDkltz+rtik4ejU+Ig=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8iOCFRVfrH7324gF1fa2o46ZvpMidkxlcAFRp8wZ9LM=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/QXeBtfpzUFWY+n5w2+MAcWKEvgMzO8MuNm+u+KOY1s=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nIqc5+ajRxA5iNhvNcs4Et6v60o0JfLWaxrR7Evy4B4=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qAWIbwfJR28q2gWPdkP2dOI/RvKwRU1afOi2jVQyjqQ=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SJCk1cIMeU5W4qn0L/Z1LGBN1d9Mx1W2c/HFuj1GIkA=</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RBlyJG1rsZjoJE3XkLgEJ+nvYrjFwkxEdOpNNIdOqpA=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0L7qZPPqQBQVFtLjelFIXHcgnYxOy8AV27Huq+kbmMA=</DigestValue>
      </Reference>
      <Reference URI="/xl/worksheets/sheet10.xml?ContentType=application/vnd.openxmlformats-officedocument.spreadsheetml.worksheet+xml">
        <DigestMethod Algorithm="http://www.w3.org/2001/04/xmlenc#sha256"/>
        <DigestValue>dDJeACoLEzZYIsjHWtm0mbKycGnpiY9aTjzMQY2iD3E=</DigestValue>
      </Reference>
      <Reference URI="/xl/worksheets/sheet11.xml?ContentType=application/vnd.openxmlformats-officedocument.spreadsheetml.worksheet+xml">
        <DigestMethod Algorithm="http://www.w3.org/2001/04/xmlenc#sha256"/>
        <DigestValue>b9gKdZ1Lh1eqGRprWTInV7UV3DfXcQBFPl2U0u+Jky0=</DigestValue>
      </Reference>
      <Reference URI="/xl/worksheets/sheet12.xml?ContentType=application/vnd.openxmlformats-officedocument.spreadsheetml.worksheet+xml">
        <DigestMethod Algorithm="http://www.w3.org/2001/04/xmlenc#sha256"/>
        <DigestValue>4tooIm+ylSQ60tOs7H9JxZ1+53kAmqKRCU/1MQUpvhc=</DigestValue>
      </Reference>
      <Reference URI="/xl/worksheets/sheet13.xml?ContentType=application/vnd.openxmlformats-officedocument.spreadsheetml.worksheet+xml">
        <DigestMethod Algorithm="http://www.w3.org/2001/04/xmlenc#sha256"/>
        <DigestValue>H02eOAHtgY3kPAhhpwTTX8s5pDMg5Ow+ROiBCySsPys=</DigestValue>
      </Reference>
      <Reference URI="/xl/worksheets/sheet14.xml?ContentType=application/vnd.openxmlformats-officedocument.spreadsheetml.worksheet+xml">
        <DigestMethod Algorithm="http://www.w3.org/2001/04/xmlenc#sha256"/>
        <DigestValue>3PQ7fkbXCDnundBB3yL5mVcw40Rg9enLahlTah3QpAY=</DigestValue>
      </Reference>
      <Reference URI="/xl/worksheets/sheet15.xml?ContentType=application/vnd.openxmlformats-officedocument.spreadsheetml.worksheet+xml">
        <DigestMethod Algorithm="http://www.w3.org/2001/04/xmlenc#sha256"/>
        <DigestValue>6WCx1SMEhYp811rvJQTQlfDvJAtrPLTtIN/aRyz7CXo=</DigestValue>
      </Reference>
      <Reference URI="/xl/worksheets/sheet16.xml?ContentType=application/vnd.openxmlformats-officedocument.spreadsheetml.worksheet+xml">
        <DigestMethod Algorithm="http://www.w3.org/2001/04/xmlenc#sha256"/>
        <DigestValue>VD1Ydssl4wRd0dSFPdCsLZutmA/+ah6HvPuuVKPAT10=</DigestValue>
      </Reference>
      <Reference URI="/xl/worksheets/sheet17.xml?ContentType=application/vnd.openxmlformats-officedocument.spreadsheetml.worksheet+xml">
        <DigestMethod Algorithm="http://www.w3.org/2001/04/xmlenc#sha256"/>
        <DigestValue>mbnA9q3WlsnSdUDiRggOgXpBh5ueoXUtuD9YUSAUjVs=</DigestValue>
      </Reference>
      <Reference URI="/xl/worksheets/sheet18.xml?ContentType=application/vnd.openxmlformats-officedocument.spreadsheetml.worksheet+xml">
        <DigestMethod Algorithm="http://www.w3.org/2001/04/xmlenc#sha256"/>
        <DigestValue>q8jnN91jZlfHI2lYBd6ulo9OH72f1DB9HrFndDnsU7I=</DigestValue>
      </Reference>
      <Reference URI="/xl/worksheets/sheet19.xml?ContentType=application/vnd.openxmlformats-officedocument.spreadsheetml.worksheet+xml">
        <DigestMethod Algorithm="http://www.w3.org/2001/04/xmlenc#sha256"/>
        <DigestValue>yq88CPRPY5GKuo97zWWTSE5PVsZ6MgdniNebnEk2gCM=</DigestValue>
      </Reference>
      <Reference URI="/xl/worksheets/sheet2.xml?ContentType=application/vnd.openxmlformats-officedocument.spreadsheetml.worksheet+xml">
        <DigestMethod Algorithm="http://www.w3.org/2001/04/xmlenc#sha256"/>
        <DigestValue>QGuY0tr2vIKfl6g1q4r9zXIKncdIBM/orh1eLoNkj1Q=</DigestValue>
      </Reference>
      <Reference URI="/xl/worksheets/sheet20.xml?ContentType=application/vnd.openxmlformats-officedocument.spreadsheetml.worksheet+xml">
        <DigestMethod Algorithm="http://www.w3.org/2001/04/xmlenc#sha256"/>
        <DigestValue>ATQ7onzktUjnQCHnt7JEyhtyRtmIWWVLuPBupw1h+AQ=</DigestValue>
      </Reference>
      <Reference URI="/xl/worksheets/sheet21.xml?ContentType=application/vnd.openxmlformats-officedocument.spreadsheetml.worksheet+xml">
        <DigestMethod Algorithm="http://www.w3.org/2001/04/xmlenc#sha256"/>
        <DigestValue>MmQWvhUb4YWl2p9ZlW6Ier+JxoHA2zAYfyAtpNAMJa4=</DigestValue>
      </Reference>
      <Reference URI="/xl/worksheets/sheet22.xml?ContentType=application/vnd.openxmlformats-officedocument.spreadsheetml.worksheet+xml">
        <DigestMethod Algorithm="http://www.w3.org/2001/04/xmlenc#sha256"/>
        <DigestValue>adehuLbeVqSEH/OphBuSrdRxOg8Ob6YoON6xZyMkM6o=</DigestValue>
      </Reference>
      <Reference URI="/xl/worksheets/sheet23.xml?ContentType=application/vnd.openxmlformats-officedocument.spreadsheetml.worksheet+xml">
        <DigestMethod Algorithm="http://www.w3.org/2001/04/xmlenc#sha256"/>
        <DigestValue>h1b4LWZO81UXFlElAtQ3dTyhoTDf4Gr+vyT7c0hb6fo=</DigestValue>
      </Reference>
      <Reference URI="/xl/worksheets/sheet24.xml?ContentType=application/vnd.openxmlformats-officedocument.spreadsheetml.worksheet+xml">
        <DigestMethod Algorithm="http://www.w3.org/2001/04/xmlenc#sha256"/>
        <DigestValue>zvhN73bCIKBN6blBuHF0oTuD16d1nrCaf1/leN5Y62A=</DigestValue>
      </Reference>
      <Reference URI="/xl/worksheets/sheet25.xml?ContentType=application/vnd.openxmlformats-officedocument.spreadsheetml.worksheet+xml">
        <DigestMethod Algorithm="http://www.w3.org/2001/04/xmlenc#sha256"/>
        <DigestValue>0mygrwCw3fyanX9tXqiRQUVxc15v/Vjb1J5pxRGxzcg=</DigestValue>
      </Reference>
      <Reference URI="/xl/worksheets/sheet26.xml?ContentType=application/vnd.openxmlformats-officedocument.spreadsheetml.worksheet+xml">
        <DigestMethod Algorithm="http://www.w3.org/2001/04/xmlenc#sha256"/>
        <DigestValue>ul+uXEJS+MNrJCLxEoxI2iE15r6dJnyD9Qm+nbZsNWo=</DigestValue>
      </Reference>
      <Reference URI="/xl/worksheets/sheet27.xml?ContentType=application/vnd.openxmlformats-officedocument.spreadsheetml.worksheet+xml">
        <DigestMethod Algorithm="http://www.w3.org/2001/04/xmlenc#sha256"/>
        <DigestValue>DvCVP/n1EWMoWfTkAzXD/9mxNaquAkWx8tDRvPwgObM=</DigestValue>
      </Reference>
      <Reference URI="/xl/worksheets/sheet28.xml?ContentType=application/vnd.openxmlformats-officedocument.spreadsheetml.worksheet+xml">
        <DigestMethod Algorithm="http://www.w3.org/2001/04/xmlenc#sha256"/>
        <DigestValue>OfKXa/PmzNJkmKMATB5/UHpJ6O37Y0vE7h8MkT8WtQI=</DigestValue>
      </Reference>
      <Reference URI="/xl/worksheets/sheet29.xml?ContentType=application/vnd.openxmlformats-officedocument.spreadsheetml.worksheet+xml">
        <DigestMethod Algorithm="http://www.w3.org/2001/04/xmlenc#sha256"/>
        <DigestValue>KGVHjn/ZKQFJOh9F/pQ29RvvHJZ2vyQIPyDJitB6hZA=</DigestValue>
      </Reference>
      <Reference URI="/xl/worksheets/sheet3.xml?ContentType=application/vnd.openxmlformats-officedocument.spreadsheetml.worksheet+xml">
        <DigestMethod Algorithm="http://www.w3.org/2001/04/xmlenc#sha256"/>
        <DigestValue>zEFlFUUA9i254eZTqk/mUveifFtWYqKZn4NESevmuLc=</DigestValue>
      </Reference>
      <Reference URI="/xl/worksheets/sheet30.xml?ContentType=application/vnd.openxmlformats-officedocument.spreadsheetml.worksheet+xml">
        <DigestMethod Algorithm="http://www.w3.org/2001/04/xmlenc#sha256"/>
        <DigestValue>5iDR1gat/p3XhU10rbp8Qesi+zMO4nxplJ20h2xy7hc=</DigestValue>
      </Reference>
      <Reference URI="/xl/worksheets/sheet31.xml?ContentType=application/vnd.openxmlformats-officedocument.spreadsheetml.worksheet+xml">
        <DigestMethod Algorithm="http://www.w3.org/2001/04/xmlenc#sha256"/>
        <DigestValue>T1MVMNNPDsby/LmYjSgLJfuBq51SDVDgiqgBsNwEo4w=</DigestValue>
      </Reference>
      <Reference URI="/xl/worksheets/sheet32.xml?ContentType=application/vnd.openxmlformats-officedocument.spreadsheetml.worksheet+xml">
        <DigestMethod Algorithm="http://www.w3.org/2001/04/xmlenc#sha256"/>
        <DigestValue>zHkH8y9toVVSLPrRSj9qGPrLQRRoLR/qIyC/cN8YLzs=</DigestValue>
      </Reference>
      <Reference URI="/xl/worksheets/sheet33.xml?ContentType=application/vnd.openxmlformats-officedocument.spreadsheetml.worksheet+xml">
        <DigestMethod Algorithm="http://www.w3.org/2001/04/xmlenc#sha256"/>
        <DigestValue>KAEqQVkCOBUcUHpWucCzl2vl3AFStGtBstOFPn8SYnc=</DigestValue>
      </Reference>
      <Reference URI="/xl/worksheets/sheet34.xml?ContentType=application/vnd.openxmlformats-officedocument.spreadsheetml.worksheet+xml">
        <DigestMethod Algorithm="http://www.w3.org/2001/04/xmlenc#sha256"/>
        <DigestValue>vLqkwByBzwmfw0x4GvyqRPblmBxnr2+HsvDoiZlkHmY=</DigestValue>
      </Reference>
      <Reference URI="/xl/worksheets/sheet35.xml?ContentType=application/vnd.openxmlformats-officedocument.spreadsheetml.worksheet+xml">
        <DigestMethod Algorithm="http://www.w3.org/2001/04/xmlenc#sha256"/>
        <DigestValue>73Ie9i3ZFQyOQql8yysbvgQQ8s8pCNIi1UqaSGi9VwQ=</DigestValue>
      </Reference>
      <Reference URI="/xl/worksheets/sheet36.xml?ContentType=application/vnd.openxmlformats-officedocument.spreadsheetml.worksheet+xml">
        <DigestMethod Algorithm="http://www.w3.org/2001/04/xmlenc#sha256"/>
        <DigestValue>h7C2CvGPELz3SksL04iNW6Bm0wM28mcFbJRPL7y9oA4=</DigestValue>
      </Reference>
      <Reference URI="/xl/worksheets/sheet37.xml?ContentType=application/vnd.openxmlformats-officedocument.spreadsheetml.worksheet+xml">
        <DigestMethod Algorithm="http://www.w3.org/2001/04/xmlenc#sha256"/>
        <DigestValue>5jnoK1AJct6bwn+L4sozKNU5xI4enhMmNYZfDhcfDK0=</DigestValue>
      </Reference>
      <Reference URI="/xl/worksheets/sheet38.xml?ContentType=application/vnd.openxmlformats-officedocument.spreadsheetml.worksheet+xml">
        <DigestMethod Algorithm="http://www.w3.org/2001/04/xmlenc#sha256"/>
        <DigestValue>CtAcVFz2yd/WfGlEYGatlvrhaP12JQetDIpaiukUH10=</DigestValue>
      </Reference>
      <Reference URI="/xl/worksheets/sheet39.xml?ContentType=application/vnd.openxmlformats-officedocument.spreadsheetml.worksheet+xml">
        <DigestMethod Algorithm="http://www.w3.org/2001/04/xmlenc#sha256"/>
        <DigestValue>MGh0CXpcOZ19Q6BK0ooeyWnAX0NPWD9eiZx2PnUHXQw=</DigestValue>
      </Reference>
      <Reference URI="/xl/worksheets/sheet4.xml?ContentType=application/vnd.openxmlformats-officedocument.spreadsheetml.worksheet+xml">
        <DigestMethod Algorithm="http://www.w3.org/2001/04/xmlenc#sha256"/>
        <DigestValue>OJ2JSQV8XfdEn/hiZt0qpogxEcqJPqLqYUGFxtcclho=</DigestValue>
      </Reference>
      <Reference URI="/xl/worksheets/sheet40.xml?ContentType=application/vnd.openxmlformats-officedocument.spreadsheetml.worksheet+xml">
        <DigestMethod Algorithm="http://www.w3.org/2001/04/xmlenc#sha256"/>
        <DigestValue>sPxDyxxl0Hej6kjdeASwx4sW5jq/yr9an77sXtnNqoM=</DigestValue>
      </Reference>
      <Reference URI="/xl/worksheets/sheet41.xml?ContentType=application/vnd.openxmlformats-officedocument.spreadsheetml.worksheet+xml">
        <DigestMethod Algorithm="http://www.w3.org/2001/04/xmlenc#sha256"/>
        <DigestValue>fqRDBuwRVCgaLZhOzASn/vrLSKwBuu0rLrtvgny4U8A=</DigestValue>
      </Reference>
      <Reference URI="/xl/worksheets/sheet42.xml?ContentType=application/vnd.openxmlformats-officedocument.spreadsheetml.worksheet+xml">
        <DigestMethod Algorithm="http://www.w3.org/2001/04/xmlenc#sha256"/>
        <DigestValue>GReg1fSsH3bNad/KrRvtmi9/UXsw4rDNq2I3vjFIfHo=</DigestValue>
      </Reference>
      <Reference URI="/xl/worksheets/sheet43.xml?ContentType=application/vnd.openxmlformats-officedocument.spreadsheetml.worksheet+xml">
        <DigestMethod Algorithm="http://www.w3.org/2001/04/xmlenc#sha256"/>
        <DigestValue>qUOM84bdPQSv+RRfAY4E/xoRnMhnsC7prS3xouVn+GY=</DigestValue>
      </Reference>
      <Reference URI="/xl/worksheets/sheet44.xml?ContentType=application/vnd.openxmlformats-officedocument.spreadsheetml.worksheet+xml">
        <DigestMethod Algorithm="http://www.w3.org/2001/04/xmlenc#sha256"/>
        <DigestValue>VdRPsCXnfu2+xl/Ezsw2ePwkkITNeANE6o90M1bUJss=</DigestValue>
      </Reference>
      <Reference URI="/xl/worksheets/sheet45.xml?ContentType=application/vnd.openxmlformats-officedocument.spreadsheetml.worksheet+xml">
        <DigestMethod Algorithm="http://www.w3.org/2001/04/xmlenc#sha256"/>
        <DigestValue>ZIOfKtJ94MuAbZuLNQhFH92PfOe5SIrjNoBG4hHkIoE=</DigestValue>
      </Reference>
      <Reference URI="/xl/worksheets/sheet46.xml?ContentType=application/vnd.openxmlformats-officedocument.spreadsheetml.worksheet+xml">
        <DigestMethod Algorithm="http://www.w3.org/2001/04/xmlenc#sha256"/>
        <DigestValue>EtGlDrOG2cU0Xb/bn7ONDIyNWJZBX7DzwCyZtSmjy1k=</DigestValue>
      </Reference>
      <Reference URI="/xl/worksheets/sheet47.xml?ContentType=application/vnd.openxmlformats-officedocument.spreadsheetml.worksheet+xml">
        <DigestMethod Algorithm="http://www.w3.org/2001/04/xmlenc#sha256"/>
        <DigestValue>DCUcN7bZRioahk0Vqkx947U5RbvLLHvM12U567QrvfY=</DigestValue>
      </Reference>
      <Reference URI="/xl/worksheets/sheet48.xml?ContentType=application/vnd.openxmlformats-officedocument.spreadsheetml.worksheet+xml">
        <DigestMethod Algorithm="http://www.w3.org/2001/04/xmlenc#sha256"/>
        <DigestValue>GCQwjBBYk8v/PRxDNFN2oO8DNb0o8lG7ULj+rZWdoHE=</DigestValue>
      </Reference>
      <Reference URI="/xl/worksheets/sheet49.xml?ContentType=application/vnd.openxmlformats-officedocument.spreadsheetml.worksheet+xml">
        <DigestMethod Algorithm="http://www.w3.org/2001/04/xmlenc#sha256"/>
        <DigestValue>EIxf5pKbC+QDJXCDTlTI9wvx0QzXBz0i/NDcs4+45Oo=</DigestValue>
      </Reference>
      <Reference URI="/xl/worksheets/sheet5.xml?ContentType=application/vnd.openxmlformats-officedocument.spreadsheetml.worksheet+xml">
        <DigestMethod Algorithm="http://www.w3.org/2001/04/xmlenc#sha256"/>
        <DigestValue>dcX64BkLg5XRBBo89GzqLdjw1RwG91f3dZJRdZfiXUc=</DigestValue>
      </Reference>
      <Reference URI="/xl/worksheets/sheet50.xml?ContentType=application/vnd.openxmlformats-officedocument.spreadsheetml.worksheet+xml">
        <DigestMethod Algorithm="http://www.w3.org/2001/04/xmlenc#sha256"/>
        <DigestValue>sEs/4j5AWe/ym6KTSB7GLj590mo56BDVqYpjNTqekhI=</DigestValue>
      </Reference>
      <Reference URI="/xl/worksheets/sheet51.xml?ContentType=application/vnd.openxmlformats-officedocument.spreadsheetml.worksheet+xml">
        <DigestMethod Algorithm="http://www.w3.org/2001/04/xmlenc#sha256"/>
        <DigestValue>APLKp+bZhAyMWkAweyI4YEbR4niwubVNP/usJ4Fma8k=</DigestValue>
      </Reference>
      <Reference URI="/xl/worksheets/sheet6.xml?ContentType=application/vnd.openxmlformats-officedocument.spreadsheetml.worksheet+xml">
        <DigestMethod Algorithm="http://www.w3.org/2001/04/xmlenc#sha256"/>
        <DigestValue>ZXzQRtHOGUyrdvW6sZsJFFelrDK24i5Aitq7OX/ktpw=</DigestValue>
      </Reference>
      <Reference URI="/xl/worksheets/sheet7.xml?ContentType=application/vnd.openxmlformats-officedocument.spreadsheetml.worksheet+xml">
        <DigestMethod Algorithm="http://www.w3.org/2001/04/xmlenc#sha256"/>
        <DigestValue>ZGfnYehtU5sTM3PYnT5/1ibEMruPZTAI8BUUj6pH0K4=</DigestValue>
      </Reference>
      <Reference URI="/xl/worksheets/sheet8.xml?ContentType=application/vnd.openxmlformats-officedocument.spreadsheetml.worksheet+xml">
        <DigestMethod Algorithm="http://www.w3.org/2001/04/xmlenc#sha256"/>
        <DigestValue>Fn46dWMiUejvtbZAL3db8klwjoem/qevxhGH07ndX6c=</DigestValue>
      </Reference>
      <Reference URI="/xl/worksheets/sheet9.xml?ContentType=application/vnd.openxmlformats-officedocument.spreadsheetml.worksheet+xml">
        <DigestMethod Algorithm="http://www.w3.org/2001/04/xmlenc#sha256"/>
        <DigestValue>MuUUAE1WpRqqY1hJ4dlcHiNLaGrvkVZ3sNYcBPu3nUA=</DigestValue>
      </Reference>
    </Manifest>
    <SignatureProperties>
      <SignatureProperty Id="idSignatureTime" Target="#idPackageSignature">
        <mdssi:SignatureTime xmlns:mdssi="http://schemas.openxmlformats.org/package/2006/digital-signature">
          <mdssi:Format>YYYY-MM-DDThh:mm:ssTZD</mdssi:Format>
          <mdssi:Value>2025-06-25T12:51:45Z</mdssi:Value>
        </mdssi:SignatureTime>
      </SignatureProperty>
    </SignatureProperties>
  </Object>
  <Object Id="idOfficeObject">
    <SignatureProperties>
      <SignatureProperty Id="idOfficeV1Details" Target="#idPackageSignature">
        <SignatureInfoV1 xmlns="http://schemas.microsoft.com/office/2006/digsig">
          <SetupID>{955C0C72-A26D-4EB0-A1DC-827D637DBD67}</SetupID>
          <SignatureText>SERGIO PÉREZ</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2025-06-25T12:51:45Z</xd:SigningTime>
          <xd:SigningCertificate>
            <xd:Cert>
              <xd:CertDigest>
                <DigestMethod Algorithm="http://www.w3.org/2001/04/xmlenc#sha256"/>
                <DigestValue>f3txGGDQbVTCSkqvbq/wYae0h7eWTgXIvEypfoPIzg4=</DigestValue>
              </xd:CertDigest>
              <xd:IssuerSerial>
                <X509IssuerName>C=PY, O=ICPP, OU=Prestador Cualificado de Servicios de Confianza, CN=VIT S.A., SERIALNUMBER=RUC80080099-0</X509IssuerName>
                <X509SerialNumber>77661261029030034361464354803125198686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1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wAAABWAAAALQ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0AAABXAAAAJQAAAAwAAAAEAAAAVAAAAJQAAAAuAAAAOwAAAKsAAABWAAAAAQAAAFVVj0GF9o5BLgAAADsAAAAMAAAATAAAAAAAAAAAAAAAAAAAAP//////////ZAAAAFMARQBSAEcASQBPACAAUADJAFIARQBaAAsAAAAKAAAADAAAAA4AAAAFAAAADwAAAAUAAAALAAAACg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wAAABWAAAALQ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K0AAABXAAAAJQAAAAwAAAAEAAAAVAAAAJQAAAAuAAAAOwAAAKsAAABWAAAAAQAAAFVVj0GF9o5BLgAAADsAAAAMAAAATAAAAAAAAAAAAAAAAAAAAP//////////ZAAAAFMARQBSAEcASQBPACAAUADJAFIARQBaAAsAAAAKAAAADAAAAA4AAAAFAAAADwAAAAUAAAALAAAACg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OhJrNN3pAiwjzGftXp7hKiAnM5DKxlrg+gRswGFN3+k=</DigestValue>
    </Reference>
    <Reference Type="http://www.w3.org/2000/09/xmldsig#Object" URI="#idOfficeObject">
      <DigestMethod Algorithm="http://www.w3.org/2001/04/xmlenc#sha256"/>
      <DigestValue>Mwbn7Lvn6BoKuhzBuctPW4Cqvu1M2cp6WYqoxx0TlYU=</DigestValue>
    </Reference>
    <Reference Type="http://uri.etsi.org/01903#SignedProperties" URI="#idSignedProperties">
      <Transforms>
        <Transform Algorithm="http://www.w3.org/TR/2001/REC-xml-c14n-20010315"/>
      </Transforms>
      <DigestMethod Algorithm="http://www.w3.org/2001/04/xmlenc#sha256"/>
      <DigestValue>f2C34QSJKEBtEv+3qdW/CHGdJzqckoJqydm3HOvk31I=</DigestValue>
    </Reference>
    <Reference Type="http://www.w3.org/2000/09/xmldsig#Object" URI="#idValidSigLnImg">
      <DigestMethod Algorithm="http://www.w3.org/2001/04/xmlenc#sha256"/>
      <DigestValue>AeOYQ3/6DbyEBjDuNZMrlNElwVZRHYEwZmw3RHDGZGw=</DigestValue>
    </Reference>
    <Reference Type="http://www.w3.org/2000/09/xmldsig#Object" URI="#idInvalidSigLnImg">
      <DigestMethod Algorithm="http://www.w3.org/2001/04/xmlenc#sha256"/>
      <DigestValue>cHTys2jIOu/HTF5WoqOoRbYRaNnxi8SKc8vjl+BzOR4=</DigestValue>
    </Reference>
  </SignedInfo>
  <SignatureValue>G39CIEkCCZ3VKpqQzN8qdb76nseQZgZyIR/QkcvyjQ4lIkQTdsB5v98EcZcBY/ZDtmsU/pLvzDca
hgmZGYKT/tuTiMDUCwyHmRmnbmb6gFt12kvAQboFpi1E658jLgYJdn5QsSEW8H/SuH59jXoYLVSV
PAZCxmZBOi+YNlmQnVMleWlz9+oiLEDDr396DPMjCXlyhdxOiwCU+6WtaZAbJwVa0Grwgm9yg1Sd
bqdB+9iRWAq+OTAlLkTd+iTDjJevl/+5dMg7rT4P0ezoUTtqWhiIFDqC+PT+8wMTaqOhVzREVify
ezkp2sGbgaq3oCgfQLUZJJB0PXuq8iAuFP9JTA==</SignatureValue>
  <KeyInfo>
    <X509Data>
      <X509Certificate>MIIIijCCBnKgAwIBAgIQQVPIbV47E75lQ4kH0af7cTANBgkqhkiG9w0BAQsFADCBgTEWMBQGA1UEBRMNUlVDODAwODAwOTktMDERMA8GA1UEAxMIVklUIFMuQS4xODA2BgNVBAsML1ByZXN0YWRvciBDdWFsaWZpY2FkbyBkZSBTZXJ2aWNpb3MgZGUgQ29uZmlhbnphMQ0wCwYDVQQKDARJQ1BQMQswCQYDVQQGEwJQWTAeFw0yMzExMDIxMTMzMjdaFw0yNTExMDIxMTMzMjdaMIG7MRcwFQYDVQQqDA5MQVVSQSBDQVJPTElOQTEVMBMGA1UEBAwMQ0FQTEkgU1VSSUFOMRIwEAYDVQQFEwlDSTUxNjkzNTUxJDAiBgNVBAMMG0xBVVJBIENBUk9MSU5BIENBUExJIFNVUklBTjELMAkGA1UECwwCRjIxNTAzBgNVBAoMLENFUlRJRklDQURPIENVQUxJRklDQURPIERFIEZJUk1BIEVMRUNUUk9OSUNBMQswCQYDVQQGEwJQWTCCASIwDQYJKoZIhvcNAQEBBQADggEPADCCAQoCggEBAPr2oxQdGGM17QLYQabtxXKomjJBD1dtx5XKWn8n+rgXjFUYX8EbIEQ+r1RXakzK8PTqxKuyp1/MKawsfiP//w/i7jgvvM3zsA+OSWc9+i/DU6s1H9iP1BWumxoZttVpKj6W/PmtpndfjpbSbsjSQPLjOWSD4hYagXnptHEzT9tX4pL5Cb74MU6Rwd3J67nXb56fYHm61gMtUBxe50D36NHv9bEDDPKg+MNOvONDsogrbvikbUwcEzCrf8mdsXaVljNhNeVQboB2aKMAKfJIf2k8CAWnxuLjfeEjtGAfPUnpcRM6umChJKKO2IMPfzwOl1aCD8S8A3Mt2qBzKqMyOWMCAwEAAaOCA8AwggO8MAwGA1UdEwEB/wQCMAAwDgYDVR0PAQH/BAQDAgXgMCwGA1UdJQEB/wQiMCAGCCsGAQUFBwMEBggrBgEFBQcDAgYKKwYBBAGCNxQCAjAdBgNVHQ4EFgQUvkpJEzWuMo1PQkL9eb2zWwMqJP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TENBUExJQERBV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LDFUQMotKhzqonhfEK7JR17yb3UIb136bK78B7btDQlFq4l0dHlTQ0ys4E5+w5AB3yg8so0Pwu5t5JXGErohkKVu6DrBhEhvrC4xjsBFWV5zKCi5e3l7npRFVqMZmplySmw7Ulp9K0qL+oqCy+E7DgINpV055gk4b2DHB2xgx4Am1WNntcVhffcC0q/QuNqP1pl7eyELdckTpMQ9Cjw0yEF7Bf8xZGNCZk/DZjTb7r1ebMgWa3pajvgoufc3gvVAzMjDu3vYvn1rpQn0KpkTOnAZiKg1rhnkTONiBDDb8QyNYwyG9gZjAVDrycIwl+LEqEyIgE8eThUMlclVM/9XCmxhR0JSZO2S5QESxuIkBnpPEJLg91BQOEMjiQKyRDALmfuiSeRa6+O8sAId0FHhWHLQlcBsHtgVcDX5lLW+B3mxb660ttt6//aiDif0UehqSe1Yrby/XciWfJC0UNFUBheT1E/kByzdy4uBK8FdKZH/Ee2MjbnAn8QOrHZ6sTd+PXoRRDsIf23a0cfLKgwZBBxLRZJzi+lxHJVWnnFeQtT4i5Y53M/HgmhTCH30QqrAIur8pYfgWX6EqEtbruuk5qeibZs7s2nmowUU5s2L2EKHSZi49dkOmwv7PGTkV3Aexs7+5IJAHimZyaWd7JlTYu0EJT4CJTIWJvealaalR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yBjxMiOf0Tuq3A8ivNuq4YAkNkt73ILgzGMx0r9jvBc=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X1LkVLnhHS3m/7SpMeiN4dggewOIBp7WOvL17JgG4RI=</DigestValue>
      </Reference>
      <Reference URI="/xl/drawings/drawing10.xml?ContentType=application/vnd.openxmlformats-officedocument.drawing+xml">
        <DigestMethod Algorithm="http://www.w3.org/2001/04/xmlenc#sha256"/>
        <DigestValue>mcQ+dOquZlGRT24Rh+mdeQb7lUfF+CJBclmYLvuf3j4=</DigestValue>
      </Reference>
      <Reference URI="/xl/drawings/drawing11.xml?ContentType=application/vnd.openxmlformats-officedocument.drawing+xml">
        <DigestMethod Algorithm="http://www.w3.org/2001/04/xmlenc#sha256"/>
        <DigestValue>KSgRHhN/mqB/ZEpCjcPben9UGfk/QV1k9gIrVLbC/IE=</DigestValue>
      </Reference>
      <Reference URI="/xl/drawings/drawing12.xml?ContentType=application/vnd.openxmlformats-officedocument.drawing+xml">
        <DigestMethod Algorithm="http://www.w3.org/2001/04/xmlenc#sha256"/>
        <DigestValue>kELCh608k26QwO+v1LXV90Cyqtfl/sKcMQ5/g2ELAiI=</DigestValue>
      </Reference>
      <Reference URI="/xl/drawings/drawing13.xml?ContentType=application/vnd.openxmlformats-officedocument.drawing+xml">
        <DigestMethod Algorithm="http://www.w3.org/2001/04/xmlenc#sha256"/>
        <DigestValue>yEPtA1PUD+0d5clThj9xagHtERn3IDjYCK/jadG8VRc=</DigestValue>
      </Reference>
      <Reference URI="/xl/drawings/drawing14.xml?ContentType=application/vnd.openxmlformats-officedocument.drawing+xml">
        <DigestMethod Algorithm="http://www.w3.org/2001/04/xmlenc#sha256"/>
        <DigestValue>N9v+8YNZymoASBTJZFCQeRWqSg9nocWvfEUV8eKU/Jo=</DigestValue>
      </Reference>
      <Reference URI="/xl/drawings/drawing15.xml?ContentType=application/vnd.openxmlformats-officedocument.drawing+xml">
        <DigestMethod Algorithm="http://www.w3.org/2001/04/xmlenc#sha256"/>
        <DigestValue>7nKXUgM0wW8RBQE0E6n07p9Y9VJgcLMpZOdG6iOPIBY=</DigestValue>
      </Reference>
      <Reference URI="/xl/drawings/drawing16.xml?ContentType=application/vnd.openxmlformats-officedocument.drawing+xml">
        <DigestMethod Algorithm="http://www.w3.org/2001/04/xmlenc#sha256"/>
        <DigestValue>T70d+fdGk1XB6ELhnPq7TcMSz0DSdN0Qn0NI1dIgvJY=</DigestValue>
      </Reference>
      <Reference URI="/xl/drawings/drawing17.xml?ContentType=application/vnd.openxmlformats-officedocument.drawing+xml">
        <DigestMethod Algorithm="http://www.w3.org/2001/04/xmlenc#sha256"/>
        <DigestValue>hggtRtrvtjW/cUeL8PF9jg+VF3h6P3ltjspTM57/q4M=</DigestValue>
      </Reference>
      <Reference URI="/xl/drawings/drawing18.xml?ContentType=application/vnd.openxmlformats-officedocument.drawing+xml">
        <DigestMethod Algorithm="http://www.w3.org/2001/04/xmlenc#sha256"/>
        <DigestValue>9MxTBsdJWYUOfnWOukttG56F1Y6WX9Cfs58TKaqkROM=</DigestValue>
      </Reference>
      <Reference URI="/xl/drawings/drawing19.xml?ContentType=application/vnd.openxmlformats-officedocument.drawing+xml">
        <DigestMethod Algorithm="http://www.w3.org/2001/04/xmlenc#sha256"/>
        <DigestValue>skuska/PvoFE19PfSMY0Er1538WhhW+To1xsmHikoE8=</DigestValue>
      </Reference>
      <Reference URI="/xl/drawings/drawing2.xml?ContentType=application/vnd.openxmlformats-officedocument.drawing+xml">
        <DigestMethod Algorithm="http://www.w3.org/2001/04/xmlenc#sha256"/>
        <DigestValue>Qc0Y5tXqMM9+AQcYZoLGzq7mmGDwPnv9QymE7L7dWLk=</DigestValue>
      </Reference>
      <Reference URI="/xl/drawings/drawing20.xml?ContentType=application/vnd.openxmlformats-officedocument.drawing+xml">
        <DigestMethod Algorithm="http://www.w3.org/2001/04/xmlenc#sha256"/>
        <DigestValue>esFrYseVCkCvQXUtuc4ypZe/X70V4loJk+37/dnED7s=</DigestValue>
      </Reference>
      <Reference URI="/xl/drawings/drawing21.xml?ContentType=application/vnd.openxmlformats-officedocument.drawing+xml">
        <DigestMethod Algorithm="http://www.w3.org/2001/04/xmlenc#sha256"/>
        <DigestValue>OoHpDh6RHS4/rogX+50wRii4h2Alvoa4/Ea3AVpsW+U=</DigestValue>
      </Reference>
      <Reference URI="/xl/drawings/drawing22.xml?ContentType=application/vnd.openxmlformats-officedocument.drawing+xml">
        <DigestMethod Algorithm="http://www.w3.org/2001/04/xmlenc#sha256"/>
        <DigestValue>t2OVeJi/Lg8XnKHtBB6SG9J0NG5k94RutRkc5zemAH4=</DigestValue>
      </Reference>
      <Reference URI="/xl/drawings/drawing23.xml?ContentType=application/vnd.openxmlformats-officedocument.drawing+xml">
        <DigestMethod Algorithm="http://www.w3.org/2001/04/xmlenc#sha256"/>
        <DigestValue>QBSh0nlPLV6Sf6Mek7FG0HlaO8peHnyawvm1K0PPTbg=</DigestValue>
      </Reference>
      <Reference URI="/xl/drawings/drawing24.xml?ContentType=application/vnd.openxmlformats-officedocument.drawing+xml">
        <DigestMethod Algorithm="http://www.w3.org/2001/04/xmlenc#sha256"/>
        <DigestValue>3M8YQg02s/ct1Gno+0csCOfck1AxThb0xPQchVWXR9A=</DigestValue>
      </Reference>
      <Reference URI="/xl/drawings/drawing25.xml?ContentType=application/vnd.openxmlformats-officedocument.drawing+xml">
        <DigestMethod Algorithm="http://www.w3.org/2001/04/xmlenc#sha256"/>
        <DigestValue>Wm0ABCe9F5gNqQpU0rSZV6u8EEE+ayW1jk5GAjcXst0=</DigestValue>
      </Reference>
      <Reference URI="/xl/drawings/drawing26.xml?ContentType=application/vnd.openxmlformats-officedocument.drawing+xml">
        <DigestMethod Algorithm="http://www.w3.org/2001/04/xmlenc#sha256"/>
        <DigestValue>DmvAEYVLtrCmAthLeh3fVUnAklZHmHAbuJnqKNaWafA=</DigestValue>
      </Reference>
      <Reference URI="/xl/drawings/drawing27.xml?ContentType=application/vnd.openxmlformats-officedocument.drawing+xml">
        <DigestMethod Algorithm="http://www.w3.org/2001/04/xmlenc#sha256"/>
        <DigestValue>Gv1LZNkqcv3MJWOtigEzurOqC5xzCg2cg+ZWMxWBvNA=</DigestValue>
      </Reference>
      <Reference URI="/xl/drawings/drawing28.xml?ContentType=application/vnd.openxmlformats-officedocument.drawing+xml">
        <DigestMethod Algorithm="http://www.w3.org/2001/04/xmlenc#sha256"/>
        <DigestValue>eC0j+1AUK5D0XPSh56tQ4XcBCtJqEly9wySqQFF9ypM=</DigestValue>
      </Reference>
      <Reference URI="/xl/drawings/drawing29.xml?ContentType=application/vnd.openxmlformats-officedocument.drawing+xml">
        <DigestMethod Algorithm="http://www.w3.org/2001/04/xmlenc#sha256"/>
        <DigestValue>0bhTc3nRc7YWjoOd+IdFxUURSgLFtmQsiwTzfd8Iv6s=</DigestValue>
      </Reference>
      <Reference URI="/xl/drawings/drawing3.xml?ContentType=application/vnd.openxmlformats-officedocument.drawing+xml">
        <DigestMethod Algorithm="http://www.w3.org/2001/04/xmlenc#sha256"/>
        <DigestValue>krMU4P9ZKVQ3EPjSzEleHfMXoOt2VY/gCf1CknH1FMM=</DigestValue>
      </Reference>
      <Reference URI="/xl/drawings/drawing30.xml?ContentType=application/vnd.openxmlformats-officedocument.drawing+xml">
        <DigestMethod Algorithm="http://www.w3.org/2001/04/xmlenc#sha256"/>
        <DigestValue>y+ejTJPAZJ7/WFaU7tGNSvq4rOafuiz1TdSOIkyRkEY=</DigestValue>
      </Reference>
      <Reference URI="/xl/drawings/drawing31.xml?ContentType=application/vnd.openxmlformats-officedocument.drawing+xml">
        <DigestMethod Algorithm="http://www.w3.org/2001/04/xmlenc#sha256"/>
        <DigestValue>C8lbkNyyC9JstpZxzVYZDKLH2ECWffrgEXXjjy0WIXE=</DigestValue>
      </Reference>
      <Reference URI="/xl/drawings/drawing32.xml?ContentType=application/vnd.openxmlformats-officedocument.drawing+xml">
        <DigestMethod Algorithm="http://www.w3.org/2001/04/xmlenc#sha256"/>
        <DigestValue>J2vIcHmZ3ee5sNpFqa1VQocXeOdZuHuISlhHzgwZg+U=</DigestValue>
      </Reference>
      <Reference URI="/xl/drawings/drawing33.xml?ContentType=application/vnd.openxmlformats-officedocument.drawing+xml">
        <DigestMethod Algorithm="http://www.w3.org/2001/04/xmlenc#sha256"/>
        <DigestValue>EuXz1//gaYrYwrUz4lZ5YMe9gyKFVSWaOAxVE22RQbw=</DigestValue>
      </Reference>
      <Reference URI="/xl/drawings/drawing34.xml?ContentType=application/vnd.openxmlformats-officedocument.drawing+xml">
        <DigestMethod Algorithm="http://www.w3.org/2001/04/xmlenc#sha256"/>
        <DigestValue>oRktidM0JywCD8dnQ6i3HaS8fvsPc6Q3ZewMYGW1DjY=</DigestValue>
      </Reference>
      <Reference URI="/xl/drawings/drawing35.xml?ContentType=application/vnd.openxmlformats-officedocument.drawing+xml">
        <DigestMethod Algorithm="http://www.w3.org/2001/04/xmlenc#sha256"/>
        <DigestValue>5iwu2SuqDCrY4V+tL6qHknx6YqvRC042eJEnWwlI6vI=</DigestValue>
      </Reference>
      <Reference URI="/xl/drawings/drawing36.xml?ContentType=application/vnd.openxmlformats-officedocument.drawing+xml">
        <DigestMethod Algorithm="http://www.w3.org/2001/04/xmlenc#sha256"/>
        <DigestValue>prwxIWdUexVErqAjXRtYnVF/2h6FyNcP7EFgffy1+BE=</DigestValue>
      </Reference>
      <Reference URI="/xl/drawings/drawing37.xml?ContentType=application/vnd.openxmlformats-officedocument.drawing+xml">
        <DigestMethod Algorithm="http://www.w3.org/2001/04/xmlenc#sha256"/>
        <DigestValue>HQbRu+Csuvb8ewWfepRPljiQsqjdLe5Wl2vO3tSWXM8=</DigestValue>
      </Reference>
      <Reference URI="/xl/drawings/drawing38.xml?ContentType=application/vnd.openxmlformats-officedocument.drawing+xml">
        <DigestMethod Algorithm="http://www.w3.org/2001/04/xmlenc#sha256"/>
        <DigestValue>vUc9QMEdCLXOxpg3EtSVWO6lnLWOlR9YLK0o/SerZlQ=</DigestValue>
      </Reference>
      <Reference URI="/xl/drawings/drawing39.xml?ContentType=application/vnd.openxmlformats-officedocument.drawing+xml">
        <DigestMethod Algorithm="http://www.w3.org/2001/04/xmlenc#sha256"/>
        <DigestValue>asiQyJI5Tl8XPwyx/7c4jfqO94QSrJ3aPwtVjlPOxHA=</DigestValue>
      </Reference>
      <Reference URI="/xl/drawings/drawing4.xml?ContentType=application/vnd.openxmlformats-officedocument.drawing+xml">
        <DigestMethod Algorithm="http://www.w3.org/2001/04/xmlenc#sha256"/>
        <DigestValue>O60mo+K7fxGhUJy2JJ4V9xU1hRuFY5i5R2fFqiMY7cw=</DigestValue>
      </Reference>
      <Reference URI="/xl/drawings/drawing40.xml?ContentType=application/vnd.openxmlformats-officedocument.drawing+xml">
        <DigestMethod Algorithm="http://www.w3.org/2001/04/xmlenc#sha256"/>
        <DigestValue>fVopugBnTio77MsFRgVKR+gvDT5YUj7Uu3YSvy+5iPM=</DigestValue>
      </Reference>
      <Reference URI="/xl/drawings/drawing41.xml?ContentType=application/vnd.openxmlformats-officedocument.drawing+xml">
        <DigestMethod Algorithm="http://www.w3.org/2001/04/xmlenc#sha256"/>
        <DigestValue>tNc9c8Kf1G1jZOyG8BhbD2z6o20zMTke94MdHteM3Uk=</DigestValue>
      </Reference>
      <Reference URI="/xl/drawings/drawing42.xml?ContentType=application/vnd.openxmlformats-officedocument.drawing+xml">
        <DigestMethod Algorithm="http://www.w3.org/2001/04/xmlenc#sha256"/>
        <DigestValue>yb4w5xbqL//zoneyZcILo1kU3qrSoWKNuN46VhuK32I=</DigestValue>
      </Reference>
      <Reference URI="/xl/drawings/drawing43.xml?ContentType=application/vnd.openxmlformats-officedocument.drawing+xml">
        <DigestMethod Algorithm="http://www.w3.org/2001/04/xmlenc#sha256"/>
        <DigestValue>UCcvMnYQi4URnUrcBi+NnO4Vy54JkLrEKcxd1Z//kh8=</DigestValue>
      </Reference>
      <Reference URI="/xl/drawings/drawing44.xml?ContentType=application/vnd.openxmlformats-officedocument.drawing+xml">
        <DigestMethod Algorithm="http://www.w3.org/2001/04/xmlenc#sha256"/>
        <DigestValue>Q2vVX7YZ6VbXGzDEFbQrrh8oSY9KpxsIrdPeSrZBAMo=</DigestValue>
      </Reference>
      <Reference URI="/xl/drawings/drawing45.xml?ContentType=application/vnd.openxmlformats-officedocument.drawing+xml">
        <DigestMethod Algorithm="http://www.w3.org/2001/04/xmlenc#sha256"/>
        <DigestValue>bfWuFrrR8wg99nV0ljGEMd+iq5ZKxQ+/0XwRdyJKwWE=</DigestValue>
      </Reference>
      <Reference URI="/xl/drawings/drawing46.xml?ContentType=application/vnd.openxmlformats-officedocument.drawing+xml">
        <DigestMethod Algorithm="http://www.w3.org/2001/04/xmlenc#sha256"/>
        <DigestValue>XylKIb8qW44MscF6dN1mnivDJxGSgaFsPEOwhUg+GPM=</DigestValue>
      </Reference>
      <Reference URI="/xl/drawings/drawing47.xml?ContentType=application/vnd.openxmlformats-officedocument.drawing+xml">
        <DigestMethod Algorithm="http://www.w3.org/2001/04/xmlenc#sha256"/>
        <DigestValue>O1SsIOgT1pT8Vqmhh99YgREVzBJVFhcY3JkirV2Zxzs=</DigestValue>
      </Reference>
      <Reference URI="/xl/drawings/drawing5.xml?ContentType=application/vnd.openxmlformats-officedocument.drawing+xml">
        <DigestMethod Algorithm="http://www.w3.org/2001/04/xmlenc#sha256"/>
        <DigestValue>P83tiOi7sOyW5MHE/fv2RBONmXmJxAZI/GhwtcwW8KQ=</DigestValue>
      </Reference>
      <Reference URI="/xl/drawings/drawing6.xml?ContentType=application/vnd.openxmlformats-officedocument.drawing+xml">
        <DigestMethod Algorithm="http://www.w3.org/2001/04/xmlenc#sha256"/>
        <DigestValue>39h32CtLwwEGRfsHl72RRl/f7S9q0zuzGnOPrpzyjzw=</DigestValue>
      </Reference>
      <Reference URI="/xl/drawings/drawing7.xml?ContentType=application/vnd.openxmlformats-officedocument.drawing+xml">
        <DigestMethod Algorithm="http://www.w3.org/2001/04/xmlenc#sha256"/>
        <DigestValue>h4vrb59pCrrrbRM8BOYODFSjMeyqf3+IR9VYxkEd+6I=</DigestValue>
      </Reference>
      <Reference URI="/xl/drawings/drawing8.xml?ContentType=application/vnd.openxmlformats-officedocument.drawing+xml">
        <DigestMethod Algorithm="http://www.w3.org/2001/04/xmlenc#sha256"/>
        <DigestValue>32pR1admg/K0Z2iL0xNeuNUU5hZmB2yZWZu/qnGU/4U=</DigestValue>
      </Reference>
      <Reference URI="/xl/drawings/drawing9.xml?ContentType=application/vnd.openxmlformats-officedocument.drawing+xml">
        <DigestMethod Algorithm="http://www.w3.org/2001/04/xmlenc#sha256"/>
        <DigestValue>VxNrNvTJ10t64pV/Ft0RxMD3u0vTjSLInQYgrtDTrw4=</DigestValue>
      </Reference>
      <Reference URI="/xl/drawings/vmlDrawing1.vml?ContentType=application/vnd.openxmlformats-officedocument.vmlDrawing">
        <DigestMethod Algorithm="http://www.w3.org/2001/04/xmlenc#sha256"/>
        <DigestValue>SboIh+sIbExpeIzKDoqQqHtUnL4b0iZCMEQ3Z4BnUMg=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tCFVdcZe9LF/Z70coKJgTQvIgP1JhTP5wRFyl/FHcOI=</DigestValue>
      </Reference>
      <Reference URI="/xl/externalLinks/externalLink1.xml?ContentType=application/vnd.openxmlformats-officedocument.spreadsheetml.externalLink+xml">
        <DigestMethod Algorithm="http://www.w3.org/2001/04/xmlenc#sha256"/>
        <DigestValue>20bSNi22tOgzI/hgXoAmkaFEnYOiSKGinFC8C0AdEfc=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3iNwv3V3UmqiQ/9grgOL/o+Qp5G9PtrNPZBmJedPwyM=</DigestValue>
      </Reference>
      <Reference URI="/xl/media/image3.emf?ContentType=image/x-emf">
        <DigestMethod Algorithm="http://www.w3.org/2001/04/xmlenc#sha256"/>
        <DigestValue>DhgSps9fxlh9y/mExZI+3hYGKqf0tYyXplPOWCOhlMw=</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+gZ+Yv26HdV3txX6WFse5PneBKfnugP9E9nd+uu9fco=</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5cfVjbRZCAAf2fs0RvLye8ErLLRHuBwobmOvC7h5zf8=</DigestValue>
      </Reference>
      <Reference URI="/xl/printerSettings/printerSettings14.bin?ContentType=application/vnd.openxmlformats-officedocument.spreadsheetml.printerSettings">
        <DigestMethod Algorithm="http://www.w3.org/2001/04/xmlenc#sha256"/>
        <DigestValue>+gZ+Yv26HdV3txX6WFse5PneBKfnugP9E9nd+uu9fco=</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5cfVjbRZCAAf2fs0RvLye8ErLLRHuBwobmOvC7h5zf8=</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+gZ+Yv26HdV3txX6WFse5PneBKfnugP9E9nd+uu9fco=</DigestValue>
      </Reference>
      <Reference URI="/xl/printerSettings/printerSettings21.bin?ContentType=application/vnd.openxmlformats-officedocument.spreadsheetml.printerSettings">
        <DigestMethod Algorithm="http://www.w3.org/2001/04/xmlenc#sha256"/>
        <DigestValue>JRwwZHz+EZ2+QjlswH+HNRdxiIeEtcEjWXq65xLvpg8=</DigestValue>
      </Reference>
      <Reference URI="/xl/printerSettings/printerSettings22.bin?ContentType=application/vnd.openxmlformats-officedocument.spreadsheetml.printerSettings">
        <DigestMethod Algorithm="http://www.w3.org/2001/04/xmlenc#sha256"/>
        <DigestValue>5cfVjbRZCAAf2fs0RvLye8ErLLRHuBwobmOvC7h5zf8=</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+gZ+Yv26HdV3txX6WFse5PneBKfnugP9E9nd+uu9fco=</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5cfVjbRZCAAf2fs0RvLye8ErLLRHuBwobmOvC7h5zf8=</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+gZ+Yv26HdV3txX6WFse5PneBKfnugP9E9nd+uu9fco=</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5cfVjbRZCAAf2fs0RvLye8ErLLRHuBwobmOvC7h5zf8=</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+gZ+Yv26HdV3txX6WFse5PneBKfnugP9E9nd+uu9fco=</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5cfVjbRZCAAf2fs0RvLye8ErLLRHuBwobmOvC7h5zf8=</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48.bin?ContentType=application/vnd.openxmlformats-officedocument.spreadsheetml.printerSettings">
        <DigestMethod Algorithm="http://www.w3.org/2001/04/xmlenc#sha256"/>
        <DigestValue>+gZ+Yv26HdV3txX6WFse5PneBKfnugP9E9nd+uu9fco=</DigestValue>
      </Reference>
      <Reference URI="/xl/printerSettings/printerSettings49.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zjJ4YhOHxCOqUoYavrSXC/OiyeEBLr9wztVSRhnlAEo=</DigestValue>
      </Reference>
      <Reference URI="/xl/styles.xml?ContentType=application/vnd.openxmlformats-officedocument.spreadsheetml.styles+xml">
        <DigestMethod Algorithm="http://www.w3.org/2001/04/xmlenc#sha256"/>
        <DigestValue>SxF76ApYXRqQmn3I+fsKCPgSARN9HZ6wNeAroFbxkI4=</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0v9p17s0DKCFj+w7p5eLhs09+4S1bHfjodu/Ftq/Juk=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56LSQx318z7W4a89vdXLxe1235NXOJ0wmMjRXHe+q/o=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qKeGg/SdQzTrtNxo+11ZJAiBjKV5sB7sOe5fGN2BKtg=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TyRS5Znbf/EhkjXOgcMTJr4EQiFiuv1OpAhSOkNfZtA=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1YQC00yiB26O/iM2uFChQjpi4RNJUDj78DfqaRZkfCY=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owMSE9jPLahC3xluy7pm2N3q6u9lONsKpGbACeCxq+U=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hK5esURBvyPpHA6rTM21o3P1Uqv3sEblaZyVgR2L36Y=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A1tGMbju+4/dK3AG4ROx9IM9572BL/z4YluBycXLadE=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fu20xuS1thFrwKPjoq24p8xi6RbLjgAG2FP9ZeqUIYk=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DC+706uts49rfZz0oWd7XwudGkJm49pqo0SMBJZSLHc=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OIp0L4AfT2cW0ji5k0OH8vwdiBKuLUzjOQCishy9ywo=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gDrCKx2UgYy8yXsnMzZbTXmM1nynGwNpv4C9juL5Pl8=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qrvaiNoVCxWrtmqdCcJy6pNSjb1ssjMLC61Ccj5xFIU=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SJCk1cIMeU5W4qn0L/Z1LGBN1d9Mx1W2c/HFuj1GIkA=</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RBlyJG1rsZjoJE3XkLgEJ+nvYrjFwkxEdOpNNIdOqpA=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0L7qZPPqQBQVFtLjelFIXHcgnYxOy8AV27Huq+kbmMA=</DigestValue>
      </Reference>
      <Reference URI="/xl/worksheets/sheet10.xml?ContentType=application/vnd.openxmlformats-officedocument.spreadsheetml.worksheet+xml">
        <DigestMethod Algorithm="http://www.w3.org/2001/04/xmlenc#sha256"/>
        <DigestValue>dDJeACoLEzZYIsjHWtm0mbKycGnpiY9aTjzMQY2iD3E=</DigestValue>
      </Reference>
      <Reference URI="/xl/worksheets/sheet11.xml?ContentType=application/vnd.openxmlformats-officedocument.spreadsheetml.worksheet+xml">
        <DigestMethod Algorithm="http://www.w3.org/2001/04/xmlenc#sha256"/>
        <DigestValue>b9gKdZ1Lh1eqGRprWTInV7UV3DfXcQBFPl2U0u+Jky0=</DigestValue>
      </Reference>
      <Reference URI="/xl/worksheets/sheet12.xml?ContentType=application/vnd.openxmlformats-officedocument.spreadsheetml.worksheet+xml">
        <DigestMethod Algorithm="http://www.w3.org/2001/04/xmlenc#sha256"/>
        <DigestValue>4tooIm+ylSQ60tOs7H9JxZ1+53kAmqKRCU/1MQUpvhc=</DigestValue>
      </Reference>
      <Reference URI="/xl/worksheets/sheet13.xml?ContentType=application/vnd.openxmlformats-officedocument.spreadsheetml.worksheet+xml">
        <DigestMethod Algorithm="http://www.w3.org/2001/04/xmlenc#sha256"/>
        <DigestValue>H02eOAHtgY3kPAhhpwTTX8s5pDMg5Ow+ROiBCySsPys=</DigestValue>
      </Reference>
      <Reference URI="/xl/worksheets/sheet14.xml?ContentType=application/vnd.openxmlformats-officedocument.spreadsheetml.worksheet+xml">
        <DigestMethod Algorithm="http://www.w3.org/2001/04/xmlenc#sha256"/>
        <DigestValue>3PQ7fkbXCDnundBB3yL5mVcw40Rg9enLahlTah3QpAY=</DigestValue>
      </Reference>
      <Reference URI="/xl/worksheets/sheet15.xml?ContentType=application/vnd.openxmlformats-officedocument.spreadsheetml.worksheet+xml">
        <DigestMethod Algorithm="http://www.w3.org/2001/04/xmlenc#sha256"/>
        <DigestValue>6WCx1SMEhYp811rvJQTQlfDvJAtrPLTtIN/aRyz7CXo=</DigestValue>
      </Reference>
      <Reference URI="/xl/worksheets/sheet16.xml?ContentType=application/vnd.openxmlformats-officedocument.spreadsheetml.worksheet+xml">
        <DigestMethod Algorithm="http://www.w3.org/2001/04/xmlenc#sha256"/>
        <DigestValue>VD1Ydssl4wRd0dSFPdCsLZutmA/+ah6HvPuuVKPAT10=</DigestValue>
      </Reference>
      <Reference URI="/xl/worksheets/sheet17.xml?ContentType=application/vnd.openxmlformats-officedocument.spreadsheetml.worksheet+xml">
        <DigestMethod Algorithm="http://www.w3.org/2001/04/xmlenc#sha256"/>
        <DigestValue>mbnA9q3WlsnSdUDiRggOgXpBh5ueoXUtuD9YUSAUjVs=</DigestValue>
      </Reference>
      <Reference URI="/xl/worksheets/sheet18.xml?ContentType=application/vnd.openxmlformats-officedocument.spreadsheetml.worksheet+xml">
        <DigestMethod Algorithm="http://www.w3.org/2001/04/xmlenc#sha256"/>
        <DigestValue>q8jnN91jZlfHI2lYBd6ulo9OH72f1DB9HrFndDnsU7I=</DigestValue>
      </Reference>
      <Reference URI="/xl/worksheets/sheet19.xml?ContentType=application/vnd.openxmlformats-officedocument.spreadsheetml.worksheet+xml">
        <DigestMethod Algorithm="http://www.w3.org/2001/04/xmlenc#sha256"/>
        <DigestValue>yq88CPRPY5GKuo97zWWTSE5PVsZ6MgdniNebnEk2gCM=</DigestValue>
      </Reference>
      <Reference URI="/xl/worksheets/sheet2.xml?ContentType=application/vnd.openxmlformats-officedocument.spreadsheetml.worksheet+xml">
        <DigestMethod Algorithm="http://www.w3.org/2001/04/xmlenc#sha256"/>
        <DigestValue>QGuY0tr2vIKfl6g1q4r9zXIKncdIBM/orh1eLoNkj1Q=</DigestValue>
      </Reference>
      <Reference URI="/xl/worksheets/sheet20.xml?ContentType=application/vnd.openxmlformats-officedocument.spreadsheetml.worksheet+xml">
        <DigestMethod Algorithm="http://www.w3.org/2001/04/xmlenc#sha256"/>
        <DigestValue>ATQ7onzktUjnQCHnt7JEyhtyRtmIWWVLuPBupw1h+AQ=</DigestValue>
      </Reference>
      <Reference URI="/xl/worksheets/sheet21.xml?ContentType=application/vnd.openxmlformats-officedocument.spreadsheetml.worksheet+xml">
        <DigestMethod Algorithm="http://www.w3.org/2001/04/xmlenc#sha256"/>
        <DigestValue>MmQWvhUb4YWl2p9ZlW6Ier+JxoHA2zAYfyAtpNAMJa4=</DigestValue>
      </Reference>
      <Reference URI="/xl/worksheets/sheet22.xml?ContentType=application/vnd.openxmlformats-officedocument.spreadsheetml.worksheet+xml">
        <DigestMethod Algorithm="http://www.w3.org/2001/04/xmlenc#sha256"/>
        <DigestValue>adehuLbeVqSEH/OphBuSrdRxOg8Ob6YoON6xZyMkM6o=</DigestValue>
      </Reference>
      <Reference URI="/xl/worksheets/sheet23.xml?ContentType=application/vnd.openxmlformats-officedocument.spreadsheetml.worksheet+xml">
        <DigestMethod Algorithm="http://www.w3.org/2001/04/xmlenc#sha256"/>
        <DigestValue>h1b4LWZO81UXFlElAtQ3dTyhoTDf4Gr+vyT7c0hb6fo=</DigestValue>
      </Reference>
      <Reference URI="/xl/worksheets/sheet24.xml?ContentType=application/vnd.openxmlformats-officedocument.spreadsheetml.worksheet+xml">
        <DigestMethod Algorithm="http://www.w3.org/2001/04/xmlenc#sha256"/>
        <DigestValue>zvhN73bCIKBN6blBuHF0oTuD16d1nrCaf1/leN5Y62A=</DigestValue>
      </Reference>
      <Reference URI="/xl/worksheets/sheet25.xml?ContentType=application/vnd.openxmlformats-officedocument.spreadsheetml.worksheet+xml">
        <DigestMethod Algorithm="http://www.w3.org/2001/04/xmlenc#sha256"/>
        <DigestValue>0mygrwCw3fyanX9tXqiRQUVxc15v/Vjb1J5pxRGxzcg=</DigestValue>
      </Reference>
      <Reference URI="/xl/worksheets/sheet26.xml?ContentType=application/vnd.openxmlformats-officedocument.spreadsheetml.worksheet+xml">
        <DigestMethod Algorithm="http://www.w3.org/2001/04/xmlenc#sha256"/>
        <DigestValue>ul+uXEJS+MNrJCLxEoxI2iE15r6dJnyD9Qm+nbZsNWo=</DigestValue>
      </Reference>
      <Reference URI="/xl/worksheets/sheet27.xml?ContentType=application/vnd.openxmlformats-officedocument.spreadsheetml.worksheet+xml">
        <DigestMethod Algorithm="http://www.w3.org/2001/04/xmlenc#sha256"/>
        <DigestValue>DvCVP/n1EWMoWfTkAzXD/9mxNaquAkWx8tDRvPwgObM=</DigestValue>
      </Reference>
      <Reference URI="/xl/worksheets/sheet28.xml?ContentType=application/vnd.openxmlformats-officedocument.spreadsheetml.worksheet+xml">
        <DigestMethod Algorithm="http://www.w3.org/2001/04/xmlenc#sha256"/>
        <DigestValue>OfKXa/PmzNJkmKMATB5/UHpJ6O37Y0vE7h8MkT8WtQI=</DigestValue>
      </Reference>
      <Reference URI="/xl/worksheets/sheet29.xml?ContentType=application/vnd.openxmlformats-officedocument.spreadsheetml.worksheet+xml">
        <DigestMethod Algorithm="http://www.w3.org/2001/04/xmlenc#sha256"/>
        <DigestValue>KGVHjn/ZKQFJOh9F/pQ29RvvHJZ2vyQIPyDJitB6hZA=</DigestValue>
      </Reference>
      <Reference URI="/xl/worksheets/sheet3.xml?ContentType=application/vnd.openxmlformats-officedocument.spreadsheetml.worksheet+xml">
        <DigestMethod Algorithm="http://www.w3.org/2001/04/xmlenc#sha256"/>
        <DigestValue>zEFlFUUA9i254eZTqk/mUveifFtWYqKZn4NESevmuLc=</DigestValue>
      </Reference>
      <Reference URI="/xl/worksheets/sheet30.xml?ContentType=application/vnd.openxmlformats-officedocument.spreadsheetml.worksheet+xml">
        <DigestMethod Algorithm="http://www.w3.org/2001/04/xmlenc#sha256"/>
        <DigestValue>5iDR1gat/p3XhU10rbp8Qesi+zMO4nxplJ20h2xy7hc=</DigestValue>
      </Reference>
      <Reference URI="/xl/worksheets/sheet31.xml?ContentType=application/vnd.openxmlformats-officedocument.spreadsheetml.worksheet+xml">
        <DigestMethod Algorithm="http://www.w3.org/2001/04/xmlenc#sha256"/>
        <DigestValue>T1MVMNNPDsby/LmYjSgLJfuBq51SDVDgiqgBsNwEo4w=</DigestValue>
      </Reference>
      <Reference URI="/xl/worksheets/sheet32.xml?ContentType=application/vnd.openxmlformats-officedocument.spreadsheetml.worksheet+xml">
        <DigestMethod Algorithm="http://www.w3.org/2001/04/xmlenc#sha256"/>
        <DigestValue>zHkH8y9toVVSLPrRSj9qGPrLQRRoLR/qIyC/cN8YLzs=</DigestValue>
      </Reference>
      <Reference URI="/xl/worksheets/sheet33.xml?ContentType=application/vnd.openxmlformats-officedocument.spreadsheetml.worksheet+xml">
        <DigestMethod Algorithm="http://www.w3.org/2001/04/xmlenc#sha256"/>
        <DigestValue>KAEqQVkCOBUcUHpWucCzl2vl3AFStGtBstOFPn8SYnc=</DigestValue>
      </Reference>
      <Reference URI="/xl/worksheets/sheet34.xml?ContentType=application/vnd.openxmlformats-officedocument.spreadsheetml.worksheet+xml">
        <DigestMethod Algorithm="http://www.w3.org/2001/04/xmlenc#sha256"/>
        <DigestValue>vLqkwByBzwmfw0x4GvyqRPblmBxnr2+HsvDoiZlkHmY=</DigestValue>
      </Reference>
      <Reference URI="/xl/worksheets/sheet35.xml?ContentType=application/vnd.openxmlformats-officedocument.spreadsheetml.worksheet+xml">
        <DigestMethod Algorithm="http://www.w3.org/2001/04/xmlenc#sha256"/>
        <DigestValue>73Ie9i3ZFQyOQql8yysbvgQQ8s8pCNIi1UqaSGi9VwQ=</DigestValue>
      </Reference>
      <Reference URI="/xl/worksheets/sheet36.xml?ContentType=application/vnd.openxmlformats-officedocument.spreadsheetml.worksheet+xml">
        <DigestMethod Algorithm="http://www.w3.org/2001/04/xmlenc#sha256"/>
        <DigestValue>h7C2CvGPELz3SksL04iNW6Bm0wM28mcFbJRPL7y9oA4=</DigestValue>
      </Reference>
      <Reference URI="/xl/worksheets/sheet37.xml?ContentType=application/vnd.openxmlformats-officedocument.spreadsheetml.worksheet+xml">
        <DigestMethod Algorithm="http://www.w3.org/2001/04/xmlenc#sha256"/>
        <DigestValue>5jnoK1AJct6bwn+L4sozKNU5xI4enhMmNYZfDhcfDK0=</DigestValue>
      </Reference>
      <Reference URI="/xl/worksheets/sheet38.xml?ContentType=application/vnd.openxmlformats-officedocument.spreadsheetml.worksheet+xml">
        <DigestMethod Algorithm="http://www.w3.org/2001/04/xmlenc#sha256"/>
        <DigestValue>CtAcVFz2yd/WfGlEYGatlvrhaP12JQetDIpaiukUH10=</DigestValue>
      </Reference>
      <Reference URI="/xl/worksheets/sheet39.xml?ContentType=application/vnd.openxmlformats-officedocument.spreadsheetml.worksheet+xml">
        <DigestMethod Algorithm="http://www.w3.org/2001/04/xmlenc#sha256"/>
        <DigestValue>MGh0CXpcOZ19Q6BK0ooeyWnAX0NPWD9eiZx2PnUHXQw=</DigestValue>
      </Reference>
      <Reference URI="/xl/worksheets/sheet4.xml?ContentType=application/vnd.openxmlformats-officedocument.spreadsheetml.worksheet+xml">
        <DigestMethod Algorithm="http://www.w3.org/2001/04/xmlenc#sha256"/>
        <DigestValue>OJ2JSQV8XfdEn/hiZt0qpogxEcqJPqLqYUGFxtcclho=</DigestValue>
      </Reference>
      <Reference URI="/xl/worksheets/sheet40.xml?ContentType=application/vnd.openxmlformats-officedocument.spreadsheetml.worksheet+xml">
        <DigestMethod Algorithm="http://www.w3.org/2001/04/xmlenc#sha256"/>
        <DigestValue>sPxDyxxl0Hej6kjdeASwx4sW5jq/yr9an77sXtnNqoM=</DigestValue>
      </Reference>
      <Reference URI="/xl/worksheets/sheet41.xml?ContentType=application/vnd.openxmlformats-officedocument.spreadsheetml.worksheet+xml">
        <DigestMethod Algorithm="http://www.w3.org/2001/04/xmlenc#sha256"/>
        <DigestValue>fqRDBuwRVCgaLZhOzASn/vrLSKwBuu0rLrtvgny4U8A=</DigestValue>
      </Reference>
      <Reference URI="/xl/worksheets/sheet42.xml?ContentType=application/vnd.openxmlformats-officedocument.spreadsheetml.worksheet+xml">
        <DigestMethod Algorithm="http://www.w3.org/2001/04/xmlenc#sha256"/>
        <DigestValue>GReg1fSsH3bNad/KrRvtmi9/UXsw4rDNq2I3vjFIfHo=</DigestValue>
      </Reference>
      <Reference URI="/xl/worksheets/sheet43.xml?ContentType=application/vnd.openxmlformats-officedocument.spreadsheetml.worksheet+xml">
        <DigestMethod Algorithm="http://www.w3.org/2001/04/xmlenc#sha256"/>
        <DigestValue>qUOM84bdPQSv+RRfAY4E/xoRnMhnsC7prS3xouVn+GY=</DigestValue>
      </Reference>
      <Reference URI="/xl/worksheets/sheet44.xml?ContentType=application/vnd.openxmlformats-officedocument.spreadsheetml.worksheet+xml">
        <DigestMethod Algorithm="http://www.w3.org/2001/04/xmlenc#sha256"/>
        <DigestValue>VdRPsCXnfu2+xl/Ezsw2ePwkkITNeANE6o90M1bUJss=</DigestValue>
      </Reference>
      <Reference URI="/xl/worksheets/sheet45.xml?ContentType=application/vnd.openxmlformats-officedocument.spreadsheetml.worksheet+xml">
        <DigestMethod Algorithm="http://www.w3.org/2001/04/xmlenc#sha256"/>
        <DigestValue>ZIOfKtJ94MuAbZuLNQhFH92PfOe5SIrjNoBG4hHkIoE=</DigestValue>
      </Reference>
      <Reference URI="/xl/worksheets/sheet46.xml?ContentType=application/vnd.openxmlformats-officedocument.spreadsheetml.worksheet+xml">
        <DigestMethod Algorithm="http://www.w3.org/2001/04/xmlenc#sha256"/>
        <DigestValue>EtGlDrOG2cU0Xb/bn7ONDIyNWJZBX7DzwCyZtSmjy1k=</DigestValue>
      </Reference>
      <Reference URI="/xl/worksheets/sheet47.xml?ContentType=application/vnd.openxmlformats-officedocument.spreadsheetml.worksheet+xml">
        <DigestMethod Algorithm="http://www.w3.org/2001/04/xmlenc#sha256"/>
        <DigestValue>DCUcN7bZRioahk0Vqkx947U5RbvLLHvM12U567QrvfY=</DigestValue>
      </Reference>
      <Reference URI="/xl/worksheets/sheet48.xml?ContentType=application/vnd.openxmlformats-officedocument.spreadsheetml.worksheet+xml">
        <DigestMethod Algorithm="http://www.w3.org/2001/04/xmlenc#sha256"/>
        <DigestValue>GCQwjBBYk8v/PRxDNFN2oO8DNb0o8lG7ULj+rZWdoHE=</DigestValue>
      </Reference>
      <Reference URI="/xl/worksheets/sheet49.xml?ContentType=application/vnd.openxmlformats-officedocument.spreadsheetml.worksheet+xml">
        <DigestMethod Algorithm="http://www.w3.org/2001/04/xmlenc#sha256"/>
        <DigestValue>EIxf5pKbC+QDJXCDTlTI9wvx0QzXBz0i/NDcs4+45Oo=</DigestValue>
      </Reference>
      <Reference URI="/xl/worksheets/sheet5.xml?ContentType=application/vnd.openxmlformats-officedocument.spreadsheetml.worksheet+xml">
        <DigestMethod Algorithm="http://www.w3.org/2001/04/xmlenc#sha256"/>
        <DigestValue>dcX64BkLg5XRBBo89GzqLdjw1RwG91f3dZJRdZfiXUc=</DigestValue>
      </Reference>
      <Reference URI="/xl/worksheets/sheet50.xml?ContentType=application/vnd.openxmlformats-officedocument.spreadsheetml.worksheet+xml">
        <DigestMethod Algorithm="http://www.w3.org/2001/04/xmlenc#sha256"/>
        <DigestValue>sEs/4j5AWe/ym6KTSB7GLj590mo56BDVqYpjNTqekhI=</DigestValue>
      </Reference>
      <Reference URI="/xl/worksheets/sheet51.xml?ContentType=application/vnd.openxmlformats-officedocument.spreadsheetml.worksheet+xml">
        <DigestMethod Algorithm="http://www.w3.org/2001/04/xmlenc#sha256"/>
        <DigestValue>APLKp+bZhAyMWkAweyI4YEbR4niwubVNP/usJ4Fma8k=</DigestValue>
      </Reference>
      <Reference URI="/xl/worksheets/sheet6.xml?ContentType=application/vnd.openxmlformats-officedocument.spreadsheetml.worksheet+xml">
        <DigestMethod Algorithm="http://www.w3.org/2001/04/xmlenc#sha256"/>
        <DigestValue>ZXzQRtHOGUyrdvW6sZsJFFelrDK24i5Aitq7OX/ktpw=</DigestValue>
      </Reference>
      <Reference URI="/xl/worksheets/sheet7.xml?ContentType=application/vnd.openxmlformats-officedocument.spreadsheetml.worksheet+xml">
        <DigestMethod Algorithm="http://www.w3.org/2001/04/xmlenc#sha256"/>
        <DigestValue>ZGfnYehtU5sTM3PYnT5/1ibEMruPZTAI8BUUj6pH0K4=</DigestValue>
      </Reference>
      <Reference URI="/xl/worksheets/sheet8.xml?ContentType=application/vnd.openxmlformats-officedocument.spreadsheetml.worksheet+xml">
        <DigestMethod Algorithm="http://www.w3.org/2001/04/xmlenc#sha256"/>
        <DigestValue>Fn46dWMiUejvtbZAL3db8klwjoem/qevxhGH07ndX6c=</DigestValue>
      </Reference>
      <Reference URI="/xl/worksheets/sheet9.xml?ContentType=application/vnd.openxmlformats-officedocument.spreadsheetml.worksheet+xml">
        <DigestMethod Algorithm="http://www.w3.org/2001/04/xmlenc#sha256"/>
        <DigestValue>MuUUAE1WpRqqY1hJ4dlcHiNLaGrvkVZ3sNYcBPu3nUA=</DigestValue>
      </Reference>
    </Manifest>
    <SignatureProperties>
      <SignatureProperty Id="idSignatureTime" Target="#idPackageSignature">
        <mdssi:SignatureTime xmlns:mdssi="http://schemas.openxmlformats.org/package/2006/digital-signature">
          <mdssi:Format>YYYY-MM-DDThh:mm:ssTZD</mdssi:Format>
          <mdssi:Value>2025-06-25T20:03:50Z</mdssi:Value>
        </mdssi:SignatureTime>
      </SignatureProperty>
    </SignatureProperties>
  </Object>
  <Object Id="idOfficeObject">
    <SignatureProperties>
      <SignatureProperty Id="idOfficeV1Details" Target="#idPackageSignature">
        <SignatureInfoV1 xmlns="http://schemas.microsoft.com/office/2006/digsig">
          <SetupID>{B96AD3DE-4136-42E0-B07C-B8F5DDB4C810}</SetupID>
          <SignatureText>Laura Capli</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2025-06-25T20:03:50Z</xd:SigningTime>
          <xd:SigningCertificate>
            <xd:Cert>
              <xd:CertDigest>
                <DigestMethod Algorithm="http://www.w3.org/2001/04/xmlenc#sha256"/>
                <DigestValue>IuIcuDPdMlDCOVP4wOwMrecg0I5fzzorZBhgJY/t8mU=</DigestValue>
              </xd:CertDigest>
              <xd:IssuerSerial>
                <X509IssuerName>C=PY, O=ICPP, OU=Prestador Cualificado de Servicios de Confianza, CN=VIT S.A., SERIALNUMBER=RUC80080099-0</X509IssuerName>
                <X509SerialNumber>86834845512231377604518151857551965041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1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AA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AA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AA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Object Id="idInvalidSigLnImg">AQAAAGwAAAAAAAAAAAAAAD8BAACfAAAAAAAAAAAAAABmFgAALAsAACBFTUYAAAEAq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Gs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Bl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B0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Ug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47</vt:i4>
      </vt:variant>
    </vt:vector>
  </HeadingPairs>
  <TitlesOfParts>
    <vt:vector size="98" baseType="lpstr">
      <vt:lpstr>Firmas</vt:lpstr>
      <vt:lpstr>Indice</vt:lpstr>
      <vt:lpstr>BG</vt:lpstr>
      <vt:lpstr>ER</vt:lpstr>
      <vt:lpstr>EVPN</vt:lpstr>
      <vt:lpstr>EFE</vt:lpstr>
      <vt:lpstr>ING. FOND. MUTUOS</vt:lpstr>
      <vt:lpstr>Nota1</vt:lpstr>
      <vt:lpstr>Nota 2</vt:lpstr>
      <vt:lpstr>Nota 3</vt:lpstr>
      <vt:lpstr>Fondo M.</vt:lpstr>
      <vt:lpstr>Nota 4  N-A </vt:lpstr>
      <vt:lpstr>Nota 5</vt:lpstr>
      <vt:lpstr>Nota 6</vt:lpstr>
      <vt:lpstr>Nota 7</vt:lpstr>
      <vt:lpstr>Nota 8 </vt:lpstr>
      <vt:lpstr>Nota 9</vt:lpstr>
      <vt:lpstr>Nota 10 N-A</vt:lpstr>
      <vt:lpstr>Nota 11</vt:lpstr>
      <vt:lpstr>Nota 12 N-A</vt:lpstr>
      <vt:lpstr>Nota 13</vt:lpstr>
      <vt:lpstr>Nota14NB</vt:lpstr>
      <vt:lpstr> Nota 14</vt:lpstr>
      <vt:lpstr>Nota 15</vt:lpstr>
      <vt:lpstr>Nota 16</vt:lpstr>
      <vt:lpstr>Nota 17</vt:lpstr>
      <vt:lpstr>Nota 18</vt:lpstr>
      <vt:lpstr>Nota 19</vt:lpstr>
      <vt:lpstr>Nota 20</vt:lpstr>
      <vt:lpstr> Nota 21</vt:lpstr>
      <vt:lpstr>Nota 22 N-A</vt:lpstr>
      <vt:lpstr>Nota 23</vt:lpstr>
      <vt:lpstr>Nota 24 N-A</vt:lpstr>
      <vt:lpstr>Venta Contado</vt:lpstr>
      <vt:lpstr>Nota 25</vt:lpstr>
      <vt:lpstr>Nota 26</vt:lpstr>
      <vt:lpstr>Nota 27</vt:lpstr>
      <vt:lpstr>Nota 28</vt:lpstr>
      <vt:lpstr>Nota 29</vt:lpstr>
      <vt:lpstr>Nota 30 N-A</vt:lpstr>
      <vt:lpstr>Nota 31 N-A</vt:lpstr>
      <vt:lpstr>Nota 32 </vt:lpstr>
      <vt:lpstr>Nota 33 N-A</vt:lpstr>
      <vt:lpstr>Nota 34 N-A</vt:lpstr>
      <vt:lpstr>Nota 35</vt:lpstr>
      <vt:lpstr>Nota 36 N-A</vt:lpstr>
      <vt:lpstr>Nota 37 N-A</vt:lpstr>
      <vt:lpstr>Nota 38 N-A</vt:lpstr>
      <vt:lpstr>Nota 39</vt:lpstr>
      <vt:lpstr>Nota 40</vt:lpstr>
      <vt:lpstr>Nota 41</vt:lpstr>
      <vt:lpstr>' Nota 14'!Área_de_impresión</vt:lpstr>
      <vt:lpstr>' Nota 21'!Área_de_impresión</vt:lpstr>
      <vt:lpstr>BG!Área_de_impresión</vt:lpstr>
      <vt:lpstr>EFE!Área_de_impresión</vt:lpstr>
      <vt:lpstr>ER!Área_de_impresión</vt:lpstr>
      <vt:lpstr>EVPN!Área_de_impresión</vt:lpstr>
      <vt:lpstr>Indice!Área_de_impresión</vt:lpstr>
      <vt:lpstr>'Nota 10 N-A'!Área_de_impresión</vt:lpstr>
      <vt:lpstr>'Nota 11'!Área_de_impresión</vt:lpstr>
      <vt:lpstr>'Nota 12 N-A'!Área_de_impresión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 N-A'!Área_de_impresión</vt:lpstr>
      <vt:lpstr>'Nota 23'!Área_de_impresión</vt:lpstr>
      <vt:lpstr>'Nota 24 N-A'!Área_de_impresión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 N-A'!Área_de_impresión</vt:lpstr>
      <vt:lpstr>'Nota 31 N-A'!Área_de_impresión</vt:lpstr>
      <vt:lpstr>'Nota 32 '!Área_de_impresión</vt:lpstr>
      <vt:lpstr>'Nota 33 N-A'!Área_de_impresión</vt:lpstr>
      <vt:lpstr>'Nota 34 N-A'!Área_de_impresión</vt:lpstr>
      <vt:lpstr>'Nota 35'!Área_de_impresión</vt:lpstr>
      <vt:lpstr>'Nota 36 N-A'!Área_de_impresión</vt:lpstr>
      <vt:lpstr>'Nota 37 N-A'!Área_de_impresión</vt:lpstr>
      <vt:lpstr>'Nota 38 N-A'!Área_de_impresión</vt:lpstr>
      <vt:lpstr>'Nota 39'!Área_de_impresión</vt:lpstr>
      <vt:lpstr>'Nota 4  N-A '!Área_de_impresión</vt:lpstr>
      <vt:lpstr>'Nota 40'!Área_de_impresión</vt:lpstr>
      <vt:lpstr>'Nota 41'!Área_de_impresión</vt:lpstr>
      <vt:lpstr>'Nota 5'!Área_de_impresión</vt:lpstr>
      <vt:lpstr>'Nota 6'!Área_de_impresión</vt:lpstr>
      <vt:lpstr>'Nota 7'!Área_de_impresión</vt:lpstr>
      <vt:lpstr>'Nota 8 '!Área_de_impresión</vt:lpstr>
      <vt:lpstr>'Nota 9'!Área_de_impresión</vt:lpstr>
      <vt:lpstr>Nota1!Área_de_impresión</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Laura Capli</cp:lastModifiedBy>
  <cp:revision>238</cp:revision>
  <cp:lastPrinted>2024-03-26T15:51:41Z</cp:lastPrinted>
  <dcterms:created xsi:type="dcterms:W3CDTF">2019-05-02T15:06:12Z</dcterms:created>
  <dcterms:modified xsi:type="dcterms:W3CDTF">2025-06-20T21:31:35Z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