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Notas y EEFF Vinculados\03 MARZO 2025\"/>
    </mc:Choice>
  </mc:AlternateContent>
  <bookViews>
    <workbookView xWindow="0" yWindow="0" windowWidth="19200" windowHeight="11496" firstSheet="1" activeTab="1"/>
  </bookViews>
  <sheets>
    <sheet name="BG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9" i="1" l="1"/>
  <c r="D197" i="1" l="1"/>
  <c r="C197" i="1"/>
  <c r="D136" i="1"/>
  <c r="D17" i="1"/>
  <c r="C17" i="1"/>
  <c r="E42" i="1"/>
  <c r="E49" i="1" s="1"/>
  <c r="E112" i="1" s="1"/>
  <c r="E130" i="1" s="1"/>
  <c r="E136" i="1" s="1"/>
  <c r="E161" i="1" s="1"/>
  <c r="E181" i="1" s="1"/>
  <c r="E191" i="1" s="1"/>
  <c r="E194" i="1" s="1"/>
  <c r="E197" i="1" s="1"/>
  <c r="E227" i="1" s="1"/>
  <c r="E30" i="1"/>
  <c r="E27" i="1"/>
  <c r="E17" i="1"/>
  <c r="C245" i="1" l="1"/>
  <c r="C235" i="1"/>
  <c r="C227" i="1"/>
  <c r="C188" i="1"/>
  <c r="C185" i="1"/>
  <c r="C181" i="1"/>
  <c r="C178" i="1"/>
  <c r="C169" i="1"/>
  <c r="C166" i="1"/>
  <c r="C126" i="1"/>
  <c r="C123" i="1"/>
  <c r="C120" i="1"/>
  <c r="C155" i="1"/>
  <c r="D5" i="1"/>
  <c r="D42" i="1" l="1"/>
  <c r="C42" i="1"/>
  <c r="J204" i="2"/>
  <c r="J203" i="2"/>
  <c r="J195" i="2"/>
  <c r="J194" i="2"/>
  <c r="J188" i="2"/>
  <c r="J187" i="2"/>
  <c r="J186" i="2"/>
  <c r="J185" i="2"/>
  <c r="J184" i="2"/>
  <c r="J183" i="2"/>
  <c r="J182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3" i="2"/>
  <c r="J162" i="2"/>
  <c r="J161" i="2"/>
  <c r="J157" i="2"/>
  <c r="J156" i="2"/>
  <c r="J151" i="2"/>
  <c r="J150" i="2"/>
  <c r="J147" i="2"/>
  <c r="J146" i="2"/>
  <c r="D235" i="1" l="1"/>
  <c r="D49" i="1" l="1"/>
  <c r="F42" i="1"/>
  <c r="C49" i="1" l="1"/>
  <c r="D227" i="1" l="1"/>
  <c r="D161" i="1"/>
  <c r="D30" i="1" l="1"/>
  <c r="C30" i="1"/>
  <c r="F30" i="1" l="1"/>
  <c r="F126" i="1"/>
  <c r="C5" i="1"/>
  <c r="F5" i="1" s="1"/>
  <c r="D27" i="1" l="1"/>
  <c r="D191" i="1" l="1"/>
  <c r="C191" i="1"/>
  <c r="D194" i="1"/>
  <c r="C194" i="1"/>
  <c r="D149" i="1"/>
  <c r="D155" i="1"/>
  <c r="C27" i="1"/>
  <c r="D245" i="1"/>
  <c r="F197" i="1"/>
  <c r="D181" i="1"/>
  <c r="F181" i="1" s="1"/>
  <c r="C173" i="1"/>
  <c r="D130" i="1"/>
  <c r="F17" i="1"/>
  <c r="F191" i="1" l="1"/>
  <c r="F194" i="1"/>
  <c r="F27" i="1"/>
  <c r="C161" i="1" l="1"/>
  <c r="F161" i="1" s="1"/>
  <c r="D188" i="1" l="1"/>
  <c r="F188" i="1" s="1"/>
  <c r="C112" i="1" l="1"/>
  <c r="D112" i="1" l="1"/>
  <c r="F112" i="1" s="1"/>
  <c r="D173" i="1"/>
  <c r="F173" i="1" s="1"/>
  <c r="D169" i="1" l="1"/>
  <c r="F169" i="1" s="1"/>
  <c r="C136" i="1" l="1"/>
  <c r="F136" i="1" s="1"/>
  <c r="D240" i="1" l="1"/>
  <c r="F245" i="1"/>
  <c r="D178" i="1"/>
  <c r="F178" i="1" s="1"/>
  <c r="G126" i="1" l="1"/>
  <c r="C240" i="1"/>
  <c r="F235" i="1"/>
  <c r="D185" i="1"/>
  <c r="F185" i="1" s="1"/>
  <c r="G172" i="1" s="1"/>
  <c r="D166" i="1"/>
  <c r="F166" i="1" s="1"/>
  <c r="F155" i="1"/>
  <c r="C149" i="1"/>
  <c r="F149" i="1" s="1"/>
  <c r="C130" i="1"/>
  <c r="F130" i="1" s="1"/>
  <c r="D126" i="1"/>
  <c r="D123" i="1"/>
  <c r="F123" i="1" s="1"/>
  <c r="D120" i="1"/>
  <c r="F120" i="1" s="1"/>
  <c r="D109" i="1"/>
  <c r="F109" i="1" s="1"/>
  <c r="D106" i="1"/>
  <c r="C106" i="1"/>
  <c r="F227" i="1" l="1"/>
  <c r="G226" i="1" s="1"/>
  <c r="G4" i="1"/>
  <c r="G119" i="1"/>
  <c r="F240" i="1"/>
  <c r="G239" i="1" s="1"/>
  <c r="F106" i="1"/>
  <c r="G129" i="1" l="1"/>
  <c r="G234" i="1"/>
  <c r="G248" i="1" s="1"/>
  <c r="F49" i="1" l="1"/>
  <c r="G48" i="1" l="1"/>
  <c r="G231" i="1" s="1"/>
</calcChain>
</file>

<file path=xl/sharedStrings.xml><?xml version="1.0" encoding="utf-8"?>
<sst xmlns="http://schemas.openxmlformats.org/spreadsheetml/2006/main" count="1477" uniqueCount="511">
  <si>
    <t>NRO.CTA.</t>
  </si>
  <si>
    <t>NOMBRE</t>
  </si>
  <si>
    <t>ACUMULADO PERIODO</t>
  </si>
  <si>
    <t>SALDO DEUDOR</t>
  </si>
  <si>
    <t>SALDO ACREEDOR</t>
  </si>
  <si>
    <t>ACTIVO</t>
  </si>
  <si>
    <t>ACTIVO CORRIENTE</t>
  </si>
  <si>
    <t>DISPONIBILIDADES</t>
  </si>
  <si>
    <t>CAJA</t>
  </si>
  <si>
    <t>Moneda Local</t>
  </si>
  <si>
    <t>Moneda Extranjera</t>
  </si>
  <si>
    <t>BANCOS</t>
  </si>
  <si>
    <t>RECAUDACIONES A DEPOSITAR</t>
  </si>
  <si>
    <t>MONEDA LOCAL</t>
  </si>
  <si>
    <t>Recaudaciones a Depositar M/L</t>
  </si>
  <si>
    <t>CREDITOS</t>
  </si>
  <si>
    <t>CUENTAS A COBRAR</t>
  </si>
  <si>
    <t>CobrosEntesPúblicosPend.Aplica</t>
  </si>
  <si>
    <t>Cheques Diferidos M/L</t>
  </si>
  <si>
    <t>OTROS CREDITOS</t>
  </si>
  <si>
    <t>Débitos en Suspenso</t>
  </si>
  <si>
    <t>Adelantos Varios</t>
  </si>
  <si>
    <t>Adelanto a Empleados</t>
  </si>
  <si>
    <t>Valores a Realizar</t>
  </si>
  <si>
    <t>Anticipo Imp. a la Renta</t>
  </si>
  <si>
    <t>Viaticos a Rendir</t>
  </si>
  <si>
    <t>Retenc. Recibidas IVA</t>
  </si>
  <si>
    <t>Préstamos a Empleados</t>
  </si>
  <si>
    <t>Anticipo Pagos no Aplicados</t>
  </si>
  <si>
    <t>Anticipo a Cuentas a Pagar Gs</t>
  </si>
  <si>
    <t>MONEDA EXTRANJERA</t>
  </si>
  <si>
    <t>Anticipo a Cuentas a Pagar USD</t>
  </si>
  <si>
    <t>CREDITOS SECTOR PUBLICO</t>
  </si>
  <si>
    <t>Clientes M/L</t>
  </si>
  <si>
    <t>Clientes M/E</t>
  </si>
  <si>
    <t>(-) Previs. p/Incobrables</t>
  </si>
  <si>
    <t>CREDITOS SECTOR PRIVADO</t>
  </si>
  <si>
    <t>BIENES DE CAMBIO</t>
  </si>
  <si>
    <t>MERCADERIAS</t>
  </si>
  <si>
    <t>Mercaderías</t>
  </si>
  <si>
    <t>Previsión p/Obsolescencia</t>
  </si>
  <si>
    <t>Mercaderias en Camino</t>
  </si>
  <si>
    <t>Bienes de Leasing</t>
  </si>
  <si>
    <t>Fdo. Amort. Bienes en Leasing</t>
  </si>
  <si>
    <t>Anticipos a Proveedores</t>
  </si>
  <si>
    <t>GASTOS PAGADOS P/ ADELANTADO</t>
  </si>
  <si>
    <t>Seguros a Vencer</t>
  </si>
  <si>
    <t>CARGOS DIFERIDOS</t>
  </si>
  <si>
    <t>DIFERIDOS</t>
  </si>
  <si>
    <t>Garantía de Alquiler</t>
  </si>
  <si>
    <t>Costo de Ventas a Realizar</t>
  </si>
  <si>
    <t>Otros Depósitos de Garantía</t>
  </si>
  <si>
    <t>Intereses a Devengar Gs CP</t>
  </si>
  <si>
    <t>Gastos Pagados p/Adelantado</t>
  </si>
  <si>
    <t>ACTIVO NO CORRIENTE</t>
  </si>
  <si>
    <t>BIENES DE USO</t>
  </si>
  <si>
    <t>MUEBES, UTILES Y ENSERES</t>
  </si>
  <si>
    <t>Muebles y Útiles</t>
  </si>
  <si>
    <t>a.1) Muebles y Útiles</t>
  </si>
  <si>
    <t>Depreciación Acumulada</t>
  </si>
  <si>
    <t>MAQUIN. HERRAMIENTAS Y EQUIPOS</t>
  </si>
  <si>
    <t>b.1) Maquinarias</t>
  </si>
  <si>
    <t>b.2) Herramientas y Equipos</t>
  </si>
  <si>
    <t>b.3) Equipos de Informática</t>
  </si>
  <si>
    <t>TRANSPORTE</t>
  </si>
  <si>
    <t>c.1) Automó, Camioneta, Camión</t>
  </si>
  <si>
    <t>INMUEBLES</t>
  </si>
  <si>
    <t>g.1) Terreno</t>
  </si>
  <si>
    <t>g.2) Edificio</t>
  </si>
  <si>
    <t>g.3) Mejoras Incorporadas</t>
  </si>
  <si>
    <t>REST. DE BIENES NO CONTEMPLADO</t>
  </si>
  <si>
    <t>h) Instalaciones</t>
  </si>
  <si>
    <t>Créditos en Gestión de Cobro</t>
  </si>
  <si>
    <t>Previsión p/Credit.Incobrables</t>
  </si>
  <si>
    <t>Cheques Diferidos ML a LP</t>
  </si>
  <si>
    <t>Documentos a Cobrar</t>
  </si>
  <si>
    <t>Títulos de Inversión LP USD</t>
  </si>
  <si>
    <t>Intereses a Devengar Gs LP</t>
  </si>
  <si>
    <t>INTANGIBLES</t>
  </si>
  <si>
    <t>SOFTWARES</t>
  </si>
  <si>
    <t>Software para la Venta</t>
  </si>
  <si>
    <t>Software para Uso</t>
  </si>
  <si>
    <t>Fondo Amortiz. Intangibles</t>
  </si>
  <si>
    <t>Marcas</t>
  </si>
  <si>
    <t>Fondo de Amortizaciones Intang</t>
  </si>
  <si>
    <t>PASIVO</t>
  </si>
  <si>
    <t>PASIVO CORRIENTE</t>
  </si>
  <si>
    <t>DEUDAS</t>
  </si>
  <si>
    <t>DEUDAS COMERCIALES</t>
  </si>
  <si>
    <t>Proveedores Locales</t>
  </si>
  <si>
    <t>Mercaderías a Ent. a Clientes</t>
  </si>
  <si>
    <t>Proveedores del Exterior</t>
  </si>
  <si>
    <t>DEUDAS BANCARIAS Y OTROS</t>
  </si>
  <si>
    <t>Descubiertos y Prest. Bco</t>
  </si>
  <si>
    <t>Intereses Financ. a Pagar CP</t>
  </si>
  <si>
    <t>DEUDA FISCAL Y SOCIAL</t>
  </si>
  <si>
    <t>Direc. Gral. Grandes Contrib.</t>
  </si>
  <si>
    <t>Instituto de Previsión Social</t>
  </si>
  <si>
    <t>Retencion Imp.al Valor Agrgado</t>
  </si>
  <si>
    <t>OTRAS DEUDAS</t>
  </si>
  <si>
    <t>Cuentas a Pagar</t>
  </si>
  <si>
    <t>Anticipos a Clientes</t>
  </si>
  <si>
    <t>Documentos a Pagar</t>
  </si>
  <si>
    <t>Remun. y Sueldos a Pagar</t>
  </si>
  <si>
    <t>Honorarios a Pagar</t>
  </si>
  <si>
    <t>Dividendos a Pagar</t>
  </si>
  <si>
    <t>Acreedores Varios</t>
  </si>
  <si>
    <t>Créditos en Suspenso</t>
  </si>
  <si>
    <t>Provisión Cuentas a Pagar</t>
  </si>
  <si>
    <t>Provisión Honorarios a Pagar</t>
  </si>
  <si>
    <t>Provisión Remunerac. a Pagar</t>
  </si>
  <si>
    <t>Retenc.Judicial a Funcionarios</t>
  </si>
  <si>
    <t>Depósitos no Identificados Gs</t>
  </si>
  <si>
    <t>Anticipos de Clientes</t>
  </si>
  <si>
    <t>Provisión Intereses a Pagar ME</t>
  </si>
  <si>
    <t>Depósitos no Identificados USD</t>
  </si>
  <si>
    <t>PROVISIONES</t>
  </si>
  <si>
    <t>Provisión p/ Aguinaldos</t>
  </si>
  <si>
    <t>Prov. p/Impuesto a la Renta</t>
  </si>
  <si>
    <t>PASIVO NO CORRIENTE</t>
  </si>
  <si>
    <t>Descubiertos y Prést. Bco.</t>
  </si>
  <si>
    <t>Intereses Financ a Pagar Gs LP</t>
  </si>
  <si>
    <t>PATRIMONIO NETO</t>
  </si>
  <si>
    <t>CAPITAL, RESERVAS Y RESULTADOS</t>
  </si>
  <si>
    <t>CAPITAL SOCIAL</t>
  </si>
  <si>
    <t>Capital Integrado</t>
  </si>
  <si>
    <t>Aportes p/Fut. Integraciones</t>
  </si>
  <si>
    <t>RESERVAS</t>
  </si>
  <si>
    <t>Reserva Legal</t>
  </si>
  <si>
    <t>Revaluo Ley 125/91</t>
  </si>
  <si>
    <t>Reserva P/Indemnizaciones</t>
  </si>
  <si>
    <t>Reserva P/ Cobranza</t>
  </si>
  <si>
    <t>Prima por venta de Acciones</t>
  </si>
  <si>
    <t>Reservas Facultativas</t>
  </si>
  <si>
    <t>RESULTADOS</t>
  </si>
  <si>
    <t>Resultados Acumulados</t>
  </si>
  <si>
    <t>TOTAL</t>
  </si>
  <si>
    <t>RESULTADO DEL EJERCICIO</t>
  </si>
  <si>
    <t>INGRESOS</t>
  </si>
  <si>
    <t>INGRESOS OPERATIVOS</t>
  </si>
  <si>
    <t>VENTAS</t>
  </si>
  <si>
    <t>VENTAS SECTOR PUBLICO</t>
  </si>
  <si>
    <t>VENTAS EXONERADAS Y EXENTAS</t>
  </si>
  <si>
    <t>Ventas de Servidores y Otros</t>
  </si>
  <si>
    <t>Ventas de Consumibles</t>
  </si>
  <si>
    <t>Leasing de Equipos</t>
  </si>
  <si>
    <t>Alquiler de Equipos</t>
  </si>
  <si>
    <t>Servicios de Mantenimiento</t>
  </si>
  <si>
    <t>Servicios de Reparación</t>
  </si>
  <si>
    <t>Devoluciones Exon. y Exentas</t>
  </si>
  <si>
    <t>Ventas de Scanner</t>
  </si>
  <si>
    <t>VENTAS GRAVADAS</t>
  </si>
  <si>
    <t>Ventas de Fotocop.y Eq. Grav.</t>
  </si>
  <si>
    <t>Ventas de Equipos de Oficina</t>
  </si>
  <si>
    <t>Servicio de Software</t>
  </si>
  <si>
    <t>Devoluciones Gravadas</t>
  </si>
  <si>
    <t>Descuentos Obtenidos</t>
  </si>
  <si>
    <t>Ventas de Software</t>
  </si>
  <si>
    <t>Servicio de Copiado y Digital.</t>
  </si>
  <si>
    <t>Ventas de Drones y Accesorios</t>
  </si>
  <si>
    <t>VENTAS SECTOR PRIVADO</t>
  </si>
  <si>
    <t>Devoluciones Exentas</t>
  </si>
  <si>
    <t>Ventas de Scooter</t>
  </si>
  <si>
    <t>Ventas de Fotocop. y Eq. Grav.</t>
  </si>
  <si>
    <t>Ventas de Consumibes</t>
  </si>
  <si>
    <t>Servicio de Mantenimiento</t>
  </si>
  <si>
    <t>Servicio de Reparación</t>
  </si>
  <si>
    <t>Recupero de Gastos</t>
  </si>
  <si>
    <t>Intereses Cobrados</t>
  </si>
  <si>
    <t>Ventas de Equipos Wintel</t>
  </si>
  <si>
    <t>Ventas Scanner</t>
  </si>
  <si>
    <t>COSTOS</t>
  </si>
  <si>
    <t>COSTOS DE VENTAS</t>
  </si>
  <si>
    <t>COSTOS DE VENTAS EXON.O EXENTA</t>
  </si>
  <si>
    <t>Costo Ventas de Equipos</t>
  </si>
  <si>
    <t>Costo Leasing de Equipos</t>
  </si>
  <si>
    <t>Costo Alquiler de Equipos</t>
  </si>
  <si>
    <t>Costo de Repuestos Utilizados</t>
  </si>
  <si>
    <t>Costo de Consum. Mat. y Herram</t>
  </si>
  <si>
    <t>Garantía</t>
  </si>
  <si>
    <t>COSTOS DE VENTAS GRAVADAS</t>
  </si>
  <si>
    <t>Costo de Ventas Equipos</t>
  </si>
  <si>
    <t>Costo de Ventas Software</t>
  </si>
  <si>
    <t>Costo de Ventas de Consumibles</t>
  </si>
  <si>
    <t>Costos Leasing de Equipos</t>
  </si>
  <si>
    <t>Costo Servicio de Mantenimient</t>
  </si>
  <si>
    <t>Costo Servicio de Reparación</t>
  </si>
  <si>
    <t>Costo Repuestos Utilizados</t>
  </si>
  <si>
    <t>Costo de Consum. Mat. y Herr.</t>
  </si>
  <si>
    <t>Costo de Consum. Accesorio</t>
  </si>
  <si>
    <t>Accesorios P/Garantías</t>
  </si>
  <si>
    <t>Costo Vta. Equip. Wintel Grav.</t>
  </si>
  <si>
    <t>Costo Serv.Copiad.y Digitaliz.</t>
  </si>
  <si>
    <t>Costo de Servicio de Software</t>
  </si>
  <si>
    <t>Amortización Bienes en Leasing</t>
  </si>
  <si>
    <t>Amortización Intangibles</t>
  </si>
  <si>
    <t>Costo Ventas de Software</t>
  </si>
  <si>
    <t>Costo Ventas de Scanner</t>
  </si>
  <si>
    <t>Costo de Vta.Drones y Accesor.</t>
  </si>
  <si>
    <t>Costo de Vta. Scooter</t>
  </si>
  <si>
    <t>Costo Reclasificación</t>
  </si>
  <si>
    <t>Costo Venta de Activo Fijo</t>
  </si>
  <si>
    <t>OTROS COSTOS</t>
  </si>
  <si>
    <t>Sueldos y Jornales</t>
  </si>
  <si>
    <t>Aporte Patronal IPS</t>
  </si>
  <si>
    <t>Entrenamiento</t>
  </si>
  <si>
    <t>Honorarios Profesionales</t>
  </si>
  <si>
    <t>Bonificación Familiar</t>
  </si>
  <si>
    <t>Honorarios Prof. de Ger.y Gest</t>
  </si>
  <si>
    <t>Gastos de Viaje al Interior</t>
  </si>
  <si>
    <t>Gastos de Viaje al Exterior</t>
  </si>
  <si>
    <t>GASTOS DE VENTAS</t>
  </si>
  <si>
    <t>Comisiones Pagadas</t>
  </si>
  <si>
    <t>AguinaldoS/SueldosYComisiones</t>
  </si>
  <si>
    <t>Vacaciones e Indemnizaciones</t>
  </si>
  <si>
    <t>Publicidad y Promoción</t>
  </si>
  <si>
    <t>Gastos Varios</t>
  </si>
  <si>
    <t>Gastos de Licitación</t>
  </si>
  <si>
    <t>Internet</t>
  </si>
  <si>
    <t>Honorarios y Serv.Personales</t>
  </si>
  <si>
    <t>Alquileres Pagados</t>
  </si>
  <si>
    <t>Gtos Movilidad y Transporte</t>
  </si>
  <si>
    <t>Otros Beneficios al Personal</t>
  </si>
  <si>
    <t>Gastos de Envíos</t>
  </si>
  <si>
    <t>Gastos de Suscripción</t>
  </si>
  <si>
    <t>Gastos de Refrigerios u Otros.</t>
  </si>
  <si>
    <t>GASTOS ADMINIST. DIRECTO</t>
  </si>
  <si>
    <t>Impresos y Útiles</t>
  </si>
  <si>
    <t>Luz, Agua y Teléfono</t>
  </si>
  <si>
    <t>Reparación Bienes de Uso</t>
  </si>
  <si>
    <t>Reparación Mant. de Edificio</t>
  </si>
  <si>
    <t>Reparación Mant. de Rodados</t>
  </si>
  <si>
    <t>Gtos de Transporte y Logistica</t>
  </si>
  <si>
    <t>Gastos no Deducibles</t>
  </si>
  <si>
    <t>Int. Comis. Gtos.Bco. y Finan</t>
  </si>
  <si>
    <t>Diferencia Cambiaria</t>
  </si>
  <si>
    <t>Gastos de Computación</t>
  </si>
  <si>
    <t>Seguridad y Vigilancia</t>
  </si>
  <si>
    <t>OTROS INGRESOS</t>
  </si>
  <si>
    <t>Ingresos Varios</t>
  </si>
  <si>
    <t>Intereses Bancarios o Financ.</t>
  </si>
  <si>
    <t>Ingresos por Vta. Activo Fijo</t>
  </si>
  <si>
    <t>Ingresos Extraordinarios</t>
  </si>
  <si>
    <t>EGRESOS</t>
  </si>
  <si>
    <t>GTOS FINANCIEROS Y ADMINIST.</t>
  </si>
  <si>
    <t>GTOS FINANCIEROS</t>
  </si>
  <si>
    <t>GASTOS BANCARIOS Y OTROS</t>
  </si>
  <si>
    <t>Int. Comis. y Gtos Bcos</t>
  </si>
  <si>
    <t>Intereses y Comisiones GND</t>
  </si>
  <si>
    <t>GASTOS ADMINISTRATIVOS</t>
  </si>
  <si>
    <t>HONOR. Y REMUN.PERS. SUPERIOR</t>
  </si>
  <si>
    <t>Remuneración de Directores</t>
  </si>
  <si>
    <t>Remuneración del Sindico</t>
  </si>
  <si>
    <t>Honorarios Auditoria Externa</t>
  </si>
  <si>
    <t>OTROS GASTOS ADMINISTRATIVOS</t>
  </si>
  <si>
    <t>Aguinaldos</t>
  </si>
  <si>
    <t>Reparac. y Mant. Bienes de uso</t>
  </si>
  <si>
    <t>Reparac. y Mant. de Edificio</t>
  </si>
  <si>
    <t>Reparac. y Mant. de Rodados</t>
  </si>
  <si>
    <t>Impuestos, Patentes y Tasas</t>
  </si>
  <si>
    <t>Donaciones y Contribuciones</t>
  </si>
  <si>
    <t>Seguros</t>
  </si>
  <si>
    <t>Gastos Generales</t>
  </si>
  <si>
    <t>Gastos de Bolsa</t>
  </si>
  <si>
    <t>I.V.A. Diferencia de Cálculo</t>
  </si>
  <si>
    <t>Iva no Computable</t>
  </si>
  <si>
    <t>Amortización del Ejercicio</t>
  </si>
  <si>
    <t>Depreciación del Ejercicio</t>
  </si>
  <si>
    <t>IRE GRAL LEY 6380/19</t>
  </si>
  <si>
    <t>Gastos No Deducibles</t>
  </si>
  <si>
    <t>Recargos y Multas GND</t>
  </si>
  <si>
    <t>Gastos Facturados al Personal</t>
  </si>
  <si>
    <t>Gastos de Refrigerios u Otros</t>
  </si>
  <si>
    <t>Internet y Gastos de TV</t>
  </si>
  <si>
    <t>CONTROL DE BALANCEO</t>
  </si>
  <si>
    <t>CUENTAS DE ORDEN</t>
  </si>
  <si>
    <t>CUENTAS DE ORDEN DEUDORAS</t>
  </si>
  <si>
    <t>GARANTIAS</t>
  </si>
  <si>
    <t>GARANTIAS OTORGADAS</t>
  </si>
  <si>
    <t>Clientes Leasing a Real. Gs CP</t>
  </si>
  <si>
    <t>Clientes Leasing a Real. Gs LP</t>
  </si>
  <si>
    <t>Clientes Leasing a Rea. USD CP</t>
  </si>
  <si>
    <t>Clientes Leasing a Rea. USD LP</t>
  </si>
  <si>
    <t>CTAS DE ORDEN ACREEDORAS</t>
  </si>
  <si>
    <t>OTORGANTE DE GARANTIAS</t>
  </si>
  <si>
    <t>(-) Leasing a Realizar Gs CP</t>
  </si>
  <si>
    <t>(-) Leasing a Realizar Gs LP</t>
  </si>
  <si>
    <t>(-) Leasing a Realizar USD CP</t>
  </si>
  <si>
    <t>(-) Leasing a Realizar USD LP</t>
  </si>
  <si>
    <t xml:space="preserve">                                                                                     INFORME DE DEUDAS AL 31/03/2025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</si>
  <si>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</si>
  <si>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</si>
  <si>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</si>
  <si>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</si>
  <si>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</si>
  <si>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</si>
  <si>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</si>
  <si>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</si>
  <si>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</si>
  <si>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</si>
  <si>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</si>
  <si>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</si>
  <si>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</si>
  <si>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</si>
  <si>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</si>
  <si>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ETNPARTS INC.</t>
  </si>
  <si>
    <t>HEWLETT PACKARD</t>
  </si>
  <si>
    <t>RED HAT de Argentina S.A.</t>
  </si>
  <si>
    <t>HITACHI VANTARA CORPORATION</t>
  </si>
  <si>
    <t>Maxcolor América LLC</t>
  </si>
  <si>
    <t>ACONCAGUA SOFTWARE CORP.</t>
  </si>
  <si>
    <t>PROFESSIONAL CARGA LOGISTIC SAS</t>
  </si>
  <si>
    <t>JMS COPIERS, INC.</t>
  </si>
  <si>
    <t>VAMM CORPORATE LLC</t>
  </si>
  <si>
    <t xml:space="preserve">  PROVEEDORES LOCALES</t>
  </si>
  <si>
    <t>COMPUTEC  S.A.</t>
  </si>
  <si>
    <t>MICRO EXPRESS INFORMATICA S.R.L.</t>
  </si>
  <si>
    <t>JW ENTERPRISES S.A.</t>
  </si>
  <si>
    <t>NEXSYS DE PARAGUAY SRL</t>
  </si>
  <si>
    <t>SEGEL LOGISTICA S.A.</t>
  </si>
  <si>
    <t>CINTAS S.A.</t>
  </si>
  <si>
    <t>FREELANCERS DEL PARAGUAY S.A</t>
  </si>
  <si>
    <t>JJ EMPRENDIMIENTOS GENERALES S.A.</t>
  </si>
  <si>
    <t>CHEQUES DIFERIDOS</t>
  </si>
  <si>
    <t>Cheques Diferidos Emitidos</t>
  </si>
  <si>
    <t xml:space="preserve">  ANTICIPO DE CLIENTES</t>
  </si>
  <si>
    <t>ADM PARAGUAY S.R.L</t>
  </si>
  <si>
    <t>JORGE RICARDO PERONNI BORDON</t>
  </si>
  <si>
    <t>PUERTO UNION SA</t>
  </si>
  <si>
    <t>TAPITI SRL</t>
  </si>
  <si>
    <t>COMBUBAR COMPANY S.R.L.</t>
  </si>
  <si>
    <t>COMPUPAR SRL</t>
  </si>
  <si>
    <t>TECNOLOGIA DEL SUR SAE</t>
  </si>
  <si>
    <t>FUELPAR SA</t>
  </si>
  <si>
    <t>MIRIAN OVIEDO</t>
  </si>
  <si>
    <t>HUMBERTO ADRIAN MORENO</t>
  </si>
  <si>
    <t xml:space="preserve">   MERCAD. A ENTREGAR A CLIENTES</t>
  </si>
  <si>
    <t>DNIT</t>
  </si>
  <si>
    <t>COOP UNIVERSITARIA</t>
  </si>
  <si>
    <t>MTESS</t>
  </si>
  <si>
    <t>PORCION CORRIENTE DEDEUDA A L.P.</t>
  </si>
  <si>
    <t>CUENTAS A PAGAR</t>
  </si>
  <si>
    <t>BOLT SERVICES PY SA</t>
  </si>
  <si>
    <t>Cta. Cte.</t>
  </si>
  <si>
    <t>SELTZ S.A.</t>
  </si>
  <si>
    <t>ESEGE S.A.</t>
  </si>
  <si>
    <t>GOD'S PAN S.A.</t>
  </si>
  <si>
    <t>LIBRERIA Y PAPELERIA NOVA S.A.</t>
  </si>
  <si>
    <t>MC-SERVICIOS EXPRESOS Y LOGISTICA SRL</t>
  </si>
  <si>
    <t>ARSENIO RAMON GUFFANTI LOPEZ</t>
  </si>
  <si>
    <t>COOPERATIVA UNIVERSITARIA LTDA</t>
  </si>
  <si>
    <t>BANCO ITAU PARAGUAY S.A</t>
  </si>
  <si>
    <t>SOLAR BANCO S.A.E</t>
  </si>
  <si>
    <t>LA CONSOLIDADA S.A. DE SEGUROS</t>
  </si>
  <si>
    <t>NUCLEO S.A.</t>
  </si>
  <si>
    <t>ANDE</t>
  </si>
  <si>
    <t>TELEFONICA CELULAR DEL PARAGUAY S.A.E.</t>
  </si>
  <si>
    <t>BOLSA DE VALORES &amp; PRODUCTOS DE ASUNCION S.A.</t>
  </si>
  <si>
    <t>SEGURIDAD S.A. CIA. DE SEGUROS</t>
  </si>
  <si>
    <t>DIVIDENDOS</t>
  </si>
  <si>
    <t>TEODULO INOCENCIO RAMÍREZ</t>
  </si>
  <si>
    <t>EDICIONES TECNICAS PARAGUAYAS SRL</t>
  </si>
  <si>
    <t>VIT S.A</t>
  </si>
  <si>
    <t>TECNOLOGIA EN ELECTRONICA E INFORMATICA S.A</t>
  </si>
  <si>
    <t>TUPI RAMOS GENERALES S.A</t>
  </si>
  <si>
    <t>PORTER S.A</t>
  </si>
  <si>
    <t>SUDAMERIS BANK S.A.E.C.A.</t>
  </si>
  <si>
    <t>ACO CONSTRUCTORA S.A.</t>
  </si>
  <si>
    <t>ASISMED S.A.</t>
  </si>
  <si>
    <t>EMAP S.A.</t>
  </si>
  <si>
    <t>MONITAL S.R.L.</t>
  </si>
  <si>
    <t>CODE100 S.A.</t>
  </si>
  <si>
    <t>BANCARD S.A.</t>
  </si>
  <si>
    <t>MONTREAL INVERSIONES SA</t>
  </si>
  <si>
    <t>THINKCOMM SRL</t>
  </si>
  <si>
    <t>DLS RENT A CAR S.A.</t>
  </si>
  <si>
    <t>APLENO S.A.</t>
  </si>
  <si>
    <t>DIRECCION NACIONAL DE ADUANAS</t>
  </si>
  <si>
    <t>HUGO MATHIAS ESPINOLA VILLALBA</t>
  </si>
  <si>
    <t>VASCO PARAGUAY SA</t>
  </si>
  <si>
    <t>EL MEJOR VENDING S.A.</t>
  </si>
  <si>
    <t>TECNO ELECTRIC S.A.</t>
  </si>
  <si>
    <t>COMAGRO S.A.</t>
  </si>
  <si>
    <t>PAMAQ S.A.</t>
  </si>
  <si>
    <t>AMBIENTAL S.A.</t>
  </si>
  <si>
    <t>INGENIERIA MORATAL &amp;ASOCIADOS SA</t>
  </si>
  <si>
    <t>RODOLFO EVELIO RICCIARDI JARA</t>
  </si>
  <si>
    <t>BANCO ATLAS SA</t>
  </si>
  <si>
    <t>SERGIO ORLANDO LIAL SAFI</t>
  </si>
  <si>
    <t>ALIANZA GARANTIA SEGUROS Y REASEGUROS SA</t>
  </si>
  <si>
    <t>CONFIRMA S.A.</t>
  </si>
  <si>
    <t>NATALIA BEATRIZ FRATTA BORDON</t>
  </si>
  <si>
    <t>PONT S.A.</t>
  </si>
  <si>
    <t>LIFE CENTER S.A.</t>
  </si>
  <si>
    <t>LUGARO S.A.C.I.</t>
  </si>
  <si>
    <t>REDCA SRL</t>
  </si>
  <si>
    <t>GASTOS DE TARJETA DE CREDITO VISA ITAU</t>
  </si>
  <si>
    <t xml:space="preserve">GASTOS DE TARJETA DE CREDITO VISA ATLAS 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</si>
  <si>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</si>
  <si>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</si>
  <si>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</si>
  <si>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</si>
  <si>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</si>
  <si>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</si>
  <si>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</si>
  <si>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</si>
  <si>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</si>
  <si>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</si>
  <si>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</si>
  <si>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</si>
  <si>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</si>
  <si>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</si>
  <si>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</si>
  <si>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</si>
  <si>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MENTU SOCIEDAD SIMPLE</t>
  </si>
  <si>
    <t>JUAN IGNACIO GENOVESE FERNANDEZ</t>
  </si>
  <si>
    <t>JAZMIN MENDOZA S.A.</t>
  </si>
  <si>
    <t>MORALEZ PAOLI Y ASOCIADOS - ASESORÍA LEGAL Y COBRANZAS</t>
  </si>
  <si>
    <t>PROV.HONORARIOS A PAGAR</t>
  </si>
  <si>
    <t>DIGITALIZACION/MARZO 2025</t>
  </si>
  <si>
    <t>RODOFO MENDEZ</t>
  </si>
  <si>
    <t>SILMA BARRETO</t>
  </si>
  <si>
    <t>JOSE BRITOS</t>
  </si>
  <si>
    <t>HERNAN MEDINA</t>
  </si>
  <si>
    <t>ALEJANDRA DOLDAN</t>
  </si>
  <si>
    <t>YUNIER SILVA</t>
  </si>
  <si>
    <t>HUGO GIMENEZ</t>
  </si>
  <si>
    <t>JOSÉ ZACCHINO</t>
  </si>
  <si>
    <t>MARCIAL LEITON</t>
  </si>
  <si>
    <t>EXEC CONSULTORES</t>
  </si>
  <si>
    <t>PROV. CUENTAS A PAGAR</t>
  </si>
  <si>
    <t>Ecototal S.A.</t>
  </si>
  <si>
    <t>Copaco SA</t>
  </si>
  <si>
    <t>Ande</t>
  </si>
  <si>
    <t>Essap SA</t>
  </si>
  <si>
    <t>PROV. REMUN.Y SUELDOS A PAGAR</t>
  </si>
  <si>
    <t>José M. Flecha</t>
  </si>
  <si>
    <t>Sergio G. Pérez</t>
  </si>
  <si>
    <t>Rocio Flecha</t>
  </si>
  <si>
    <t>Celso A. Moreira López</t>
  </si>
  <si>
    <t>PROVISION DE INTERESES A PAGAR</t>
  </si>
  <si>
    <t>Cta.Cte</t>
  </si>
  <si>
    <t>Sergio Perez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</si>
  <si>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</si>
  <si>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</si>
  <si>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</si>
  <si>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</si>
  <si>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</si>
  <si>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</si>
  <si>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</si>
  <si>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</si>
  <si>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</si>
  <si>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</si>
  <si>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</si>
  <si>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</si>
  <si>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</si>
  <si>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</si>
  <si>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Europartners Paraguay SA</t>
  </si>
  <si>
    <t>Jose Felix Cacavelos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</si>
  <si>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</si>
  <si>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</si>
  <si>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</si>
  <si>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</si>
  <si>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</si>
  <si>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</si>
  <si>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</si>
  <si>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RT IVA COMBUBAR FC14399 - PROV. RETENCION IVA JUNIO</t>
  </si>
  <si>
    <t>COMBUBAR COMPANY S.R.L. RC 1725 - TRANSFIRIÓ DE MAS</t>
  </si>
  <si>
    <t>RT IVA SDA PY FC16221 - PROV. RETENCION IVA OCTUBRE</t>
  </si>
  <si>
    <t>ANIBA SA RC:3501 - TRANSFIRIÓ DE MAS</t>
  </si>
  <si>
    <t>GRUPO CELL MOTION SA RC3824</t>
  </si>
  <si>
    <t>MORALEZ PAOLI Y ASOCIADOS - AS</t>
  </si>
  <si>
    <t>LUIS ALBERTO AMARILLA TORRES</t>
  </si>
  <si>
    <t>BENICIO DENIS MEDINA</t>
  </si>
  <si>
    <t>VICTOR A. CABRERA M.</t>
  </si>
  <si>
    <t>COMPRAS - MARZO 2025 - RECLASIF ADELANTO DE EMPLEADOS</t>
  </si>
  <si>
    <t>ALMUERZO - MARZO 2025 - RECLASIF ADELANTO DE EMPLEADOS</t>
  </si>
  <si>
    <t>CAFETERIA - MARZO 2025 - RECLASIF ADELANTO DE EMPLEADOS</t>
  </si>
  <si>
    <t>SEG MEDICO - MARZO 2025 - RECLASIF ADELANTO DE EMPLEADOS</t>
  </si>
  <si>
    <t>SNACK - MARZO 2025 - RECLASIF ADELANTO DE EMPLEADOS</t>
  </si>
  <si>
    <t>UNIFORME - MARZO 2025 - RECLASIF ADELANTO DE EMPLEADOS</t>
  </si>
  <si>
    <t>RT IVA CAJA MUTUAL RC 93407 - PROV. RETENCION IVA MARZO/25</t>
  </si>
  <si>
    <t>RT IVA COMBUBAR RC 4621 - PROV. RETENCION IVA MARZO/25</t>
  </si>
  <si>
    <t>RT IVA ENVAPAR SA FC 20927-  PROV. RETENCION IVA MARZO/25</t>
  </si>
  <si>
    <t>RT IVA ESTACION BAHIA RC 4525 - PROV. RETENCION IVA MARZO/25</t>
  </si>
  <si>
    <t>RT IVA LA AGRICOLA RC 4810 - PROV. RETENCION IVA MARZO/25</t>
  </si>
  <si>
    <t>RT IVA NUCLEO SA RC 4520 - PROV. RETENCION IVA MARZO/25</t>
  </si>
  <si>
    <t>RT IVA NUCLEO SA RC 4735 - PROV. RETENCION IVA MARZO/25</t>
  </si>
  <si>
    <t>RT IVA PROTEK RC 4537 - PROV. RETENCION IVA MARZO/25</t>
  </si>
  <si>
    <t>RT IVA SOLAR BANCO RC 4584 -  PROV. RETENCION IVA MARZO/25</t>
  </si>
  <si>
    <t>RT IVA TECNOEDIL SA RC 93338 - PROV. RETENCION IVA MARZO/25</t>
  </si>
  <si>
    <t>RT IVA DNIT RC 4539 - PROV. RETENCION IVA MARZO/25</t>
  </si>
  <si>
    <t>RT RENTA DNIT RC 4539 - PROV. RETENCION RENTA MARZO/25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</si>
  <si>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</si>
  <si>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</si>
  <si>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</si>
  <si>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</si>
  <si>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</si>
  <si>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</si>
  <si>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</si>
  <si>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</si>
  <si>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</si>
  <si>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</si>
  <si>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</si>
  <si>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</si>
  <si>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r>
      <t xml:space="preserve">                              </t>
    </r>
    <r>
      <rPr>
        <b/>
        <sz val="7"/>
        <rFont val="Arial"/>
        <family val="2"/>
      </rPr>
      <t>TOTAL PASIVO AL 31/03/2025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</si>
  <si>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</si>
  <si>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</si>
  <si>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</si>
  <si>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Sergio Pérez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</si>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</sst>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1" fontId="0" fillId="0" borderId="0" xfId="11" applyFont="1" applyFill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8" fillId="9" borderId="0" xfId="0" applyFont="1" applyFill="1"/>
    <xf numFmtId="49" fontId="28" fillId="9" borderId="0" xfId="0" applyNumberFormat="1" applyFont="1" applyFill="1"/>
    <xf numFmtId="0" fontId="0" fillId="9" borderId="0" xfId="0" applyFill="1"/>
    <xf numFmtId="41" fontId="28" fillId="0" borderId="0" xfId="11" applyFont="1"/>
    <xf numFmtId="49" fontId="30" fillId="0" borderId="0" xfId="0" applyNumberFormat="1" applyFont="1"/>
    <xf numFmtId="0" fontId="28" fillId="0" borderId="0" xfId="0" applyFont="1"/>
    <xf numFmtId="41" fontId="28" fillId="0" borderId="0" xfId="89" applyFont="1" applyFill="1"/>
    <xf numFmtId="41" fontId="28" fillId="0" borderId="0" xfId="11" applyFont="1" applyFill="1"/>
    <xf numFmtId="41" fontId="28" fillId="9" borderId="0" xfId="91" applyFont="1" applyFill="1"/>
    <xf numFmtId="49" fontId="29" fillId="0" borderId="0" xfId="0" applyNumberFormat="1" applyFont="1"/>
    <xf numFmtId="41" fontId="28" fillId="0" borderId="0" xfId="91" applyFont="1"/>
    <xf numFmtId="41" fontId="29" fillId="0" borderId="0" xfId="91" applyFont="1"/>
    <xf numFmtId="41" fontId="28" fillId="0" borderId="0" xfId="92" applyFont="1"/>
    <xf numFmtId="41" fontId="29" fillId="0" borderId="0" xfId="92" applyFont="1"/>
    <xf numFmtId="49" fontId="30" fillId="10" borderId="0" xfId="0" applyNumberFormat="1" applyFont="1" applyFill="1"/>
    <xf numFmtId="41" fontId="30" fillId="10" borderId="0" xfId="11" applyFont="1" applyFill="1"/>
    <xf numFmtId="41" fontId="0" fillId="9" borderId="0" xfId="0" applyNumberFormat="1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right"/>
    </xf>
    <xf numFmtId="0" fontId="12" fillId="0" borderId="0" xfId="5" applyFont="1" applyAlignment="1">
      <alignment horizontal="left"/>
    </xf>
  </cellXfs>
  <cellStyles count="93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0" xfId="89"/>
    <cellStyle name="Millares [0] 101" xfId="90"/>
    <cellStyle name="Millares [0] 106" xfId="92"/>
    <cellStyle name="Millares [0] 11 10 2 2" xfId="88"/>
    <cellStyle name="Millares [0] 11 2 2 2 2" xfId="84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4"/>
  <sheetViews>
    <sheetView zoomScaleNormal="100" workbookViewId="0">
      <pane ySplit="1" topLeftCell="A194" activePane="bottomLeft" state="frozen"/>
      <selection pane="bottomLeft" activeCell="J195" sqref="J195"/>
    </sheetView>
  </sheetViews>
  <sheetFormatPr baseColWidth="10" defaultColWidth="11.44140625" defaultRowHeight="14.4"/>
  <cols>
    <col min="1" max="1" width="11.5546875"/>
    <col min="2" max="2" width="24.109375" customWidth="1"/>
    <col min="3" max="3" width="12.88671875" style="20" customWidth="1"/>
    <col min="4" max="4" width="15.33203125" style="20" customWidth="1"/>
    <col min="5" max="6" width="11.5546875"/>
    <col min="8" max="9" width="13.5546875" bestFit="1" customWidth="1"/>
    <col min="10" max="10" width="15.33203125" customWidth="1"/>
  </cols>
  <sheetData>
    <row r="1" spans="1:9">
      <c r="A1" s="38" t="s">
        <v>0</v>
      </c>
      <c r="B1" s="38" t="s">
        <v>1</v>
      </c>
      <c r="C1" s="39" t="s">
        <v>2</v>
      </c>
      <c r="D1" s="39" t="s">
        <v>3</v>
      </c>
      <c r="E1" s="28" t="s">
        <v>4</v>
      </c>
      <c r="F1" s="38" t="s">
        <v>0</v>
      </c>
      <c r="G1" s="38" t="s">
        <v>1</v>
      </c>
      <c r="H1" s="39" t="s">
        <v>2</v>
      </c>
      <c r="I1" s="39" t="s">
        <v>3</v>
      </c>
    </row>
    <row r="2" spans="1:9">
      <c r="A2" s="29">
        <v>1</v>
      </c>
      <c r="B2" s="21" t="s">
        <v>5</v>
      </c>
      <c r="C2"/>
      <c r="D2"/>
      <c r="F2" s="29">
        <v>1</v>
      </c>
      <c r="G2" s="21" t="s">
        <v>5</v>
      </c>
    </row>
    <row r="3" spans="1:9">
      <c r="A3" s="29">
        <v>11</v>
      </c>
      <c r="B3" s="21" t="s">
        <v>6</v>
      </c>
      <c r="C3"/>
      <c r="D3"/>
      <c r="F3" s="29">
        <v>11</v>
      </c>
      <c r="G3" s="21" t="s">
        <v>6</v>
      </c>
    </row>
    <row r="4" spans="1:9">
      <c r="A4" s="29">
        <v>1101</v>
      </c>
      <c r="B4" s="21" t="s">
        <v>7</v>
      </c>
      <c r="C4"/>
      <c r="D4"/>
      <c r="F4" s="29">
        <v>1101</v>
      </c>
      <c r="G4" s="21" t="s">
        <v>7</v>
      </c>
    </row>
    <row r="5" spans="1:9">
      <c r="A5" s="29">
        <v>110101</v>
      </c>
      <c r="B5" s="21" t="s">
        <v>8</v>
      </c>
      <c r="C5"/>
      <c r="D5"/>
      <c r="F5" s="29">
        <v>110101</v>
      </c>
      <c r="G5" s="21" t="s">
        <v>8</v>
      </c>
    </row>
    <row r="6" spans="1:9">
      <c r="A6" s="29">
        <v>1101011</v>
      </c>
      <c r="B6" s="21" t="s">
        <v>9</v>
      </c>
      <c r="C6" s="34">
        <v>6623343</v>
      </c>
      <c r="D6" s="34">
        <v>6623343</v>
      </c>
      <c r="F6" s="29">
        <v>1101011</v>
      </c>
      <c r="G6" s="21" t="s">
        <v>9</v>
      </c>
      <c r="H6" s="36">
        <v>6623343</v>
      </c>
      <c r="I6" s="36">
        <v>6623343</v>
      </c>
    </row>
    <row r="7" spans="1:9">
      <c r="A7" s="29">
        <v>1101012</v>
      </c>
      <c r="B7" s="21" t="s">
        <v>10</v>
      </c>
      <c r="C7" s="34">
        <v>781222</v>
      </c>
      <c r="D7" s="34">
        <v>781222</v>
      </c>
      <c r="F7" s="29">
        <v>1101012</v>
      </c>
      <c r="G7" s="21" t="s">
        <v>10</v>
      </c>
      <c r="H7" s="36">
        <v>781222</v>
      </c>
      <c r="I7" s="36">
        <v>781222</v>
      </c>
    </row>
    <row r="8" spans="1:9">
      <c r="A8" s="29">
        <v>110101</v>
      </c>
      <c r="B8" s="21" t="s">
        <v>8</v>
      </c>
      <c r="C8" s="34">
        <v>7404565</v>
      </c>
      <c r="D8" s="34">
        <v>7404565</v>
      </c>
      <c r="F8" s="29">
        <v>110101</v>
      </c>
      <c r="G8" s="21" t="s">
        <v>8</v>
      </c>
      <c r="H8" s="36">
        <v>7404565</v>
      </c>
      <c r="I8" s="36">
        <v>7404565</v>
      </c>
    </row>
    <row r="9" spans="1:9">
      <c r="A9" s="29">
        <v>110102</v>
      </c>
      <c r="B9" s="21" t="s">
        <v>11</v>
      </c>
      <c r="C9"/>
      <c r="D9"/>
      <c r="F9" s="29">
        <v>110102</v>
      </c>
      <c r="G9" s="21" t="s">
        <v>11</v>
      </c>
    </row>
    <row r="10" spans="1:9">
      <c r="A10" s="29">
        <v>1101021</v>
      </c>
      <c r="B10" s="21" t="s">
        <v>9</v>
      </c>
      <c r="C10" s="34">
        <v>15379462480</v>
      </c>
      <c r="D10" s="34">
        <v>15379462480</v>
      </c>
      <c r="F10" s="29">
        <v>1101021</v>
      </c>
      <c r="G10" s="21" t="s">
        <v>9</v>
      </c>
      <c r="H10" s="36">
        <v>15379462480</v>
      </c>
      <c r="I10" s="36">
        <v>15379462480</v>
      </c>
    </row>
    <row r="11" spans="1:9">
      <c r="A11" s="29">
        <v>1101022</v>
      </c>
      <c r="B11" s="21" t="s">
        <v>10</v>
      </c>
      <c r="C11" s="34">
        <v>11038907711</v>
      </c>
      <c r="D11" s="34">
        <v>11038907711</v>
      </c>
      <c r="F11" s="29">
        <v>1101022</v>
      </c>
      <c r="G11" s="21" t="s">
        <v>10</v>
      </c>
      <c r="H11" s="36">
        <v>11038907711</v>
      </c>
      <c r="I11" s="36">
        <v>11038907711</v>
      </c>
    </row>
    <row r="12" spans="1:9">
      <c r="A12" s="29">
        <v>110102</v>
      </c>
      <c r="B12" s="21" t="s">
        <v>11</v>
      </c>
      <c r="C12" s="34">
        <v>26418370191</v>
      </c>
      <c r="D12" s="34">
        <v>26418370191</v>
      </c>
      <c r="F12" s="29">
        <v>110102</v>
      </c>
      <c r="G12" s="21" t="s">
        <v>11</v>
      </c>
      <c r="H12" s="36">
        <v>26418370191</v>
      </c>
      <c r="I12" s="36">
        <v>26418370191</v>
      </c>
    </row>
    <row r="13" spans="1:9">
      <c r="A13" s="29">
        <v>110103</v>
      </c>
      <c r="B13" s="21" t="s">
        <v>12</v>
      </c>
      <c r="C13"/>
      <c r="D13"/>
      <c r="F13" s="29">
        <v>110103</v>
      </c>
      <c r="G13" s="21" t="s">
        <v>12</v>
      </c>
    </row>
    <row r="14" spans="1:9">
      <c r="A14" s="29">
        <v>1101031</v>
      </c>
      <c r="B14" s="21" t="s">
        <v>13</v>
      </c>
      <c r="C14"/>
      <c r="D14"/>
      <c r="F14" s="29">
        <v>1101031</v>
      </c>
      <c r="G14" s="21" t="s">
        <v>13</v>
      </c>
    </row>
    <row r="15" spans="1:9">
      <c r="A15" s="29">
        <v>110103101</v>
      </c>
      <c r="B15" s="21" t="s">
        <v>14</v>
      </c>
      <c r="C15" s="34">
        <v>2643655</v>
      </c>
      <c r="D15" s="34">
        <v>2643655</v>
      </c>
      <c r="F15" s="29">
        <v>110103101</v>
      </c>
      <c r="G15" s="21" t="s">
        <v>14</v>
      </c>
      <c r="H15" s="36">
        <v>2643655</v>
      </c>
      <c r="I15" s="36">
        <v>2643655</v>
      </c>
    </row>
    <row r="16" spans="1:9">
      <c r="A16" s="29">
        <v>1101031</v>
      </c>
      <c r="B16" s="21" t="s">
        <v>13</v>
      </c>
      <c r="C16" s="34">
        <v>2643655</v>
      </c>
      <c r="D16" s="34">
        <v>2643655</v>
      </c>
      <c r="F16" s="29">
        <v>1101031</v>
      </c>
      <c r="G16" s="21" t="s">
        <v>13</v>
      </c>
      <c r="H16" s="36">
        <v>2643655</v>
      </c>
      <c r="I16" s="36">
        <v>2643655</v>
      </c>
    </row>
    <row r="17" spans="1:9">
      <c r="A17" s="29">
        <v>110103</v>
      </c>
      <c r="B17" s="21" t="s">
        <v>12</v>
      </c>
      <c r="C17" s="34">
        <v>2643655</v>
      </c>
      <c r="D17" s="34">
        <v>2643655</v>
      </c>
      <c r="F17" s="29">
        <v>110103</v>
      </c>
      <c r="G17" s="21" t="s">
        <v>12</v>
      </c>
      <c r="H17" s="36">
        <v>2643655</v>
      </c>
      <c r="I17" s="36">
        <v>2643655</v>
      </c>
    </row>
    <row r="18" spans="1:9">
      <c r="A18" s="29">
        <v>1101</v>
      </c>
      <c r="B18" s="21" t="s">
        <v>7</v>
      </c>
      <c r="C18" s="34">
        <v>26428418411</v>
      </c>
      <c r="D18" s="34">
        <v>26428418411</v>
      </c>
      <c r="F18" s="29">
        <v>1101</v>
      </c>
      <c r="G18" s="21" t="s">
        <v>7</v>
      </c>
      <c r="H18" s="36">
        <v>26428418411</v>
      </c>
      <c r="I18" s="36">
        <v>26428418411</v>
      </c>
    </row>
    <row r="19" spans="1:9">
      <c r="A19" s="29">
        <v>1102</v>
      </c>
      <c r="B19" s="21" t="s">
        <v>15</v>
      </c>
      <c r="C19"/>
      <c r="D19"/>
      <c r="F19" s="29">
        <v>1102</v>
      </c>
      <c r="G19" s="21" t="s">
        <v>15</v>
      </c>
    </row>
    <row r="20" spans="1:9">
      <c r="A20" s="29">
        <v>110201</v>
      </c>
      <c r="B20" s="21" t="s">
        <v>16</v>
      </c>
      <c r="C20"/>
      <c r="D20"/>
      <c r="F20" s="29">
        <v>110201</v>
      </c>
      <c r="G20" s="21" t="s">
        <v>16</v>
      </c>
    </row>
    <row r="21" spans="1:9">
      <c r="A21" s="29">
        <v>1102011</v>
      </c>
      <c r="B21" s="21" t="s">
        <v>13</v>
      </c>
      <c r="C21"/>
      <c r="D21"/>
      <c r="F21" s="29">
        <v>1102011</v>
      </c>
      <c r="G21" s="21" t="s">
        <v>13</v>
      </c>
    </row>
    <row r="22" spans="1:9">
      <c r="A22" s="29">
        <v>110201108</v>
      </c>
      <c r="B22" s="21" t="s">
        <v>17</v>
      </c>
      <c r="C22" s="34">
        <v>51708204</v>
      </c>
      <c r="D22" s="34">
        <v>51708204</v>
      </c>
      <c r="F22" s="29">
        <v>110201108</v>
      </c>
      <c r="G22" s="21" t="s">
        <v>17</v>
      </c>
      <c r="H22" s="36">
        <v>51708204</v>
      </c>
      <c r="I22" s="36">
        <v>51708204</v>
      </c>
    </row>
    <row r="23" spans="1:9">
      <c r="A23" s="29">
        <v>110201109</v>
      </c>
      <c r="B23" s="21" t="s">
        <v>18</v>
      </c>
      <c r="C23" s="34">
        <v>479680362</v>
      </c>
      <c r="D23" s="34">
        <v>479680362</v>
      </c>
      <c r="F23" s="29">
        <v>110201109</v>
      </c>
      <c r="G23" s="21" t="s">
        <v>18</v>
      </c>
      <c r="H23" s="36">
        <v>479680362</v>
      </c>
      <c r="I23" s="36">
        <v>479680362</v>
      </c>
    </row>
    <row r="24" spans="1:9">
      <c r="A24" s="29">
        <v>1102011</v>
      </c>
      <c r="B24" s="21" t="s">
        <v>13</v>
      </c>
      <c r="C24" s="34">
        <v>531388566</v>
      </c>
      <c r="D24" s="34">
        <v>531388566</v>
      </c>
      <c r="F24" s="29">
        <v>1102011</v>
      </c>
      <c r="G24" s="21" t="s">
        <v>13</v>
      </c>
      <c r="H24" s="36">
        <v>531388566</v>
      </c>
      <c r="I24" s="36">
        <v>531388566</v>
      </c>
    </row>
    <row r="25" spans="1:9">
      <c r="A25" s="29">
        <v>110201</v>
      </c>
      <c r="B25" s="21" t="s">
        <v>16</v>
      </c>
      <c r="C25" s="34">
        <v>531388566</v>
      </c>
      <c r="D25" s="34">
        <v>531388566</v>
      </c>
      <c r="F25" s="29">
        <v>110201</v>
      </c>
      <c r="G25" s="21" t="s">
        <v>16</v>
      </c>
      <c r="H25" s="36">
        <v>531388566</v>
      </c>
      <c r="I25" s="36">
        <v>531388566</v>
      </c>
    </row>
    <row r="26" spans="1:9">
      <c r="A26" s="29">
        <v>110203</v>
      </c>
      <c r="B26" s="21" t="s">
        <v>19</v>
      </c>
      <c r="C26"/>
      <c r="D26"/>
      <c r="F26" s="29">
        <v>110203</v>
      </c>
      <c r="G26" s="21" t="s">
        <v>19</v>
      </c>
    </row>
    <row r="27" spans="1:9">
      <c r="A27" s="29">
        <v>1102031</v>
      </c>
      <c r="B27" s="21" t="s">
        <v>13</v>
      </c>
      <c r="C27"/>
      <c r="D27"/>
      <c r="F27" s="29">
        <v>1102031</v>
      </c>
      <c r="G27" s="21" t="s">
        <v>13</v>
      </c>
    </row>
    <row r="28" spans="1:9">
      <c r="A28" s="29">
        <v>110203101</v>
      </c>
      <c r="B28" s="21" t="s">
        <v>20</v>
      </c>
      <c r="C28" s="34">
        <v>471306</v>
      </c>
      <c r="D28" s="34">
        <v>471306</v>
      </c>
      <c r="F28" s="29">
        <v>110203101</v>
      </c>
      <c r="G28" s="21" t="s">
        <v>20</v>
      </c>
      <c r="H28" s="36">
        <v>471306</v>
      </c>
      <c r="I28" s="36">
        <v>471306</v>
      </c>
    </row>
    <row r="29" spans="1:9">
      <c r="A29" s="29">
        <v>110203102</v>
      </c>
      <c r="B29" s="21" t="s">
        <v>21</v>
      </c>
      <c r="C29" s="34">
        <v>9354907</v>
      </c>
      <c r="D29" s="34">
        <v>9354907</v>
      </c>
      <c r="F29" s="29">
        <v>110203102</v>
      </c>
      <c r="G29" s="21" t="s">
        <v>21</v>
      </c>
      <c r="H29" s="36">
        <v>7682180</v>
      </c>
      <c r="I29" s="36">
        <v>7682180</v>
      </c>
    </row>
    <row r="30" spans="1:9">
      <c r="A30" s="29">
        <v>110203103</v>
      </c>
      <c r="B30" s="21" t="s">
        <v>22</v>
      </c>
      <c r="C30" s="34">
        <v>-387000</v>
      </c>
      <c r="D30" s="34">
        <v>-387000</v>
      </c>
      <c r="F30" s="29">
        <v>110203103</v>
      </c>
      <c r="G30" s="21" t="s">
        <v>22</v>
      </c>
      <c r="H30" s="36">
        <v>-387000</v>
      </c>
      <c r="I30" s="36">
        <v>-387000</v>
      </c>
    </row>
    <row r="31" spans="1:9">
      <c r="A31" s="29">
        <v>110203104</v>
      </c>
      <c r="B31" s="21" t="s">
        <v>23</v>
      </c>
      <c r="C31" s="34">
        <v>1409631367</v>
      </c>
      <c r="D31" s="34">
        <v>1409631367</v>
      </c>
      <c r="F31" s="29">
        <v>110203104</v>
      </c>
      <c r="G31" s="21" t="s">
        <v>23</v>
      </c>
      <c r="H31" s="36">
        <v>1409631367</v>
      </c>
      <c r="I31" s="36">
        <v>1409631367</v>
      </c>
    </row>
    <row r="32" spans="1:9">
      <c r="A32" s="29">
        <v>110203106</v>
      </c>
      <c r="B32" s="21" t="s">
        <v>24</v>
      </c>
      <c r="C32" s="34">
        <v>3657939176</v>
      </c>
      <c r="D32" s="34">
        <v>3657939176</v>
      </c>
      <c r="F32" s="29">
        <v>110203106</v>
      </c>
      <c r="G32" s="21" t="s">
        <v>24</v>
      </c>
      <c r="H32" s="36">
        <v>3657939176</v>
      </c>
      <c r="I32" s="36">
        <v>3657939176</v>
      </c>
    </row>
    <row r="33" spans="1:9">
      <c r="A33" s="29">
        <v>110203107</v>
      </c>
      <c r="B33" s="21" t="s">
        <v>25</v>
      </c>
      <c r="C33" s="34">
        <v>1038600</v>
      </c>
      <c r="D33" s="34">
        <v>1038600</v>
      </c>
      <c r="F33" s="29">
        <v>110203107</v>
      </c>
      <c r="G33" s="21" t="s">
        <v>25</v>
      </c>
      <c r="H33" s="36">
        <v>1038600</v>
      </c>
      <c r="I33" s="36">
        <v>1038600</v>
      </c>
    </row>
    <row r="34" spans="1:9">
      <c r="A34" s="29">
        <v>110203110</v>
      </c>
      <c r="B34" s="21" t="s">
        <v>26</v>
      </c>
      <c r="C34" s="34">
        <v>3346085398</v>
      </c>
      <c r="D34" s="34">
        <v>3346085398</v>
      </c>
      <c r="F34" s="29">
        <v>110203110</v>
      </c>
      <c r="G34" s="21" t="s">
        <v>26</v>
      </c>
      <c r="H34" s="36">
        <v>3346085398</v>
      </c>
      <c r="I34" s="36">
        <v>3346085398</v>
      </c>
    </row>
    <row r="35" spans="1:9">
      <c r="A35" s="29">
        <v>110203113</v>
      </c>
      <c r="B35" s="21" t="s">
        <v>27</v>
      </c>
      <c r="C35" s="34">
        <v>62106429</v>
      </c>
      <c r="D35" s="34">
        <v>62106429</v>
      </c>
      <c r="F35" s="29">
        <v>110203113</v>
      </c>
      <c r="G35" s="21" t="s">
        <v>27</v>
      </c>
      <c r="H35" s="36">
        <v>62106429</v>
      </c>
      <c r="I35" s="36">
        <v>62106429</v>
      </c>
    </row>
    <row r="36" spans="1:9">
      <c r="A36" s="29">
        <v>110203114</v>
      </c>
      <c r="B36" s="21" t="s">
        <v>28</v>
      </c>
      <c r="C36" s="34">
        <v>1719268463</v>
      </c>
      <c r="D36" s="34">
        <v>1719268463</v>
      </c>
      <c r="F36" s="29">
        <v>110203114</v>
      </c>
      <c r="G36" s="21" t="s">
        <v>28</v>
      </c>
      <c r="H36" s="36">
        <v>1719268463</v>
      </c>
      <c r="I36" s="36">
        <v>1719268463</v>
      </c>
    </row>
    <row r="37" spans="1:9">
      <c r="A37" s="29">
        <v>110203116</v>
      </c>
      <c r="B37" s="21" t="s">
        <v>29</v>
      </c>
      <c r="C37" s="34">
        <v>7117800</v>
      </c>
      <c r="D37" s="34">
        <v>7117800</v>
      </c>
      <c r="F37" s="29">
        <v>110203116</v>
      </c>
      <c r="G37" s="21" t="s">
        <v>29</v>
      </c>
      <c r="H37" s="36">
        <v>7117800</v>
      </c>
      <c r="I37" s="36">
        <v>7117800</v>
      </c>
    </row>
    <row r="38" spans="1:9">
      <c r="A38" s="29">
        <v>1102031</v>
      </c>
      <c r="B38" s="21" t="s">
        <v>13</v>
      </c>
      <c r="C38" s="34">
        <v>10212626446</v>
      </c>
      <c r="D38" s="34">
        <v>10212626446</v>
      </c>
      <c r="F38" s="29">
        <v>1102031</v>
      </c>
      <c r="G38" s="21" t="s">
        <v>13</v>
      </c>
      <c r="H38" s="36">
        <v>10210953719</v>
      </c>
      <c r="I38" s="36">
        <v>10210953719</v>
      </c>
    </row>
    <row r="39" spans="1:9">
      <c r="A39" s="29">
        <v>1102032</v>
      </c>
      <c r="B39" s="21" t="s">
        <v>30</v>
      </c>
      <c r="C39"/>
      <c r="D39"/>
      <c r="F39" s="29">
        <v>1102032</v>
      </c>
      <c r="G39" s="21" t="s">
        <v>30</v>
      </c>
    </row>
    <row r="40" spans="1:9">
      <c r="A40" s="29">
        <v>110203209</v>
      </c>
      <c r="B40" s="21" t="s">
        <v>31</v>
      </c>
      <c r="C40" s="34">
        <v>1171833</v>
      </c>
      <c r="D40" s="34">
        <v>1171833</v>
      </c>
      <c r="F40" s="29">
        <v>110203209</v>
      </c>
      <c r="G40" s="21" t="s">
        <v>31</v>
      </c>
      <c r="H40" s="36">
        <v>1171833</v>
      </c>
      <c r="I40" s="36">
        <v>1171833</v>
      </c>
    </row>
    <row r="41" spans="1:9">
      <c r="A41" s="29">
        <v>1102032</v>
      </c>
      <c r="B41" s="21" t="s">
        <v>30</v>
      </c>
      <c r="C41" s="34">
        <v>1171833</v>
      </c>
      <c r="D41" s="34">
        <v>1171833</v>
      </c>
      <c r="F41" s="29">
        <v>1102032</v>
      </c>
      <c r="G41" s="21" t="s">
        <v>30</v>
      </c>
      <c r="H41" s="36">
        <v>1171833</v>
      </c>
      <c r="I41" s="36">
        <v>1171833</v>
      </c>
    </row>
    <row r="42" spans="1:9">
      <c r="A42" s="29">
        <v>110203</v>
      </c>
      <c r="B42" s="21" t="s">
        <v>19</v>
      </c>
      <c r="C42" s="34">
        <v>10213798279</v>
      </c>
      <c r="D42" s="34">
        <v>10213798279</v>
      </c>
      <c r="F42" s="29">
        <v>110203</v>
      </c>
      <c r="G42" s="21" t="s">
        <v>19</v>
      </c>
      <c r="H42" s="36">
        <v>10212125552</v>
      </c>
      <c r="I42" s="36">
        <v>10212125552</v>
      </c>
    </row>
    <row r="43" spans="1:9">
      <c r="A43" s="29">
        <v>11021</v>
      </c>
      <c r="B43" s="21" t="s">
        <v>32</v>
      </c>
      <c r="C43"/>
      <c r="D43"/>
      <c r="F43" s="29">
        <v>11021</v>
      </c>
      <c r="G43" s="21" t="s">
        <v>32</v>
      </c>
    </row>
    <row r="44" spans="1:9">
      <c r="A44" s="29">
        <v>110211101</v>
      </c>
      <c r="B44" s="21" t="s">
        <v>33</v>
      </c>
      <c r="C44" s="34">
        <v>15599157912</v>
      </c>
      <c r="D44" s="34">
        <v>15599157912</v>
      </c>
      <c r="F44" s="29">
        <v>110211101</v>
      </c>
      <c r="G44" s="21" t="s">
        <v>33</v>
      </c>
      <c r="H44" s="36">
        <v>15599157912</v>
      </c>
      <c r="I44" s="36">
        <v>15599157912</v>
      </c>
    </row>
    <row r="45" spans="1:9">
      <c r="A45" s="29">
        <v>110211201</v>
      </c>
      <c r="B45" s="21" t="s">
        <v>34</v>
      </c>
      <c r="C45" s="34">
        <v>13572873</v>
      </c>
      <c r="D45" s="34">
        <v>13572873</v>
      </c>
      <c r="F45" s="29">
        <v>110211201</v>
      </c>
      <c r="G45" s="21" t="s">
        <v>34</v>
      </c>
      <c r="H45" s="36">
        <v>13572873</v>
      </c>
      <c r="I45" s="36">
        <v>13572873</v>
      </c>
    </row>
    <row r="46" spans="1:9">
      <c r="A46" s="29">
        <v>110211999</v>
      </c>
      <c r="B46" s="21" t="s">
        <v>35</v>
      </c>
      <c r="C46" s="34">
        <v>-1116858926</v>
      </c>
      <c r="D46" s="34">
        <v>-1116858926</v>
      </c>
      <c r="F46" s="29">
        <v>110211999</v>
      </c>
      <c r="G46" s="21" t="s">
        <v>35</v>
      </c>
      <c r="H46" s="36">
        <v>-1116858926</v>
      </c>
      <c r="I46" s="36">
        <v>-1116858926</v>
      </c>
    </row>
    <row r="47" spans="1:9">
      <c r="A47" s="29">
        <v>11021</v>
      </c>
      <c r="B47" s="21" t="s">
        <v>32</v>
      </c>
      <c r="C47" s="34">
        <v>14495871859</v>
      </c>
      <c r="D47" s="34">
        <v>14495871859</v>
      </c>
      <c r="F47" s="29">
        <v>11021</v>
      </c>
      <c r="G47" s="21" t="s">
        <v>32</v>
      </c>
      <c r="H47" s="36">
        <v>14495871859</v>
      </c>
      <c r="I47" s="36">
        <v>14495871859</v>
      </c>
    </row>
    <row r="48" spans="1:9">
      <c r="A48" s="29">
        <v>11022</v>
      </c>
      <c r="B48" s="21" t="s">
        <v>36</v>
      </c>
      <c r="C48"/>
      <c r="D48"/>
      <c r="F48" s="29">
        <v>11022</v>
      </c>
      <c r="G48" s="21" t="s">
        <v>36</v>
      </c>
    </row>
    <row r="49" spans="1:9">
      <c r="A49" s="29">
        <v>110221101</v>
      </c>
      <c r="B49" s="21" t="s">
        <v>33</v>
      </c>
      <c r="C49" s="34">
        <v>6246126045</v>
      </c>
      <c r="D49" s="34">
        <v>6246126045</v>
      </c>
      <c r="F49" s="29">
        <v>110221101</v>
      </c>
      <c r="G49" s="21" t="s">
        <v>33</v>
      </c>
      <c r="H49" s="36">
        <v>6246126045</v>
      </c>
      <c r="I49" s="36">
        <v>6246126045</v>
      </c>
    </row>
    <row r="50" spans="1:9">
      <c r="A50" s="29">
        <v>110221201</v>
      </c>
      <c r="B50" s="21" t="s">
        <v>34</v>
      </c>
      <c r="C50" s="34">
        <v>9063211335</v>
      </c>
      <c r="D50" s="34">
        <v>9063211335</v>
      </c>
      <c r="F50" s="29">
        <v>110221201</v>
      </c>
      <c r="G50" s="21" t="s">
        <v>34</v>
      </c>
      <c r="H50" s="36">
        <v>9063211335</v>
      </c>
      <c r="I50" s="36">
        <v>9063211335</v>
      </c>
    </row>
    <row r="51" spans="1:9">
      <c r="A51" s="29">
        <v>110221999</v>
      </c>
      <c r="B51" s="21" t="s">
        <v>35</v>
      </c>
      <c r="C51" s="34">
        <v>-2191595665</v>
      </c>
      <c r="D51" s="34">
        <v>-2191595665</v>
      </c>
      <c r="F51" s="29">
        <v>110221999</v>
      </c>
      <c r="G51" s="21" t="s">
        <v>35</v>
      </c>
      <c r="H51" s="36">
        <v>-2191595665</v>
      </c>
      <c r="I51" s="36">
        <v>-2191595665</v>
      </c>
    </row>
    <row r="52" spans="1:9">
      <c r="A52" s="29">
        <v>11022</v>
      </c>
      <c r="B52" s="21" t="s">
        <v>36</v>
      </c>
      <c r="C52" s="34">
        <v>13117741715</v>
      </c>
      <c r="D52" s="34">
        <v>13117741715</v>
      </c>
      <c r="F52" s="29">
        <v>11022</v>
      </c>
      <c r="G52" s="21" t="s">
        <v>36</v>
      </c>
      <c r="H52" s="36">
        <v>13117741715</v>
      </c>
      <c r="I52" s="36">
        <v>13117741715</v>
      </c>
    </row>
    <row r="53" spans="1:9">
      <c r="A53" s="29">
        <v>1102</v>
      </c>
      <c r="B53" s="21" t="s">
        <v>15</v>
      </c>
      <c r="C53" s="34">
        <v>38358800419</v>
      </c>
      <c r="D53" s="34">
        <v>38358800419</v>
      </c>
      <c r="F53" s="29">
        <v>1102</v>
      </c>
      <c r="G53" s="21" t="s">
        <v>15</v>
      </c>
      <c r="H53" s="36">
        <v>38357127692</v>
      </c>
      <c r="I53" s="36">
        <v>38357127692</v>
      </c>
    </row>
    <row r="54" spans="1:9">
      <c r="A54" s="29">
        <v>1103</v>
      </c>
      <c r="B54" s="21" t="s">
        <v>37</v>
      </c>
      <c r="C54"/>
      <c r="D54"/>
      <c r="F54" s="29">
        <v>1103</v>
      </c>
      <c r="G54" s="21" t="s">
        <v>37</v>
      </c>
    </row>
    <row r="55" spans="1:9">
      <c r="A55" s="29">
        <v>110301</v>
      </c>
      <c r="B55" s="21" t="s">
        <v>38</v>
      </c>
      <c r="C55"/>
      <c r="D55"/>
      <c r="F55" s="29">
        <v>110301</v>
      </c>
      <c r="G55" s="21" t="s">
        <v>38</v>
      </c>
    </row>
    <row r="56" spans="1:9">
      <c r="A56" s="29">
        <v>1103011</v>
      </c>
      <c r="B56" s="21" t="s">
        <v>38</v>
      </c>
      <c r="C56"/>
      <c r="D56"/>
      <c r="F56" s="29">
        <v>1103011</v>
      </c>
      <c r="G56" s="21" t="s">
        <v>38</v>
      </c>
    </row>
    <row r="57" spans="1:9">
      <c r="A57" s="29">
        <v>110301104</v>
      </c>
      <c r="B57" s="21" t="s">
        <v>39</v>
      </c>
      <c r="C57" s="34">
        <v>26243030944</v>
      </c>
      <c r="D57" s="34">
        <v>26243030944</v>
      </c>
      <c r="F57" s="29">
        <v>110301104</v>
      </c>
      <c r="G57" s="21" t="s">
        <v>39</v>
      </c>
      <c r="H57" s="36">
        <v>26243030944</v>
      </c>
      <c r="I57" s="36">
        <v>26243030944</v>
      </c>
    </row>
    <row r="58" spans="1:9">
      <c r="A58" s="29">
        <v>110301109</v>
      </c>
      <c r="B58" s="21" t="s">
        <v>40</v>
      </c>
      <c r="C58" s="34">
        <v>-4234997732</v>
      </c>
      <c r="D58" s="34">
        <v>-4234997732</v>
      </c>
      <c r="F58" s="29">
        <v>110301109</v>
      </c>
      <c r="G58" s="21" t="s">
        <v>40</v>
      </c>
      <c r="H58" s="36">
        <v>-4234997732</v>
      </c>
      <c r="I58" s="36">
        <v>-4234997732</v>
      </c>
    </row>
    <row r="59" spans="1:9">
      <c r="A59" s="29">
        <v>1103011</v>
      </c>
      <c r="B59" s="21" t="s">
        <v>38</v>
      </c>
      <c r="C59" s="34">
        <v>22008033212</v>
      </c>
      <c r="D59" s="34">
        <v>22008033212</v>
      </c>
      <c r="F59" s="29">
        <v>1103011</v>
      </c>
      <c r="G59" s="21" t="s">
        <v>38</v>
      </c>
      <c r="H59" s="36">
        <v>22008033212</v>
      </c>
      <c r="I59" s="36">
        <v>22008033212</v>
      </c>
    </row>
    <row r="60" spans="1:9">
      <c r="A60" s="29">
        <v>110301211</v>
      </c>
      <c r="B60" s="21" t="s">
        <v>41</v>
      </c>
      <c r="C60" s="34">
        <v>2783391415</v>
      </c>
      <c r="D60" s="34">
        <v>2783391415</v>
      </c>
      <c r="F60" s="29">
        <v>110301211</v>
      </c>
      <c r="G60" s="21" t="s">
        <v>41</v>
      </c>
      <c r="H60" s="36">
        <v>2783391415</v>
      </c>
      <c r="I60" s="36">
        <v>2783391415</v>
      </c>
    </row>
    <row r="61" spans="1:9">
      <c r="A61" s="29">
        <v>1103012131</v>
      </c>
      <c r="B61" s="21" t="s">
        <v>42</v>
      </c>
      <c r="C61" s="34">
        <v>27135920465</v>
      </c>
      <c r="D61" s="34">
        <v>27135920465</v>
      </c>
      <c r="F61" s="29">
        <v>1103012131</v>
      </c>
      <c r="G61" s="21" t="s">
        <v>42</v>
      </c>
      <c r="H61" s="36">
        <v>27135920465</v>
      </c>
      <c r="I61" s="36">
        <v>27135920465</v>
      </c>
    </row>
    <row r="62" spans="1:9">
      <c r="A62" s="29">
        <v>1103012132</v>
      </c>
      <c r="B62" s="21" t="s">
        <v>43</v>
      </c>
      <c r="C62" s="34">
        <v>-20311781358</v>
      </c>
      <c r="D62" s="34">
        <v>-20311781358</v>
      </c>
      <c r="F62" s="29">
        <v>1103012132</v>
      </c>
      <c r="G62" s="21" t="s">
        <v>43</v>
      </c>
      <c r="H62" s="36">
        <v>-20311781358</v>
      </c>
      <c r="I62" s="36">
        <v>-20311781358</v>
      </c>
    </row>
    <row r="63" spans="1:9">
      <c r="A63" s="29">
        <v>110301222</v>
      </c>
      <c r="B63" s="21" t="s">
        <v>44</v>
      </c>
      <c r="C63" s="34">
        <v>1773452</v>
      </c>
      <c r="D63" s="34">
        <v>1773452</v>
      </c>
      <c r="F63" s="29">
        <v>110301222</v>
      </c>
      <c r="G63" s="21" t="s">
        <v>44</v>
      </c>
      <c r="H63" s="36">
        <v>1773452</v>
      </c>
      <c r="I63" s="36">
        <v>1773452</v>
      </c>
    </row>
    <row r="64" spans="1:9">
      <c r="A64" s="29">
        <v>110301</v>
      </c>
      <c r="B64" s="21" t="s">
        <v>38</v>
      </c>
      <c r="C64" s="34">
        <v>31617337186</v>
      </c>
      <c r="D64" s="34">
        <v>31617337186</v>
      </c>
      <c r="F64" s="29">
        <v>110301</v>
      </c>
      <c r="G64" s="21" t="s">
        <v>38</v>
      </c>
      <c r="H64" s="36">
        <v>31617337186</v>
      </c>
      <c r="I64" s="36">
        <v>31617337186</v>
      </c>
    </row>
    <row r="65" spans="1:9">
      <c r="A65" s="29">
        <v>1103</v>
      </c>
      <c r="B65" s="21" t="s">
        <v>37</v>
      </c>
      <c r="C65" s="34">
        <v>31617337186</v>
      </c>
      <c r="D65" s="34">
        <v>31617337186</v>
      </c>
      <c r="F65" s="29">
        <v>1103</v>
      </c>
      <c r="G65" s="21" t="s">
        <v>37</v>
      </c>
      <c r="H65" s="36">
        <v>31617337186</v>
      </c>
      <c r="I65" s="36">
        <v>31617337186</v>
      </c>
    </row>
    <row r="66" spans="1:9">
      <c r="A66" s="29">
        <v>1104</v>
      </c>
      <c r="B66" s="21" t="s">
        <v>45</v>
      </c>
      <c r="C66"/>
      <c r="D66"/>
      <c r="F66" s="29">
        <v>1104</v>
      </c>
      <c r="G66" s="21" t="s">
        <v>45</v>
      </c>
    </row>
    <row r="67" spans="1:9">
      <c r="A67" s="29">
        <v>110401</v>
      </c>
      <c r="B67" s="21" t="s">
        <v>45</v>
      </c>
      <c r="C67"/>
      <c r="D67"/>
      <c r="F67" s="29">
        <v>110401</v>
      </c>
      <c r="G67" s="21" t="s">
        <v>45</v>
      </c>
    </row>
    <row r="68" spans="1:9">
      <c r="A68" s="29">
        <v>1104011</v>
      </c>
      <c r="B68" s="21" t="s">
        <v>13</v>
      </c>
      <c r="C68"/>
      <c r="D68"/>
      <c r="F68" s="29">
        <v>1104011</v>
      </c>
      <c r="G68" s="21" t="s">
        <v>13</v>
      </c>
    </row>
    <row r="69" spans="1:9">
      <c r="A69" s="29">
        <v>11040111</v>
      </c>
      <c r="B69" s="21" t="s">
        <v>46</v>
      </c>
      <c r="C69" s="34">
        <v>5007467</v>
      </c>
      <c r="D69" s="34">
        <v>5007467</v>
      </c>
      <c r="F69" s="29">
        <v>11040111</v>
      </c>
      <c r="G69" s="21" t="s">
        <v>46</v>
      </c>
      <c r="H69" s="36">
        <v>5007467</v>
      </c>
      <c r="I69" s="36">
        <v>5007467</v>
      </c>
    </row>
    <row r="70" spans="1:9">
      <c r="A70" s="29">
        <v>1104011</v>
      </c>
      <c r="B70" s="21" t="s">
        <v>13</v>
      </c>
      <c r="C70" s="34">
        <v>5007467</v>
      </c>
      <c r="D70" s="34">
        <v>5007467</v>
      </c>
      <c r="F70" s="29">
        <v>1104011</v>
      </c>
      <c r="G70" s="21" t="s">
        <v>13</v>
      </c>
      <c r="H70" s="36">
        <v>5007467</v>
      </c>
      <c r="I70" s="36">
        <v>5007467</v>
      </c>
    </row>
    <row r="71" spans="1:9">
      <c r="A71" s="29">
        <v>110401</v>
      </c>
      <c r="B71" s="21" t="s">
        <v>45</v>
      </c>
      <c r="C71" s="34">
        <v>5007467</v>
      </c>
      <c r="D71" s="34">
        <v>5007467</v>
      </c>
      <c r="F71" s="29">
        <v>110401</v>
      </c>
      <c r="G71" s="21" t="s">
        <v>45</v>
      </c>
      <c r="H71" s="36">
        <v>5007467</v>
      </c>
      <c r="I71" s="36">
        <v>5007467</v>
      </c>
    </row>
    <row r="72" spans="1:9">
      <c r="A72" s="29">
        <v>1104</v>
      </c>
      <c r="B72" s="21" t="s">
        <v>45</v>
      </c>
      <c r="C72" s="34">
        <v>5007467</v>
      </c>
      <c r="D72" s="34">
        <v>5007467</v>
      </c>
      <c r="F72" s="29">
        <v>1104</v>
      </c>
      <c r="G72" s="21" t="s">
        <v>45</v>
      </c>
      <c r="H72" s="36">
        <v>5007467</v>
      </c>
      <c r="I72" s="36">
        <v>5007467</v>
      </c>
    </row>
    <row r="73" spans="1:9">
      <c r="A73" s="29">
        <v>1105</v>
      </c>
      <c r="B73" s="21" t="s">
        <v>47</v>
      </c>
      <c r="C73"/>
      <c r="D73"/>
      <c r="F73" s="29">
        <v>1105</v>
      </c>
      <c r="G73" s="21" t="s">
        <v>47</v>
      </c>
    </row>
    <row r="74" spans="1:9">
      <c r="A74" s="29">
        <v>110501</v>
      </c>
      <c r="B74" s="21" t="s">
        <v>48</v>
      </c>
      <c r="C74"/>
      <c r="D74"/>
      <c r="F74" s="29">
        <v>110501</v>
      </c>
      <c r="G74" s="21" t="s">
        <v>48</v>
      </c>
    </row>
    <row r="75" spans="1:9">
      <c r="A75" s="29">
        <v>1105011</v>
      </c>
      <c r="B75" s="21" t="s">
        <v>13</v>
      </c>
      <c r="C75"/>
      <c r="D75"/>
      <c r="F75" s="29">
        <v>1105011</v>
      </c>
      <c r="G75" s="21" t="s">
        <v>13</v>
      </c>
    </row>
    <row r="76" spans="1:9">
      <c r="A76" s="29">
        <v>11050112</v>
      </c>
      <c r="B76" s="21" t="s">
        <v>49</v>
      </c>
      <c r="C76" s="34">
        <v>24500000</v>
      </c>
      <c r="D76" s="34">
        <v>24500000</v>
      </c>
      <c r="F76" s="29">
        <v>11050112</v>
      </c>
      <c r="G76" s="21" t="s">
        <v>49</v>
      </c>
      <c r="H76" s="36">
        <v>24500000</v>
      </c>
      <c r="I76" s="36">
        <v>24500000</v>
      </c>
    </row>
    <row r="77" spans="1:9">
      <c r="A77" s="29">
        <v>11050113</v>
      </c>
      <c r="B77" s="21" t="s">
        <v>50</v>
      </c>
      <c r="C77" s="34">
        <v>104439634</v>
      </c>
      <c r="D77" s="34">
        <v>104439634</v>
      </c>
      <c r="F77" s="29">
        <v>11050113</v>
      </c>
      <c r="G77" s="21" t="s">
        <v>50</v>
      </c>
      <c r="H77" s="36">
        <v>104439634</v>
      </c>
      <c r="I77" s="36">
        <v>104439634</v>
      </c>
    </row>
    <row r="78" spans="1:9">
      <c r="A78" s="29">
        <v>11050114</v>
      </c>
      <c r="B78" s="21" t="s">
        <v>51</v>
      </c>
      <c r="C78" s="34">
        <v>19283293</v>
      </c>
      <c r="D78" s="34">
        <v>19283293</v>
      </c>
      <c r="F78" s="29">
        <v>11050114</v>
      </c>
      <c r="G78" s="21" t="s">
        <v>51</v>
      </c>
      <c r="H78" s="36">
        <v>19283293</v>
      </c>
      <c r="I78" s="36">
        <v>19283293</v>
      </c>
    </row>
    <row r="79" spans="1:9">
      <c r="A79" s="29">
        <v>11050115</v>
      </c>
      <c r="B79" s="21" t="s">
        <v>52</v>
      </c>
      <c r="C79" s="34">
        <v>346783014</v>
      </c>
      <c r="D79" s="34">
        <v>346783014</v>
      </c>
      <c r="F79" s="29">
        <v>11050115</v>
      </c>
      <c r="G79" s="21" t="s">
        <v>52</v>
      </c>
      <c r="H79" s="36">
        <v>346783014</v>
      </c>
      <c r="I79" s="36">
        <v>346783014</v>
      </c>
    </row>
    <row r="80" spans="1:9">
      <c r="A80" s="29">
        <v>1105011</v>
      </c>
      <c r="B80" s="21" t="s">
        <v>13</v>
      </c>
      <c r="C80" s="34">
        <v>495005941</v>
      </c>
      <c r="D80" s="34">
        <v>495005941</v>
      </c>
      <c r="F80" s="29">
        <v>1105011</v>
      </c>
      <c r="G80" s="21" t="s">
        <v>13</v>
      </c>
      <c r="H80" s="36">
        <v>495005941</v>
      </c>
      <c r="I80" s="36">
        <v>495005941</v>
      </c>
    </row>
    <row r="81" spans="1:9">
      <c r="A81" s="29">
        <v>11050121</v>
      </c>
      <c r="B81" s="21" t="s">
        <v>53</v>
      </c>
      <c r="C81" s="34">
        <v>150095473</v>
      </c>
      <c r="D81" s="34">
        <v>150095473</v>
      </c>
      <c r="F81" s="29">
        <v>11050121</v>
      </c>
      <c r="G81" s="21" t="s">
        <v>53</v>
      </c>
      <c r="H81" s="36">
        <v>150095473</v>
      </c>
      <c r="I81" s="36">
        <v>150095473</v>
      </c>
    </row>
    <row r="82" spans="1:9">
      <c r="A82" s="29">
        <v>110501</v>
      </c>
      <c r="B82" s="21" t="s">
        <v>48</v>
      </c>
      <c r="C82" s="34">
        <v>645101414</v>
      </c>
      <c r="D82" s="34">
        <v>645101414</v>
      </c>
      <c r="F82" s="29">
        <v>110501</v>
      </c>
      <c r="G82" s="21" t="s">
        <v>48</v>
      </c>
      <c r="H82" s="36">
        <v>645101414</v>
      </c>
      <c r="I82" s="36">
        <v>645101414</v>
      </c>
    </row>
    <row r="83" spans="1:9">
      <c r="A83" s="29">
        <v>1105</v>
      </c>
      <c r="B83" s="21" t="s">
        <v>47</v>
      </c>
      <c r="C83" s="34">
        <v>645101414</v>
      </c>
      <c r="D83" s="34">
        <v>645101414</v>
      </c>
      <c r="F83" s="29">
        <v>1105</v>
      </c>
      <c r="G83" s="21" t="s">
        <v>47</v>
      </c>
      <c r="H83" s="36">
        <v>645101414</v>
      </c>
      <c r="I83" s="36">
        <v>645101414</v>
      </c>
    </row>
    <row r="84" spans="1:9">
      <c r="A84" s="29">
        <v>11</v>
      </c>
      <c r="B84" s="21" t="s">
        <v>6</v>
      </c>
      <c r="C84" s="34">
        <v>97054664897</v>
      </c>
      <c r="D84" s="34">
        <v>97054664897</v>
      </c>
      <c r="F84" s="29">
        <v>11</v>
      </c>
      <c r="G84" s="21" t="s">
        <v>6</v>
      </c>
      <c r="H84" s="36">
        <v>97052992170</v>
      </c>
      <c r="I84" s="36">
        <v>97052992170</v>
      </c>
    </row>
    <row r="85" spans="1:9">
      <c r="A85" s="29">
        <v>12</v>
      </c>
      <c r="B85" s="21" t="s">
        <v>54</v>
      </c>
      <c r="C85"/>
      <c r="D85"/>
      <c r="F85" s="29">
        <v>12</v>
      </c>
      <c r="G85" s="21" t="s">
        <v>54</v>
      </c>
    </row>
    <row r="86" spans="1:9">
      <c r="A86" s="29">
        <v>1201</v>
      </c>
      <c r="B86" s="21" t="s">
        <v>55</v>
      </c>
      <c r="C86"/>
      <c r="D86"/>
      <c r="F86" s="29">
        <v>1201</v>
      </c>
      <c r="G86" s="21" t="s">
        <v>55</v>
      </c>
    </row>
    <row r="87" spans="1:9">
      <c r="A87" s="29">
        <v>120101</v>
      </c>
      <c r="B87" s="21" t="s">
        <v>56</v>
      </c>
      <c r="C87"/>
      <c r="D87"/>
      <c r="F87" s="29">
        <v>120101</v>
      </c>
      <c r="G87" s="21" t="s">
        <v>56</v>
      </c>
    </row>
    <row r="88" spans="1:9">
      <c r="A88" s="29">
        <v>120101001</v>
      </c>
      <c r="B88" s="21" t="s">
        <v>57</v>
      </c>
      <c r="C88" s="34">
        <v>83758429</v>
      </c>
      <c r="D88" s="34">
        <v>83758429</v>
      </c>
      <c r="F88" s="29">
        <v>120101001</v>
      </c>
      <c r="G88" s="21" t="s">
        <v>57</v>
      </c>
      <c r="H88" s="36">
        <v>83758429</v>
      </c>
      <c r="I88" s="36">
        <v>83758429</v>
      </c>
    </row>
    <row r="89" spans="1:9">
      <c r="A89" s="29">
        <v>120101002</v>
      </c>
      <c r="B89" s="21" t="s">
        <v>58</v>
      </c>
      <c r="C89" s="34">
        <v>1695657609</v>
      </c>
      <c r="D89" s="34">
        <v>1695657609</v>
      </c>
      <c r="F89" s="29">
        <v>120101002</v>
      </c>
      <c r="G89" s="21" t="s">
        <v>58</v>
      </c>
      <c r="H89" s="36">
        <v>1695657609</v>
      </c>
      <c r="I89" s="36">
        <v>1695657609</v>
      </c>
    </row>
    <row r="90" spans="1:9">
      <c r="A90" s="29">
        <v>120101019</v>
      </c>
      <c r="B90" s="21" t="s">
        <v>59</v>
      </c>
      <c r="C90" s="34">
        <v>-1041136688</v>
      </c>
      <c r="D90" s="34">
        <v>-1041136688</v>
      </c>
      <c r="F90" s="29">
        <v>120101019</v>
      </c>
      <c r="G90" s="21" t="s">
        <v>59</v>
      </c>
      <c r="H90" s="36">
        <v>-1041136688</v>
      </c>
      <c r="I90" s="36">
        <v>-1041136688</v>
      </c>
    </row>
    <row r="91" spans="1:9">
      <c r="A91" s="29">
        <v>120101</v>
      </c>
      <c r="B91" s="21" t="s">
        <v>56</v>
      </c>
      <c r="C91" s="34">
        <v>738279350</v>
      </c>
      <c r="D91" s="34">
        <v>738279350</v>
      </c>
      <c r="F91" s="29">
        <v>120101</v>
      </c>
      <c r="G91" s="21" t="s">
        <v>56</v>
      </c>
      <c r="H91" s="36">
        <v>738279350</v>
      </c>
      <c r="I91" s="36">
        <v>738279350</v>
      </c>
    </row>
    <row r="92" spans="1:9">
      <c r="A92" s="29">
        <v>120102</v>
      </c>
      <c r="B92" s="21" t="s">
        <v>60</v>
      </c>
      <c r="C92"/>
      <c r="D92"/>
      <c r="F92" s="29">
        <v>120102</v>
      </c>
      <c r="G92" s="21" t="s">
        <v>60</v>
      </c>
    </row>
    <row r="93" spans="1:9">
      <c r="A93" s="29">
        <v>120102001</v>
      </c>
      <c r="B93" s="21" t="s">
        <v>61</v>
      </c>
      <c r="C93" s="34">
        <v>96937547</v>
      </c>
      <c r="D93" s="34">
        <v>96937547</v>
      </c>
      <c r="F93" s="29">
        <v>120102001</v>
      </c>
      <c r="G93" s="21" t="s">
        <v>61</v>
      </c>
      <c r="H93" s="36">
        <v>96937547</v>
      </c>
      <c r="I93" s="36">
        <v>96937547</v>
      </c>
    </row>
    <row r="94" spans="1:9">
      <c r="A94" s="29">
        <v>120102002</v>
      </c>
      <c r="B94" s="21" t="s">
        <v>62</v>
      </c>
      <c r="C94" s="34">
        <v>42454600</v>
      </c>
      <c r="D94" s="34">
        <v>42454600</v>
      </c>
      <c r="F94" s="29">
        <v>120102002</v>
      </c>
      <c r="G94" s="21" t="s">
        <v>62</v>
      </c>
      <c r="H94" s="36">
        <v>42454600</v>
      </c>
      <c r="I94" s="36">
        <v>42454600</v>
      </c>
    </row>
    <row r="95" spans="1:9">
      <c r="A95" s="29">
        <v>120102003</v>
      </c>
      <c r="B95" s="21" t="s">
        <v>63</v>
      </c>
      <c r="C95" s="34">
        <v>4850070439</v>
      </c>
      <c r="D95" s="34">
        <v>4850070439</v>
      </c>
      <c r="F95" s="29">
        <v>120102003</v>
      </c>
      <c r="G95" s="21" t="s">
        <v>63</v>
      </c>
      <c r="H95" s="36">
        <v>4850070439</v>
      </c>
      <c r="I95" s="36">
        <v>4850070439</v>
      </c>
    </row>
    <row r="96" spans="1:9">
      <c r="A96" s="29">
        <v>120102029</v>
      </c>
      <c r="B96" s="21" t="s">
        <v>59</v>
      </c>
      <c r="C96" s="34">
        <v>-3874589196</v>
      </c>
      <c r="D96" s="34">
        <v>-3874589196</v>
      </c>
      <c r="F96" s="29">
        <v>120102029</v>
      </c>
      <c r="G96" s="21" t="s">
        <v>59</v>
      </c>
      <c r="H96" s="36">
        <v>-3874589196</v>
      </c>
      <c r="I96" s="36">
        <v>-3874589196</v>
      </c>
    </row>
    <row r="97" spans="1:9">
      <c r="A97" s="29">
        <v>120102</v>
      </c>
      <c r="B97" s="21" t="s">
        <v>60</v>
      </c>
      <c r="C97" s="34">
        <v>1114873390</v>
      </c>
      <c r="D97" s="34">
        <v>1114873390</v>
      </c>
      <c r="F97" s="29">
        <v>120102</v>
      </c>
      <c r="G97" s="21" t="s">
        <v>60</v>
      </c>
      <c r="H97" s="36">
        <v>1114873390</v>
      </c>
      <c r="I97" s="36">
        <v>1114873390</v>
      </c>
    </row>
    <row r="98" spans="1:9">
      <c r="A98" s="29">
        <v>120103</v>
      </c>
      <c r="B98" s="21" t="s">
        <v>64</v>
      </c>
      <c r="C98"/>
      <c r="D98"/>
      <c r="F98" s="29">
        <v>120103</v>
      </c>
      <c r="G98" s="21" t="s">
        <v>64</v>
      </c>
    </row>
    <row r="99" spans="1:9">
      <c r="A99" s="29">
        <v>120103001</v>
      </c>
      <c r="B99" s="21" t="s">
        <v>65</v>
      </c>
      <c r="C99" s="34">
        <v>483275018</v>
      </c>
      <c r="D99" s="34">
        <v>483275018</v>
      </c>
      <c r="F99" s="29">
        <v>120103001</v>
      </c>
      <c r="G99" s="21" t="s">
        <v>65</v>
      </c>
      <c r="H99" s="36">
        <v>483275018</v>
      </c>
      <c r="I99" s="36">
        <v>483275018</v>
      </c>
    </row>
    <row r="100" spans="1:9">
      <c r="A100" s="29">
        <v>120103039</v>
      </c>
      <c r="B100" s="21" t="s">
        <v>59</v>
      </c>
      <c r="C100" s="34">
        <v>-251857923</v>
      </c>
      <c r="D100" s="34">
        <v>-251857923</v>
      </c>
      <c r="F100" s="29">
        <v>120103039</v>
      </c>
      <c r="G100" s="21" t="s">
        <v>59</v>
      </c>
      <c r="H100" s="36">
        <v>-251857923</v>
      </c>
      <c r="I100" s="36">
        <v>-251857923</v>
      </c>
    </row>
    <row r="101" spans="1:9">
      <c r="A101" s="29">
        <v>120103</v>
      </c>
      <c r="B101" s="21" t="s">
        <v>64</v>
      </c>
      <c r="C101" s="34">
        <v>231417095</v>
      </c>
      <c r="D101" s="34">
        <v>231417095</v>
      </c>
      <c r="F101" s="29">
        <v>120103</v>
      </c>
      <c r="G101" s="21" t="s">
        <v>64</v>
      </c>
      <c r="H101" s="36">
        <v>231417095</v>
      </c>
      <c r="I101" s="36">
        <v>231417095</v>
      </c>
    </row>
    <row r="102" spans="1:9">
      <c r="A102" s="29">
        <v>120104</v>
      </c>
      <c r="B102" s="21" t="s">
        <v>66</v>
      </c>
      <c r="C102"/>
      <c r="D102"/>
      <c r="F102" s="29">
        <v>120104</v>
      </c>
      <c r="G102" s="21" t="s">
        <v>66</v>
      </c>
    </row>
    <row r="103" spans="1:9">
      <c r="A103" s="29">
        <v>120104001</v>
      </c>
      <c r="B103" s="21" t="s">
        <v>67</v>
      </c>
      <c r="C103" s="34">
        <v>1897272778</v>
      </c>
      <c r="D103" s="34">
        <v>1897272778</v>
      </c>
      <c r="F103" s="29">
        <v>120104001</v>
      </c>
      <c r="G103" s="21" t="s">
        <v>67</v>
      </c>
      <c r="H103" s="36">
        <v>1897272778</v>
      </c>
      <c r="I103" s="36">
        <v>1897272778</v>
      </c>
    </row>
    <row r="104" spans="1:9">
      <c r="A104" s="29">
        <v>120104002</v>
      </c>
      <c r="B104" s="21" t="s">
        <v>68</v>
      </c>
      <c r="C104" s="34">
        <v>9764255880</v>
      </c>
      <c r="D104" s="34">
        <v>9764255880</v>
      </c>
      <c r="F104" s="29">
        <v>120104002</v>
      </c>
      <c r="G104" s="21" t="s">
        <v>68</v>
      </c>
      <c r="H104" s="36">
        <v>9764255880</v>
      </c>
      <c r="I104" s="36">
        <v>9764255880</v>
      </c>
    </row>
    <row r="105" spans="1:9">
      <c r="A105" s="29">
        <v>120104003</v>
      </c>
      <c r="B105" s="21" t="s">
        <v>69</v>
      </c>
      <c r="C105" s="34">
        <v>2708172726</v>
      </c>
      <c r="D105" s="34">
        <v>2708172726</v>
      </c>
      <c r="F105" s="29">
        <v>120104003</v>
      </c>
      <c r="G105" s="21" t="s">
        <v>69</v>
      </c>
      <c r="H105" s="36">
        <v>2708172726</v>
      </c>
      <c r="I105" s="36">
        <v>2708172726</v>
      </c>
    </row>
    <row r="106" spans="1:9">
      <c r="A106" s="29">
        <v>120104049</v>
      </c>
      <c r="B106" s="21" t="s">
        <v>59</v>
      </c>
      <c r="C106" s="34">
        <v>-3104096305</v>
      </c>
      <c r="D106" s="34">
        <v>-3104096305</v>
      </c>
      <c r="F106" s="29">
        <v>120104049</v>
      </c>
      <c r="G106" s="21" t="s">
        <v>59</v>
      </c>
      <c r="H106" s="36">
        <v>-3104096305</v>
      </c>
      <c r="I106" s="36">
        <v>-3104096305</v>
      </c>
    </row>
    <row r="107" spans="1:9">
      <c r="A107" s="29">
        <v>120104</v>
      </c>
      <c r="B107" s="21" t="s">
        <v>66</v>
      </c>
      <c r="C107" s="34">
        <v>11265605079</v>
      </c>
      <c r="D107" s="34">
        <v>11265605079</v>
      </c>
      <c r="F107" s="29">
        <v>120104</v>
      </c>
      <c r="G107" s="21" t="s">
        <v>66</v>
      </c>
      <c r="H107" s="36">
        <v>11265605079</v>
      </c>
      <c r="I107" s="36">
        <v>11265605079</v>
      </c>
    </row>
    <row r="108" spans="1:9">
      <c r="A108" s="29">
        <v>120105</v>
      </c>
      <c r="B108" s="21" t="s">
        <v>70</v>
      </c>
      <c r="C108"/>
      <c r="D108"/>
      <c r="F108" s="29">
        <v>120105</v>
      </c>
      <c r="G108" s="21" t="s">
        <v>70</v>
      </c>
    </row>
    <row r="109" spans="1:9">
      <c r="A109" s="29">
        <v>120105001</v>
      </c>
      <c r="B109" s="21" t="s">
        <v>71</v>
      </c>
      <c r="C109" s="34">
        <v>1398682470</v>
      </c>
      <c r="D109" s="34">
        <v>1398682470</v>
      </c>
      <c r="F109" s="29">
        <v>120105001</v>
      </c>
      <c r="G109" s="21" t="s">
        <v>71</v>
      </c>
      <c r="H109" s="36">
        <v>1398682470</v>
      </c>
      <c r="I109" s="36">
        <v>1398682470</v>
      </c>
    </row>
    <row r="110" spans="1:9">
      <c r="A110" s="29">
        <v>120105002</v>
      </c>
      <c r="B110" s="21" t="s">
        <v>59</v>
      </c>
      <c r="C110" s="34">
        <v>-523023699</v>
      </c>
      <c r="D110" s="34">
        <v>-523023699</v>
      </c>
      <c r="F110" s="29">
        <v>120105002</v>
      </c>
      <c r="G110" s="21" t="s">
        <v>59</v>
      </c>
      <c r="H110" s="36">
        <v>-523023699</v>
      </c>
      <c r="I110" s="36">
        <v>-523023699</v>
      </c>
    </row>
    <row r="111" spans="1:9">
      <c r="A111" s="29">
        <v>120105</v>
      </c>
      <c r="B111" s="21" t="s">
        <v>70</v>
      </c>
      <c r="C111" s="34">
        <v>875658771</v>
      </c>
      <c r="D111" s="34">
        <v>875658771</v>
      </c>
      <c r="F111" s="29">
        <v>120105</v>
      </c>
      <c r="G111" s="21" t="s">
        <v>70</v>
      </c>
      <c r="H111" s="36">
        <v>875658771</v>
      </c>
      <c r="I111" s="36">
        <v>875658771</v>
      </c>
    </row>
    <row r="112" spans="1:9">
      <c r="A112" s="29">
        <v>1201</v>
      </c>
      <c r="B112" s="21" t="s">
        <v>55</v>
      </c>
      <c r="C112" s="34">
        <v>14225833685</v>
      </c>
      <c r="D112" s="34">
        <v>14225833685</v>
      </c>
      <c r="F112" s="29">
        <v>1201</v>
      </c>
      <c r="G112" s="21" t="s">
        <v>55</v>
      </c>
      <c r="H112" s="36">
        <v>14225833685</v>
      </c>
      <c r="I112" s="36">
        <v>14225833685</v>
      </c>
    </row>
    <row r="113" spans="1:9">
      <c r="A113" s="29">
        <v>1202</v>
      </c>
      <c r="B113" s="21" t="s">
        <v>15</v>
      </c>
      <c r="C113"/>
      <c r="D113"/>
      <c r="F113" s="29">
        <v>1202</v>
      </c>
      <c r="G113" s="21" t="s">
        <v>15</v>
      </c>
    </row>
    <row r="114" spans="1:9">
      <c r="A114" s="29">
        <v>120201</v>
      </c>
      <c r="B114" s="21" t="s">
        <v>16</v>
      </c>
      <c r="C114"/>
      <c r="D114"/>
      <c r="F114" s="29">
        <v>120201</v>
      </c>
      <c r="G114" s="21" t="s">
        <v>16</v>
      </c>
    </row>
    <row r="115" spans="1:9">
      <c r="A115" s="29">
        <v>1202011</v>
      </c>
      <c r="B115" s="21" t="s">
        <v>13</v>
      </c>
      <c r="C115"/>
      <c r="D115"/>
      <c r="F115" s="29">
        <v>1202011</v>
      </c>
      <c r="G115" s="21" t="s">
        <v>13</v>
      </c>
    </row>
    <row r="116" spans="1:9">
      <c r="A116" s="29">
        <v>120201106</v>
      </c>
      <c r="B116" s="21" t="s">
        <v>72</v>
      </c>
      <c r="C116" s="34">
        <v>6885000</v>
      </c>
      <c r="D116" s="34">
        <v>6885000</v>
      </c>
      <c r="F116" s="29">
        <v>120201106</v>
      </c>
      <c r="G116" s="21" t="s">
        <v>72</v>
      </c>
      <c r="H116" s="36">
        <v>6885000</v>
      </c>
      <c r="I116" s="36">
        <v>6885000</v>
      </c>
    </row>
    <row r="117" spans="1:9">
      <c r="A117" s="29">
        <v>120201109</v>
      </c>
      <c r="B117" s="21" t="s">
        <v>73</v>
      </c>
      <c r="C117" s="34">
        <v>-6885000</v>
      </c>
      <c r="D117" s="34">
        <v>-6885000</v>
      </c>
      <c r="F117" s="29">
        <v>120201109</v>
      </c>
      <c r="G117" s="21" t="s">
        <v>73</v>
      </c>
      <c r="H117" s="36">
        <v>-6885000</v>
      </c>
      <c r="I117" s="36">
        <v>-6885000</v>
      </c>
    </row>
    <row r="118" spans="1:9">
      <c r="A118" s="29">
        <v>120201110</v>
      </c>
      <c r="B118" s="21" t="s">
        <v>74</v>
      </c>
      <c r="C118" s="34">
        <v>13193080</v>
      </c>
      <c r="D118" s="34">
        <v>13193080</v>
      </c>
      <c r="F118" s="29">
        <v>120201110</v>
      </c>
      <c r="G118" s="21" t="s">
        <v>74</v>
      </c>
      <c r="H118" s="36">
        <v>13193080</v>
      </c>
      <c r="I118" s="36">
        <v>13193080</v>
      </c>
    </row>
    <row r="119" spans="1:9">
      <c r="A119" s="29">
        <v>1202011</v>
      </c>
      <c r="B119" s="21" t="s">
        <v>13</v>
      </c>
      <c r="C119" s="34">
        <v>13193080</v>
      </c>
      <c r="D119" s="34">
        <v>13193080</v>
      </c>
      <c r="F119" s="29">
        <v>1202011</v>
      </c>
      <c r="G119" s="21" t="s">
        <v>13</v>
      </c>
      <c r="H119" s="36">
        <v>13193080</v>
      </c>
      <c r="I119" s="36">
        <v>13193080</v>
      </c>
    </row>
    <row r="120" spans="1:9">
      <c r="A120" s="29">
        <v>1202012</v>
      </c>
      <c r="B120" s="21" t="s">
        <v>30</v>
      </c>
      <c r="C120"/>
      <c r="D120"/>
      <c r="F120" s="29">
        <v>1202012</v>
      </c>
      <c r="G120" s="21" t="s">
        <v>30</v>
      </c>
    </row>
    <row r="121" spans="1:9">
      <c r="A121" s="29">
        <v>120201202</v>
      </c>
      <c r="B121" s="21" t="s">
        <v>75</v>
      </c>
      <c r="C121" s="34">
        <v>69851403</v>
      </c>
      <c r="D121" s="34">
        <v>69851403</v>
      </c>
      <c r="F121" s="29">
        <v>120201202</v>
      </c>
      <c r="G121" s="21" t="s">
        <v>75</v>
      </c>
      <c r="H121" s="36">
        <v>69851403</v>
      </c>
      <c r="I121" s="36">
        <v>69851403</v>
      </c>
    </row>
    <row r="122" spans="1:9">
      <c r="A122" s="29">
        <v>120201209</v>
      </c>
      <c r="B122" s="21" t="s">
        <v>73</v>
      </c>
      <c r="C122" s="34">
        <v>-69851403</v>
      </c>
      <c r="D122" s="34">
        <v>-69851403</v>
      </c>
      <c r="F122" s="29">
        <v>120201209</v>
      </c>
      <c r="G122" s="21" t="s">
        <v>73</v>
      </c>
      <c r="H122" s="36">
        <v>-69851403</v>
      </c>
      <c r="I122" s="36">
        <v>-69851403</v>
      </c>
    </row>
    <row r="123" spans="1:9">
      <c r="A123" s="29">
        <v>1202012</v>
      </c>
      <c r="B123" s="21" t="s">
        <v>30</v>
      </c>
      <c r="C123" s="34">
        <v>0</v>
      </c>
      <c r="D123" s="34">
        <v>0</v>
      </c>
      <c r="F123" s="29">
        <v>1202012</v>
      </c>
      <c r="G123" s="21" t="s">
        <v>30</v>
      </c>
      <c r="H123" s="36">
        <v>0</v>
      </c>
      <c r="I123" s="36">
        <v>0</v>
      </c>
    </row>
    <row r="124" spans="1:9">
      <c r="A124" s="29">
        <v>120201</v>
      </c>
      <c r="B124" s="21" t="s">
        <v>16</v>
      </c>
      <c r="C124" s="34">
        <v>13193080</v>
      </c>
      <c r="D124" s="34">
        <v>13193080</v>
      </c>
      <c r="F124" s="29">
        <v>120201</v>
      </c>
      <c r="G124" s="21" t="s">
        <v>16</v>
      </c>
      <c r="H124" s="36">
        <v>13193080</v>
      </c>
      <c r="I124" s="36">
        <v>13193080</v>
      </c>
    </row>
    <row r="125" spans="1:9">
      <c r="A125" s="29">
        <v>120203201</v>
      </c>
      <c r="B125" s="21" t="s">
        <v>76</v>
      </c>
      <c r="C125" s="34">
        <v>7786016640</v>
      </c>
      <c r="D125" s="34">
        <v>7786016640</v>
      </c>
      <c r="F125" s="29">
        <v>120203201</v>
      </c>
      <c r="G125" s="21" t="s">
        <v>76</v>
      </c>
      <c r="H125" s="36">
        <v>7786016640</v>
      </c>
      <c r="I125" s="36">
        <v>7786016640</v>
      </c>
    </row>
    <row r="126" spans="1:9">
      <c r="A126" s="29">
        <v>1202</v>
      </c>
      <c r="B126" s="21" t="s">
        <v>15</v>
      </c>
      <c r="C126" s="34">
        <v>7799209720</v>
      </c>
      <c r="D126" s="34">
        <v>7799209720</v>
      </c>
      <c r="F126" s="29">
        <v>1202</v>
      </c>
      <c r="G126" s="21" t="s">
        <v>15</v>
      </c>
      <c r="H126" s="36">
        <v>7799209720</v>
      </c>
      <c r="I126" s="36">
        <v>7799209720</v>
      </c>
    </row>
    <row r="127" spans="1:9">
      <c r="A127" s="29">
        <v>12030112</v>
      </c>
      <c r="B127" s="21" t="s">
        <v>77</v>
      </c>
      <c r="C127" s="34">
        <v>112213151</v>
      </c>
      <c r="D127" s="34">
        <v>112213151</v>
      </c>
      <c r="F127" s="29">
        <v>12030112</v>
      </c>
      <c r="G127" s="21" t="s">
        <v>77</v>
      </c>
      <c r="H127" s="36">
        <v>112213151</v>
      </c>
      <c r="I127" s="36">
        <v>112213151</v>
      </c>
    </row>
    <row r="128" spans="1:9">
      <c r="A128" s="29">
        <v>1205</v>
      </c>
      <c r="B128" s="21" t="s">
        <v>78</v>
      </c>
      <c r="C128"/>
      <c r="D128"/>
      <c r="F128" s="29">
        <v>1205</v>
      </c>
      <c r="G128" s="21" t="s">
        <v>78</v>
      </c>
    </row>
    <row r="129" spans="1:9">
      <c r="A129" s="29">
        <v>120501</v>
      </c>
      <c r="B129" s="21" t="s">
        <v>79</v>
      </c>
      <c r="C129"/>
      <c r="D129"/>
      <c r="F129" s="29">
        <v>120501</v>
      </c>
      <c r="G129" s="21" t="s">
        <v>79</v>
      </c>
    </row>
    <row r="130" spans="1:9">
      <c r="A130" s="29">
        <v>1205011</v>
      </c>
      <c r="B130" s="21" t="s">
        <v>13</v>
      </c>
      <c r="C130"/>
      <c r="D130"/>
      <c r="F130" s="29">
        <v>1205011</v>
      </c>
      <c r="G130" s="21" t="s">
        <v>13</v>
      </c>
    </row>
    <row r="131" spans="1:9">
      <c r="A131" s="29">
        <v>12050111</v>
      </c>
      <c r="B131" s="21" t="s">
        <v>80</v>
      </c>
      <c r="C131" s="34">
        <v>1911273573</v>
      </c>
      <c r="D131" s="34">
        <v>1911273573</v>
      </c>
      <c r="F131" s="29">
        <v>12050111</v>
      </c>
      <c r="G131" s="21" t="s">
        <v>80</v>
      </c>
      <c r="H131" s="36">
        <v>1911273573</v>
      </c>
      <c r="I131" s="36">
        <v>1911273573</v>
      </c>
    </row>
    <row r="132" spans="1:9">
      <c r="A132" s="29">
        <v>12050112</v>
      </c>
      <c r="B132" s="21" t="s">
        <v>81</v>
      </c>
      <c r="C132" s="34">
        <v>921800610</v>
      </c>
      <c r="D132" s="34">
        <v>921800610</v>
      </c>
      <c r="F132" s="29">
        <v>12050112</v>
      </c>
      <c r="G132" s="21" t="s">
        <v>81</v>
      </c>
      <c r="H132" s="36">
        <v>921800610</v>
      </c>
      <c r="I132" s="36">
        <v>921800610</v>
      </c>
    </row>
    <row r="133" spans="1:9">
      <c r="A133" s="29">
        <v>12050119</v>
      </c>
      <c r="B133" s="21" t="s">
        <v>82</v>
      </c>
      <c r="C133" s="34">
        <v>-2522837540</v>
      </c>
      <c r="D133" s="34">
        <v>-2522837540</v>
      </c>
      <c r="F133" s="29">
        <v>12050119</v>
      </c>
      <c r="G133" s="21" t="s">
        <v>82</v>
      </c>
      <c r="H133" s="36">
        <v>-2522837540</v>
      </c>
      <c r="I133" s="36">
        <v>-2522837540</v>
      </c>
    </row>
    <row r="134" spans="1:9">
      <c r="A134" s="29">
        <v>1205011</v>
      </c>
      <c r="B134" s="21" t="s">
        <v>13</v>
      </c>
      <c r="C134" s="34">
        <v>310236643</v>
      </c>
      <c r="D134" s="34">
        <v>310236643</v>
      </c>
      <c r="F134" s="29">
        <v>1205011</v>
      </c>
      <c r="G134" s="21" t="s">
        <v>13</v>
      </c>
      <c r="H134" s="36">
        <v>310236643</v>
      </c>
      <c r="I134" s="36">
        <v>310236643</v>
      </c>
    </row>
    <row r="135" spans="1:9">
      <c r="A135" s="29">
        <v>120501</v>
      </c>
      <c r="B135" s="21" t="s">
        <v>79</v>
      </c>
      <c r="C135" s="34">
        <v>310236643</v>
      </c>
      <c r="D135" s="34">
        <v>310236643</v>
      </c>
      <c r="F135" s="29">
        <v>120501</v>
      </c>
      <c r="G135" s="21" t="s">
        <v>79</v>
      </c>
      <c r="H135" s="36">
        <v>310236643</v>
      </c>
      <c r="I135" s="36">
        <v>310236643</v>
      </c>
    </row>
    <row r="136" spans="1:9">
      <c r="A136" s="29">
        <v>12050211</v>
      </c>
      <c r="B136" s="21" t="s">
        <v>83</v>
      </c>
      <c r="C136" s="34">
        <v>12213637</v>
      </c>
      <c r="D136" s="34">
        <v>12213637</v>
      </c>
      <c r="F136" s="29">
        <v>12050211</v>
      </c>
      <c r="G136" s="21" t="s">
        <v>83</v>
      </c>
      <c r="H136" s="36">
        <v>12213637</v>
      </c>
      <c r="I136" s="36">
        <v>12213637</v>
      </c>
    </row>
    <row r="137" spans="1:9">
      <c r="A137" s="29">
        <v>12050219</v>
      </c>
      <c r="B137" s="21" t="s">
        <v>84</v>
      </c>
      <c r="C137" s="34">
        <v>-11813637</v>
      </c>
      <c r="D137" s="34">
        <v>-11813637</v>
      </c>
      <c r="F137" s="29">
        <v>12050219</v>
      </c>
      <c r="G137" s="21" t="s">
        <v>84</v>
      </c>
      <c r="H137" s="36">
        <v>-11813637</v>
      </c>
      <c r="I137" s="36">
        <v>-11813637</v>
      </c>
    </row>
    <row r="138" spans="1:9">
      <c r="A138" s="29">
        <v>1205</v>
      </c>
      <c r="B138" s="21" t="s">
        <v>78</v>
      </c>
      <c r="C138" s="34">
        <v>310636643</v>
      </c>
      <c r="D138" s="34">
        <v>310636643</v>
      </c>
      <c r="F138" s="29">
        <v>1205</v>
      </c>
      <c r="G138" s="21" t="s">
        <v>78</v>
      </c>
      <c r="H138" s="36">
        <v>310636643</v>
      </c>
      <c r="I138" s="36">
        <v>310636643</v>
      </c>
    </row>
    <row r="139" spans="1:9">
      <c r="A139" s="29">
        <v>12</v>
      </c>
      <c r="B139" s="21" t="s">
        <v>54</v>
      </c>
      <c r="C139" s="34">
        <v>22447893199</v>
      </c>
      <c r="D139" s="34">
        <v>22447893199</v>
      </c>
      <c r="F139" s="29">
        <v>12</v>
      </c>
      <c r="G139" s="21" t="s">
        <v>54</v>
      </c>
      <c r="H139" s="36">
        <v>22447893199</v>
      </c>
      <c r="I139" s="36">
        <v>22447893199</v>
      </c>
    </row>
    <row r="140" spans="1:9">
      <c r="A140" s="29">
        <v>1</v>
      </c>
      <c r="B140" s="21" t="s">
        <v>5</v>
      </c>
      <c r="C140" s="34">
        <v>119502558096</v>
      </c>
      <c r="D140" s="34">
        <v>119502558096</v>
      </c>
      <c r="F140" s="29">
        <v>1</v>
      </c>
      <c r="G140" s="21" t="s">
        <v>5</v>
      </c>
      <c r="H140" s="36">
        <v>119500885369</v>
      </c>
      <c r="I140" s="36">
        <v>119500885369</v>
      </c>
    </row>
    <row r="141" spans="1:9">
      <c r="A141" s="29">
        <v>2</v>
      </c>
      <c r="B141" s="21" t="s">
        <v>85</v>
      </c>
      <c r="C141"/>
      <c r="D141"/>
      <c r="F141" s="29">
        <v>2</v>
      </c>
      <c r="G141" s="21" t="s">
        <v>85</v>
      </c>
    </row>
    <row r="142" spans="1:9">
      <c r="A142" s="29">
        <v>21</v>
      </c>
      <c r="B142" s="21" t="s">
        <v>86</v>
      </c>
      <c r="C142"/>
      <c r="D142"/>
      <c r="F142" s="29">
        <v>21</v>
      </c>
      <c r="G142" s="21" t="s">
        <v>86</v>
      </c>
    </row>
    <row r="143" spans="1:9">
      <c r="A143" s="29">
        <v>2101</v>
      </c>
      <c r="B143" s="21" t="s">
        <v>87</v>
      </c>
      <c r="C143"/>
      <c r="D143"/>
      <c r="F143" s="29">
        <v>2101</v>
      </c>
      <c r="G143" s="21" t="s">
        <v>87</v>
      </c>
    </row>
    <row r="144" spans="1:9">
      <c r="A144" s="29">
        <v>210101</v>
      </c>
      <c r="B144" s="21" t="s">
        <v>88</v>
      </c>
      <c r="C144"/>
      <c r="D144"/>
      <c r="F144" s="29">
        <v>210101</v>
      </c>
      <c r="G144" s="21" t="s">
        <v>88</v>
      </c>
    </row>
    <row r="145" spans="1:10">
      <c r="A145" s="29">
        <v>2101011</v>
      </c>
      <c r="B145" s="21" t="s">
        <v>13</v>
      </c>
      <c r="C145"/>
      <c r="D145"/>
      <c r="F145" s="29">
        <v>2101011</v>
      </c>
      <c r="G145" s="21" t="s">
        <v>13</v>
      </c>
    </row>
    <row r="146" spans="1:10" s="26" customFormat="1">
      <c r="A146" s="24">
        <v>21010111</v>
      </c>
      <c r="B146" s="25" t="s">
        <v>89</v>
      </c>
      <c r="C146" s="32">
        <v>-12958200</v>
      </c>
      <c r="D146" s="32">
        <v>-12958200</v>
      </c>
      <c r="F146" s="29">
        <v>21010111</v>
      </c>
      <c r="G146" s="21" t="s">
        <v>89</v>
      </c>
      <c r="H146" s="36">
        <v>-12958200</v>
      </c>
      <c r="I146" s="36">
        <v>-12958200</v>
      </c>
      <c r="J146" s="40">
        <f>+C146-H146</f>
        <v>0</v>
      </c>
    </row>
    <row r="147" spans="1:10" s="26" customFormat="1">
      <c r="A147" s="24">
        <v>2101011</v>
      </c>
      <c r="B147" s="25" t="s">
        <v>13</v>
      </c>
      <c r="C147" s="32">
        <v>-12958200</v>
      </c>
      <c r="D147" s="32">
        <v>-12958200</v>
      </c>
      <c r="F147" s="29">
        <v>21010113</v>
      </c>
      <c r="G147" s="21" t="s">
        <v>90</v>
      </c>
      <c r="H147" s="36">
        <v>-3716849100</v>
      </c>
      <c r="I147" s="36">
        <v>-3716849100</v>
      </c>
      <c r="J147" s="40">
        <f>+C147-H147</f>
        <v>3703890900</v>
      </c>
    </row>
    <row r="148" spans="1:10">
      <c r="A148" s="29">
        <v>2101012</v>
      </c>
      <c r="B148" s="21" t="s">
        <v>30</v>
      </c>
      <c r="C148"/>
      <c r="D148"/>
      <c r="F148" s="29">
        <v>2101011</v>
      </c>
      <c r="G148" s="21" t="s">
        <v>13</v>
      </c>
      <c r="H148" s="36">
        <v>-3729807300</v>
      </c>
      <c r="I148" s="36">
        <v>-3729807300</v>
      </c>
    </row>
    <row r="149" spans="1:10">
      <c r="A149" s="29"/>
      <c r="B149" s="21"/>
      <c r="C149"/>
      <c r="D149"/>
      <c r="F149" s="29">
        <v>2101012</v>
      </c>
      <c r="G149" s="21" t="s">
        <v>30</v>
      </c>
    </row>
    <row r="150" spans="1:10" s="26" customFormat="1">
      <c r="A150" s="24">
        <v>21010121</v>
      </c>
      <c r="B150" s="25" t="s">
        <v>89</v>
      </c>
      <c r="C150" s="32">
        <v>-9121121254</v>
      </c>
      <c r="D150" s="32">
        <v>-9121121254</v>
      </c>
      <c r="F150" s="29">
        <v>21010121</v>
      </c>
      <c r="G150" s="21" t="s">
        <v>89</v>
      </c>
      <c r="H150" s="36">
        <v>-9121121254</v>
      </c>
      <c r="I150" s="36">
        <v>-9121121254</v>
      </c>
      <c r="J150" s="40">
        <f t="shared" ref="J150:J151" si="0">+C150-H150</f>
        <v>0</v>
      </c>
    </row>
    <row r="151" spans="1:10" s="26" customFormat="1">
      <c r="A151" s="24">
        <v>21010122</v>
      </c>
      <c r="B151" s="25" t="s">
        <v>91</v>
      </c>
      <c r="C151" s="32">
        <v>-11267250942</v>
      </c>
      <c r="D151" s="32">
        <v>-11267250942</v>
      </c>
      <c r="F151" s="29">
        <v>21010122</v>
      </c>
      <c r="G151" s="21" t="s">
        <v>91</v>
      </c>
      <c r="H151" s="36">
        <v>-11267250942</v>
      </c>
      <c r="I151" s="36">
        <v>-11267250942</v>
      </c>
      <c r="J151" s="40">
        <f t="shared" si="0"/>
        <v>0</v>
      </c>
    </row>
    <row r="152" spans="1:10">
      <c r="A152" s="29">
        <v>2101012</v>
      </c>
      <c r="B152" s="21" t="s">
        <v>30</v>
      </c>
      <c r="C152" s="34">
        <v>-20388372196</v>
      </c>
      <c r="D152" s="34">
        <v>-20388372196</v>
      </c>
      <c r="F152" s="29">
        <v>2101012</v>
      </c>
      <c r="G152" s="21" t="s">
        <v>30</v>
      </c>
      <c r="H152" s="36">
        <v>-20388372196</v>
      </c>
      <c r="I152" s="36">
        <v>-20388372196</v>
      </c>
    </row>
    <row r="153" spans="1:10">
      <c r="A153" s="29">
        <v>210101</v>
      </c>
      <c r="B153" s="21" t="s">
        <v>88</v>
      </c>
      <c r="C153" s="34">
        <v>-20401330396</v>
      </c>
      <c r="D153" s="34">
        <v>-20401330396</v>
      </c>
      <c r="F153" s="29">
        <v>210101</v>
      </c>
      <c r="G153" s="21" t="s">
        <v>88</v>
      </c>
      <c r="H153" s="36">
        <v>-24118179496</v>
      </c>
      <c r="I153" s="36">
        <v>-24118179496</v>
      </c>
    </row>
    <row r="154" spans="1:10">
      <c r="A154" s="29">
        <v>210102</v>
      </c>
      <c r="B154" s="21" t="s">
        <v>92</v>
      </c>
      <c r="C154"/>
      <c r="D154"/>
      <c r="F154" s="29">
        <v>210102</v>
      </c>
      <c r="G154" s="21" t="s">
        <v>92</v>
      </c>
    </row>
    <row r="155" spans="1:10">
      <c r="A155" s="29">
        <v>2101021</v>
      </c>
      <c r="B155" s="21" t="s">
        <v>13</v>
      </c>
      <c r="C155"/>
      <c r="D155"/>
      <c r="F155" s="29">
        <v>2101021</v>
      </c>
      <c r="G155" s="21" t="s">
        <v>13</v>
      </c>
    </row>
    <row r="156" spans="1:10" s="26" customFormat="1">
      <c r="A156" s="24">
        <v>210102101</v>
      </c>
      <c r="B156" s="25" t="s">
        <v>93</v>
      </c>
      <c r="C156" s="32">
        <v>-2600000000</v>
      </c>
      <c r="D156" s="32">
        <v>-2600000000</v>
      </c>
      <c r="F156" s="29">
        <v>210102101</v>
      </c>
      <c r="G156" s="21" t="s">
        <v>93</v>
      </c>
      <c r="H156" s="36">
        <v>-2600000000</v>
      </c>
      <c r="I156" s="36">
        <v>-2600000000</v>
      </c>
      <c r="J156" s="40">
        <f t="shared" ref="J156:J157" si="1">+C156-H156</f>
        <v>0</v>
      </c>
    </row>
    <row r="157" spans="1:10" s="26" customFormat="1">
      <c r="A157" s="24">
        <v>210102104</v>
      </c>
      <c r="B157" s="25" t="s">
        <v>94</v>
      </c>
      <c r="C157" s="32">
        <v>-370873972</v>
      </c>
      <c r="D157" s="32">
        <v>-370873972</v>
      </c>
      <c r="F157" s="29">
        <v>210102104</v>
      </c>
      <c r="G157" s="21" t="s">
        <v>94</v>
      </c>
      <c r="H157" s="36">
        <v>-370873972</v>
      </c>
      <c r="I157" s="36">
        <v>-370873972</v>
      </c>
      <c r="J157" s="40">
        <f t="shared" si="1"/>
        <v>0</v>
      </c>
    </row>
    <row r="158" spans="1:10">
      <c r="A158" s="29">
        <v>2101021</v>
      </c>
      <c r="B158" s="21" t="s">
        <v>13</v>
      </c>
      <c r="C158" s="34">
        <v>-2970873972</v>
      </c>
      <c r="D158" s="34">
        <v>-2970873972</v>
      </c>
      <c r="F158" s="29">
        <v>2101021</v>
      </c>
      <c r="G158" s="21" t="s">
        <v>13</v>
      </c>
      <c r="H158" s="36">
        <v>-2970873972</v>
      </c>
      <c r="I158" s="36">
        <v>-2970873972</v>
      </c>
    </row>
    <row r="159" spans="1:10">
      <c r="A159" s="29">
        <v>210102</v>
      </c>
      <c r="B159" s="21" t="s">
        <v>92</v>
      </c>
      <c r="C159" s="34">
        <v>-2970873972</v>
      </c>
      <c r="D159" s="34">
        <v>-2970873972</v>
      </c>
      <c r="F159" s="29">
        <v>210102</v>
      </c>
      <c r="G159" s="21" t="s">
        <v>92</v>
      </c>
      <c r="H159" s="36">
        <v>-2970873972</v>
      </c>
      <c r="I159" s="36">
        <v>-2970873972</v>
      </c>
    </row>
    <row r="160" spans="1:10">
      <c r="A160" s="29">
        <v>210103</v>
      </c>
      <c r="B160" s="21" t="s">
        <v>95</v>
      </c>
      <c r="C160"/>
      <c r="D160"/>
      <c r="F160" s="29">
        <v>210103</v>
      </c>
      <c r="G160" s="21" t="s">
        <v>95</v>
      </c>
    </row>
    <row r="161" spans="1:10" s="26" customFormat="1">
      <c r="A161" s="24">
        <v>210103001</v>
      </c>
      <c r="B161" s="25" t="s">
        <v>96</v>
      </c>
      <c r="C161" s="32">
        <v>-57270127</v>
      </c>
      <c r="D161" s="32">
        <v>-57270127</v>
      </c>
      <c r="F161" s="29">
        <v>210103001</v>
      </c>
      <c r="G161" s="21" t="s">
        <v>96</v>
      </c>
      <c r="H161" s="36">
        <v>-57270127</v>
      </c>
      <c r="I161" s="36">
        <v>-57270127</v>
      </c>
      <c r="J161" s="40">
        <f t="shared" ref="J161:J163" si="2">+C161-H161</f>
        <v>0</v>
      </c>
    </row>
    <row r="162" spans="1:10" s="26" customFormat="1">
      <c r="A162" s="24">
        <v>210103003</v>
      </c>
      <c r="B162" s="25" t="s">
        <v>97</v>
      </c>
      <c r="C162" s="32">
        <v>-313456575</v>
      </c>
      <c r="D162" s="32">
        <v>-313456575</v>
      </c>
      <c r="F162" s="29">
        <v>210103003</v>
      </c>
      <c r="G162" s="21" t="s">
        <v>97</v>
      </c>
      <c r="H162" s="36">
        <v>-313456575</v>
      </c>
      <c r="I162" s="36">
        <v>-313456575</v>
      </c>
      <c r="J162" s="40">
        <f t="shared" si="2"/>
        <v>0</v>
      </c>
    </row>
    <row r="163" spans="1:10" s="26" customFormat="1">
      <c r="A163" s="24">
        <v>210103004</v>
      </c>
      <c r="B163" s="25" t="s">
        <v>98</v>
      </c>
      <c r="C163" s="32">
        <v>-259567237</v>
      </c>
      <c r="D163" s="32">
        <v>-259567237</v>
      </c>
      <c r="F163" s="29">
        <v>210103004</v>
      </c>
      <c r="G163" s="21" t="s">
        <v>98</v>
      </c>
      <c r="H163" s="36">
        <v>-259567237</v>
      </c>
      <c r="I163" s="36">
        <v>-259567237</v>
      </c>
      <c r="J163" s="40">
        <f t="shared" si="2"/>
        <v>0</v>
      </c>
    </row>
    <row r="164" spans="1:10">
      <c r="A164" s="29">
        <v>210103</v>
      </c>
      <c r="B164" s="21" t="s">
        <v>95</v>
      </c>
      <c r="C164" s="34">
        <v>-630293939</v>
      </c>
      <c r="D164" s="34">
        <v>-630293939</v>
      </c>
      <c r="F164" s="29">
        <v>210103</v>
      </c>
      <c r="G164" s="21" t="s">
        <v>95</v>
      </c>
      <c r="H164" s="36">
        <v>-630293939</v>
      </c>
      <c r="I164" s="36">
        <v>-630293939</v>
      </c>
    </row>
    <row r="165" spans="1:10">
      <c r="A165" s="29">
        <v>210104</v>
      </c>
      <c r="B165" s="21" t="s">
        <v>99</v>
      </c>
      <c r="C165"/>
      <c r="D165"/>
      <c r="F165" s="29">
        <v>210104</v>
      </c>
      <c r="G165" s="21" t="s">
        <v>99</v>
      </c>
    </row>
    <row r="166" spans="1:10">
      <c r="A166" s="29">
        <v>2101041</v>
      </c>
      <c r="B166" s="21" t="s">
        <v>13</v>
      </c>
      <c r="C166"/>
      <c r="D166"/>
      <c r="F166" s="29">
        <v>2101041</v>
      </c>
      <c r="G166" s="21" t="s">
        <v>13</v>
      </c>
    </row>
    <row r="167" spans="1:10" s="26" customFormat="1">
      <c r="A167" s="24">
        <v>210104101</v>
      </c>
      <c r="B167" s="25" t="s">
        <v>100</v>
      </c>
      <c r="C167" s="32">
        <v>-1016892265</v>
      </c>
      <c r="D167" s="32">
        <v>-1016892265</v>
      </c>
      <c r="F167" s="29">
        <v>210104101</v>
      </c>
      <c r="G167" s="21" t="s">
        <v>100</v>
      </c>
      <c r="H167" s="36">
        <v>-1016892265</v>
      </c>
      <c r="I167" s="36">
        <v>-1016892265</v>
      </c>
      <c r="J167" s="40">
        <f t="shared" ref="J167:J179" si="3">+C167-H167</f>
        <v>0</v>
      </c>
    </row>
    <row r="168" spans="1:10" s="26" customFormat="1">
      <c r="A168" s="24">
        <v>210104102</v>
      </c>
      <c r="B168" s="25" t="s">
        <v>101</v>
      </c>
      <c r="C168" s="32">
        <v>-1822288</v>
      </c>
      <c r="D168" s="32">
        <v>-1822288</v>
      </c>
      <c r="F168" s="29">
        <v>210104102</v>
      </c>
      <c r="G168" s="21" t="s">
        <v>101</v>
      </c>
      <c r="H168" s="36">
        <v>-1822288</v>
      </c>
      <c r="I168" s="36">
        <v>-1822288</v>
      </c>
      <c r="J168" s="40">
        <f t="shared" si="3"/>
        <v>0</v>
      </c>
    </row>
    <row r="169" spans="1:10" s="26" customFormat="1">
      <c r="A169" s="24">
        <v>210104103</v>
      </c>
      <c r="B169" s="25" t="s">
        <v>102</v>
      </c>
      <c r="C169" s="32">
        <v>-170000000</v>
      </c>
      <c r="D169" s="32">
        <v>-170000000</v>
      </c>
      <c r="F169" s="29">
        <v>210104103</v>
      </c>
      <c r="G169" s="21" t="s">
        <v>102</v>
      </c>
      <c r="H169" s="36">
        <v>-170000000</v>
      </c>
      <c r="I169" s="36">
        <v>-170000000</v>
      </c>
      <c r="J169" s="40">
        <f t="shared" si="3"/>
        <v>0</v>
      </c>
    </row>
    <row r="170" spans="1:10" s="26" customFormat="1">
      <c r="A170" s="24">
        <v>210104104</v>
      </c>
      <c r="B170" s="25" t="s">
        <v>103</v>
      </c>
      <c r="C170" s="32">
        <v>-536492</v>
      </c>
      <c r="D170" s="32">
        <v>-536492</v>
      </c>
      <c r="F170" s="29">
        <v>210104104</v>
      </c>
      <c r="G170" s="21" t="s">
        <v>103</v>
      </c>
      <c r="H170" s="36">
        <v>-536492</v>
      </c>
      <c r="I170" s="36">
        <v>-536492</v>
      </c>
      <c r="J170" s="40">
        <f t="shared" si="3"/>
        <v>0</v>
      </c>
    </row>
    <row r="171" spans="1:10" s="26" customFormat="1">
      <c r="A171" s="24">
        <v>210104105</v>
      </c>
      <c r="B171" s="25" t="s">
        <v>104</v>
      </c>
      <c r="C171" s="32">
        <v>-17435000</v>
      </c>
      <c r="D171" s="32">
        <v>-17435000</v>
      </c>
      <c r="F171" s="29">
        <v>210104105</v>
      </c>
      <c r="G171" s="21" t="s">
        <v>104</v>
      </c>
      <c r="H171" s="36">
        <v>-17435000</v>
      </c>
      <c r="I171" s="36">
        <v>-17435000</v>
      </c>
      <c r="J171" s="40">
        <f t="shared" si="3"/>
        <v>0</v>
      </c>
    </row>
    <row r="172" spans="1:10" s="26" customFormat="1">
      <c r="A172" s="24">
        <v>210104106</v>
      </c>
      <c r="B172" s="25" t="s">
        <v>105</v>
      </c>
      <c r="C172" s="32">
        <v>-233298929</v>
      </c>
      <c r="D172" s="32">
        <v>-233298929</v>
      </c>
      <c r="F172" s="29">
        <v>210104106</v>
      </c>
      <c r="G172" s="21" t="s">
        <v>105</v>
      </c>
      <c r="H172" s="36">
        <v>-233298929</v>
      </c>
      <c r="I172" s="36">
        <v>-233298929</v>
      </c>
      <c r="J172" s="40">
        <f t="shared" si="3"/>
        <v>0</v>
      </c>
    </row>
    <row r="173" spans="1:10" s="26" customFormat="1">
      <c r="A173" s="24">
        <v>210104107</v>
      </c>
      <c r="B173" s="25" t="s">
        <v>106</v>
      </c>
      <c r="C173" s="32">
        <v>-133365081</v>
      </c>
      <c r="D173" s="32">
        <v>-133365081</v>
      </c>
      <c r="F173" s="29">
        <v>210104107</v>
      </c>
      <c r="G173" s="21" t="s">
        <v>106</v>
      </c>
      <c r="H173" s="36">
        <v>-133365081</v>
      </c>
      <c r="I173" s="36">
        <v>-133365081</v>
      </c>
      <c r="J173" s="40">
        <f t="shared" si="3"/>
        <v>0</v>
      </c>
    </row>
    <row r="174" spans="1:10" s="26" customFormat="1">
      <c r="A174" s="24">
        <v>210104108</v>
      </c>
      <c r="B174" s="25" t="s">
        <v>107</v>
      </c>
      <c r="C174" s="32">
        <v>-146581249</v>
      </c>
      <c r="D174" s="32">
        <v>-146581249</v>
      </c>
      <c r="F174" s="29">
        <v>210104108</v>
      </c>
      <c r="G174" s="21" t="s">
        <v>107</v>
      </c>
      <c r="H174" s="36">
        <v>-146581249</v>
      </c>
      <c r="I174" s="36">
        <v>-146581249</v>
      </c>
      <c r="J174" s="40">
        <f t="shared" si="3"/>
        <v>0</v>
      </c>
    </row>
    <row r="175" spans="1:10" s="26" customFormat="1">
      <c r="A175" s="24">
        <v>210104110</v>
      </c>
      <c r="B175" s="25" t="s">
        <v>108</v>
      </c>
      <c r="C175" s="32">
        <v>-1460061187</v>
      </c>
      <c r="D175" s="32">
        <v>-1460061187</v>
      </c>
      <c r="F175" s="29">
        <v>210104110</v>
      </c>
      <c r="G175" s="21" t="s">
        <v>108</v>
      </c>
      <c r="H175" s="36">
        <v>-1460061187</v>
      </c>
      <c r="I175" s="36">
        <v>-1460061187</v>
      </c>
      <c r="J175" s="40">
        <f t="shared" si="3"/>
        <v>0</v>
      </c>
    </row>
    <row r="176" spans="1:10" s="26" customFormat="1">
      <c r="A176" s="24">
        <v>210104111</v>
      </c>
      <c r="B176" s="25" t="s">
        <v>109</v>
      </c>
      <c r="C176" s="32">
        <v>-522531075</v>
      </c>
      <c r="D176" s="32">
        <v>-522531075</v>
      </c>
      <c r="F176" s="29">
        <v>210104111</v>
      </c>
      <c r="G176" s="21" t="s">
        <v>109</v>
      </c>
      <c r="H176" s="36">
        <v>-522531075</v>
      </c>
      <c r="I176" s="36">
        <v>-522531075</v>
      </c>
      <c r="J176" s="40">
        <f t="shared" si="3"/>
        <v>0</v>
      </c>
    </row>
    <row r="177" spans="1:10" s="26" customFormat="1">
      <c r="A177" s="24">
        <v>210104112</v>
      </c>
      <c r="B177" s="25" t="s">
        <v>110</v>
      </c>
      <c r="C177" s="32">
        <v>-2966946692</v>
      </c>
      <c r="D177" s="32">
        <v>-2966946692</v>
      </c>
      <c r="F177" s="29">
        <v>210104112</v>
      </c>
      <c r="G177" s="21" t="s">
        <v>110</v>
      </c>
      <c r="H177" s="36">
        <v>-2528212292</v>
      </c>
      <c r="I177" s="36">
        <v>-2528212292</v>
      </c>
      <c r="J177" s="40">
        <f t="shared" si="3"/>
        <v>-438734400</v>
      </c>
    </row>
    <row r="178" spans="1:10" s="26" customFormat="1">
      <c r="A178" s="24">
        <v>210104116</v>
      </c>
      <c r="B178" s="25" t="s">
        <v>111</v>
      </c>
      <c r="C178" s="32">
        <v>-15357074</v>
      </c>
      <c r="D178" s="32">
        <v>-15357074</v>
      </c>
      <c r="F178" s="29">
        <v>210104116</v>
      </c>
      <c r="G178" s="21" t="s">
        <v>111</v>
      </c>
      <c r="H178" s="36">
        <v>-15357074</v>
      </c>
      <c r="I178" s="36">
        <v>-15357074</v>
      </c>
      <c r="J178" s="40">
        <f t="shared" si="3"/>
        <v>0</v>
      </c>
    </row>
    <row r="179" spans="1:10" s="26" customFormat="1">
      <c r="A179" s="24">
        <v>210104117</v>
      </c>
      <c r="B179" s="25" t="s">
        <v>112</v>
      </c>
      <c r="C179" s="32">
        <v>-760747797</v>
      </c>
      <c r="D179" s="32">
        <v>-760747797</v>
      </c>
      <c r="F179" s="29">
        <v>210104117</v>
      </c>
      <c r="G179" s="21" t="s">
        <v>112</v>
      </c>
      <c r="H179" s="36">
        <v>-760747797</v>
      </c>
      <c r="I179" s="36">
        <v>-760747797</v>
      </c>
      <c r="J179" s="40">
        <f t="shared" si="3"/>
        <v>0</v>
      </c>
    </row>
    <row r="180" spans="1:10">
      <c r="A180" s="29">
        <v>2101041</v>
      </c>
      <c r="B180" s="21" t="s">
        <v>13</v>
      </c>
      <c r="C180" s="34">
        <v>-7445575129</v>
      </c>
      <c r="D180" s="34">
        <v>-7445575129</v>
      </c>
      <c r="F180" s="29">
        <v>2101041</v>
      </c>
      <c r="G180" s="21" t="s">
        <v>13</v>
      </c>
      <c r="H180" s="36">
        <v>-7006840729</v>
      </c>
      <c r="I180" s="36">
        <v>-7006840729</v>
      </c>
    </row>
    <row r="181" spans="1:10">
      <c r="A181" s="29">
        <v>2101042</v>
      </c>
      <c r="B181" s="21" t="s">
        <v>30</v>
      </c>
      <c r="C181"/>
      <c r="D181"/>
      <c r="F181" s="29">
        <v>2101042</v>
      </c>
      <c r="G181" s="21" t="s">
        <v>30</v>
      </c>
    </row>
    <row r="182" spans="1:10" s="26" customFormat="1">
      <c r="A182" s="24">
        <v>210104201</v>
      </c>
      <c r="B182" s="25" t="s">
        <v>100</v>
      </c>
      <c r="C182" s="32">
        <v>-153366117</v>
      </c>
      <c r="D182" s="32">
        <v>-153366117</v>
      </c>
      <c r="F182" s="29">
        <v>210104201</v>
      </c>
      <c r="G182" s="21" t="s">
        <v>100</v>
      </c>
      <c r="H182" s="36">
        <v>-153366117</v>
      </c>
      <c r="I182" s="36">
        <v>-153366117</v>
      </c>
      <c r="J182" s="40">
        <f t="shared" ref="J182:J188" si="4">+C182-H182</f>
        <v>0</v>
      </c>
    </row>
    <row r="183" spans="1:10" s="26" customFormat="1">
      <c r="A183" s="24">
        <v>210104202</v>
      </c>
      <c r="B183" s="25" t="s">
        <v>113</v>
      </c>
      <c r="C183" s="32">
        <v>-1082391</v>
      </c>
      <c r="D183" s="32">
        <v>-1082391</v>
      </c>
      <c r="F183" s="29">
        <v>210104202</v>
      </c>
      <c r="G183" s="21" t="s">
        <v>113</v>
      </c>
      <c r="H183" s="36">
        <v>-1082391</v>
      </c>
      <c r="I183" s="36">
        <v>-1082391</v>
      </c>
      <c r="J183" s="40">
        <f t="shared" si="4"/>
        <v>0</v>
      </c>
    </row>
    <row r="184" spans="1:10" s="26" customFormat="1">
      <c r="A184" s="24">
        <v>210104203</v>
      </c>
      <c r="B184" s="25" t="s">
        <v>102</v>
      </c>
      <c r="C184" s="32">
        <v>-1235901801</v>
      </c>
      <c r="D184" s="32">
        <v>-1235901801</v>
      </c>
      <c r="F184" s="29">
        <v>210104203</v>
      </c>
      <c r="G184" s="21" t="s">
        <v>102</v>
      </c>
      <c r="H184" s="36">
        <v>-1235901801</v>
      </c>
      <c r="I184" s="36">
        <v>-1235901801</v>
      </c>
      <c r="J184" s="40">
        <f t="shared" si="4"/>
        <v>0</v>
      </c>
    </row>
    <row r="185" spans="1:10" s="26" customFormat="1">
      <c r="A185" s="24">
        <v>210104205</v>
      </c>
      <c r="B185" s="25" t="s">
        <v>104</v>
      </c>
      <c r="C185" s="32">
        <v>-23726315</v>
      </c>
      <c r="D185" s="32">
        <v>-23726315</v>
      </c>
      <c r="F185" s="29">
        <v>210104205</v>
      </c>
      <c r="G185" s="21" t="s">
        <v>104</v>
      </c>
      <c r="H185" s="36">
        <v>-23726315</v>
      </c>
      <c r="I185" s="36">
        <v>-23726315</v>
      </c>
      <c r="J185" s="40">
        <f t="shared" si="4"/>
        <v>0</v>
      </c>
    </row>
    <row r="186" spans="1:10" s="26" customFormat="1">
      <c r="A186" s="24">
        <v>210104207</v>
      </c>
      <c r="B186" s="25" t="s">
        <v>106</v>
      </c>
      <c r="C186" s="32">
        <v>-154639730</v>
      </c>
      <c r="D186" s="32">
        <v>-154639730</v>
      </c>
      <c r="F186" s="29">
        <v>210104207</v>
      </c>
      <c r="G186" s="21" t="s">
        <v>106</v>
      </c>
      <c r="H186" s="36">
        <v>-154639730</v>
      </c>
      <c r="I186" s="36">
        <v>-154639730</v>
      </c>
      <c r="J186" s="40">
        <f t="shared" si="4"/>
        <v>0</v>
      </c>
    </row>
    <row r="187" spans="1:10" s="26" customFormat="1">
      <c r="A187" s="24">
        <v>210104213</v>
      </c>
      <c r="B187" s="25" t="s">
        <v>114</v>
      </c>
      <c r="C187" s="32">
        <v>-268090891</v>
      </c>
      <c r="D187" s="32">
        <v>-268090891</v>
      </c>
      <c r="F187" s="29">
        <v>210104213</v>
      </c>
      <c r="G187" s="21" t="s">
        <v>114</v>
      </c>
      <c r="H187" s="36">
        <v>-268090891</v>
      </c>
      <c r="I187" s="36">
        <v>-268090891</v>
      </c>
      <c r="J187" s="40">
        <f t="shared" si="4"/>
        <v>0</v>
      </c>
    </row>
    <row r="188" spans="1:10" s="26" customFormat="1">
      <c r="A188" s="24">
        <v>210104216</v>
      </c>
      <c r="B188" s="25" t="s">
        <v>115</v>
      </c>
      <c r="C188" s="32">
        <v>-466620383</v>
      </c>
      <c r="D188" s="32">
        <v>-466620383</v>
      </c>
      <c r="F188" s="29">
        <v>210104216</v>
      </c>
      <c r="G188" s="21" t="s">
        <v>115</v>
      </c>
      <c r="H188" s="36">
        <v>-466620383</v>
      </c>
      <c r="I188" s="36">
        <v>-466620383</v>
      </c>
      <c r="J188" s="40">
        <f t="shared" si="4"/>
        <v>0</v>
      </c>
    </row>
    <row r="189" spans="1:10">
      <c r="A189" s="29">
        <v>2101042</v>
      </c>
      <c r="B189" s="21" t="s">
        <v>30</v>
      </c>
      <c r="C189" s="34">
        <v>-2303427628</v>
      </c>
      <c r="D189" s="34">
        <v>-2303427628</v>
      </c>
      <c r="F189" s="29">
        <v>2101042</v>
      </c>
      <c r="G189" s="21" t="s">
        <v>30</v>
      </c>
      <c r="H189" s="36">
        <v>-2303427628</v>
      </c>
      <c r="I189" s="36">
        <v>-2303427628</v>
      </c>
    </row>
    <row r="190" spans="1:10">
      <c r="A190" s="29">
        <v>210104</v>
      </c>
      <c r="B190" s="21" t="s">
        <v>99</v>
      </c>
      <c r="C190" s="34">
        <v>-9749002757</v>
      </c>
      <c r="D190" s="34">
        <v>-9749002757</v>
      </c>
      <c r="F190" s="29">
        <v>210104</v>
      </c>
      <c r="G190" s="21" t="s">
        <v>99</v>
      </c>
      <c r="H190" s="36">
        <v>-9310268357</v>
      </c>
      <c r="I190" s="36">
        <v>-9310268357</v>
      </c>
    </row>
    <row r="191" spans="1:10">
      <c r="A191" s="29">
        <v>2101</v>
      </c>
      <c r="B191" s="21" t="s">
        <v>87</v>
      </c>
      <c r="C191" s="34">
        <v>-33751501064</v>
      </c>
      <c r="D191" s="34">
        <v>-33751501064</v>
      </c>
      <c r="F191" s="29">
        <v>2101</v>
      </c>
      <c r="G191" s="21" t="s">
        <v>87</v>
      </c>
      <c r="H191" s="36">
        <v>-37029615764</v>
      </c>
      <c r="I191" s="36">
        <v>-37029615764</v>
      </c>
    </row>
    <row r="192" spans="1:10">
      <c r="A192" s="29">
        <v>2102</v>
      </c>
      <c r="B192" s="21" t="s">
        <v>116</v>
      </c>
      <c r="C192"/>
      <c r="D192"/>
      <c r="F192" s="29">
        <v>2102</v>
      </c>
      <c r="G192" s="21" t="s">
        <v>116</v>
      </c>
    </row>
    <row r="193" spans="1:10">
      <c r="A193" s="29">
        <v>210201</v>
      </c>
      <c r="B193" s="21" t="s">
        <v>116</v>
      </c>
      <c r="C193"/>
      <c r="D193"/>
      <c r="F193" s="29">
        <v>210201</v>
      </c>
      <c r="G193" s="21" t="s">
        <v>116</v>
      </c>
    </row>
    <row r="194" spans="1:10" s="26" customFormat="1">
      <c r="A194" s="24">
        <v>210201001</v>
      </c>
      <c r="B194" s="25" t="s">
        <v>117</v>
      </c>
      <c r="C194" s="32">
        <v>-686111</v>
      </c>
      <c r="D194" s="32">
        <v>-686111</v>
      </c>
      <c r="F194" s="29">
        <v>210201001</v>
      </c>
      <c r="G194" s="21" t="s">
        <v>117</v>
      </c>
      <c r="H194" s="36">
        <v>-686111</v>
      </c>
      <c r="I194" s="36">
        <v>-686111</v>
      </c>
      <c r="J194" s="40">
        <f t="shared" ref="J194:J195" si="5">+C194-H194</f>
        <v>0</v>
      </c>
    </row>
    <row r="195" spans="1:10" s="26" customFormat="1">
      <c r="A195" s="24">
        <v>210201002</v>
      </c>
      <c r="B195" s="25" t="s">
        <v>118</v>
      </c>
      <c r="C195" s="32">
        <v>-1884435635</v>
      </c>
      <c r="D195" s="32">
        <v>-1884435635</v>
      </c>
      <c r="F195" s="29">
        <v>210201002</v>
      </c>
      <c r="G195" s="21" t="s">
        <v>118</v>
      </c>
      <c r="H195" s="36">
        <v>-1624885624</v>
      </c>
      <c r="I195" s="36">
        <v>-1624885624</v>
      </c>
      <c r="J195" s="40">
        <f t="shared" si="5"/>
        <v>-259550011</v>
      </c>
    </row>
    <row r="196" spans="1:10">
      <c r="A196" s="29">
        <v>210201</v>
      </c>
      <c r="B196" s="21" t="s">
        <v>116</v>
      </c>
      <c r="C196" s="34">
        <v>-1885121746</v>
      </c>
      <c r="D196" s="34">
        <v>-1885121746</v>
      </c>
      <c r="F196" s="29">
        <v>210201</v>
      </c>
      <c r="G196" s="21" t="s">
        <v>116</v>
      </c>
      <c r="H196" s="36">
        <v>-1625571735</v>
      </c>
      <c r="I196" s="36">
        <v>-1625571735</v>
      </c>
    </row>
    <row r="197" spans="1:10">
      <c r="A197" s="29">
        <v>2102</v>
      </c>
      <c r="B197" s="21" t="s">
        <v>116</v>
      </c>
      <c r="C197" s="34">
        <v>-1885121746</v>
      </c>
      <c r="D197" s="34">
        <v>-1885121746</v>
      </c>
      <c r="F197" s="29">
        <v>2102</v>
      </c>
      <c r="G197" s="21" t="s">
        <v>116</v>
      </c>
      <c r="H197" s="36">
        <v>-1625571735</v>
      </c>
      <c r="I197" s="36">
        <v>-1625571735</v>
      </c>
    </row>
    <row r="198" spans="1:10">
      <c r="A198" s="29">
        <v>21</v>
      </c>
      <c r="B198" s="21" t="s">
        <v>86</v>
      </c>
      <c r="C198" s="34">
        <v>-35636622810</v>
      </c>
      <c r="D198" s="34">
        <v>-35636622810</v>
      </c>
      <c r="F198" s="29">
        <v>21</v>
      </c>
      <c r="G198" s="21" t="s">
        <v>86</v>
      </c>
      <c r="H198" s="36">
        <v>-38655187499</v>
      </c>
      <c r="I198" s="36">
        <v>-38655187499</v>
      </c>
    </row>
    <row r="199" spans="1:10">
      <c r="A199" s="29">
        <v>22</v>
      </c>
      <c r="B199" s="21" t="s">
        <v>119</v>
      </c>
      <c r="C199"/>
      <c r="D199"/>
      <c r="F199" s="29">
        <v>22</v>
      </c>
      <c r="G199" s="21" t="s">
        <v>119</v>
      </c>
    </row>
    <row r="200" spans="1:10">
      <c r="A200" s="29">
        <v>2203</v>
      </c>
      <c r="B200" s="21" t="s">
        <v>87</v>
      </c>
      <c r="C200"/>
      <c r="D200"/>
      <c r="F200" s="29">
        <v>2203</v>
      </c>
      <c r="G200" s="21" t="s">
        <v>87</v>
      </c>
    </row>
    <row r="201" spans="1:10">
      <c r="A201" s="29">
        <v>220301</v>
      </c>
      <c r="B201" s="21" t="s">
        <v>92</v>
      </c>
      <c r="C201"/>
      <c r="D201"/>
      <c r="F201" s="29">
        <v>220301</v>
      </c>
      <c r="G201" s="21" t="s">
        <v>92</v>
      </c>
    </row>
    <row r="202" spans="1:10">
      <c r="A202" s="29">
        <v>2203011</v>
      </c>
      <c r="B202" s="21" t="s">
        <v>13</v>
      </c>
      <c r="C202"/>
      <c r="D202"/>
      <c r="F202" s="29">
        <v>2203011</v>
      </c>
      <c r="G202" s="21" t="s">
        <v>13</v>
      </c>
    </row>
    <row r="203" spans="1:10" s="26" customFormat="1">
      <c r="A203" s="24">
        <v>220301101</v>
      </c>
      <c r="B203" s="25" t="s">
        <v>120</v>
      </c>
      <c r="C203" s="32">
        <v>-2600000000</v>
      </c>
      <c r="D203" s="32">
        <v>-2600000000</v>
      </c>
      <c r="F203" s="29">
        <v>220301101</v>
      </c>
      <c r="G203" s="21" t="s">
        <v>120</v>
      </c>
      <c r="H203" s="36">
        <v>-2600000000</v>
      </c>
      <c r="I203" s="36">
        <v>-2600000000</v>
      </c>
      <c r="J203" s="40">
        <f t="shared" ref="J203:J204" si="6">+C203-H203</f>
        <v>0</v>
      </c>
    </row>
    <row r="204" spans="1:10" s="26" customFormat="1">
      <c r="A204" s="24">
        <v>220301106</v>
      </c>
      <c r="B204" s="25" t="s">
        <v>121</v>
      </c>
      <c r="C204" s="32">
        <v>-142643836</v>
      </c>
      <c r="D204" s="32">
        <v>-142643836</v>
      </c>
      <c r="F204" s="29">
        <v>220301106</v>
      </c>
      <c r="G204" s="21" t="s">
        <v>121</v>
      </c>
      <c r="H204" s="36">
        <v>-142643836</v>
      </c>
      <c r="I204" s="36">
        <v>-142643836</v>
      </c>
      <c r="J204" s="40">
        <f t="shared" si="6"/>
        <v>0</v>
      </c>
    </row>
    <row r="205" spans="1:10">
      <c r="A205" s="29">
        <v>2203011</v>
      </c>
      <c r="B205" s="21" t="s">
        <v>13</v>
      </c>
      <c r="C205" s="34">
        <v>-2742643836</v>
      </c>
      <c r="D205" s="34">
        <v>-2742643836</v>
      </c>
      <c r="F205" s="29">
        <v>2203011</v>
      </c>
      <c r="G205" s="21" t="s">
        <v>13</v>
      </c>
      <c r="H205" s="36">
        <v>-2742643836</v>
      </c>
      <c r="I205" s="36">
        <v>-2742643836</v>
      </c>
    </row>
    <row r="206" spans="1:10">
      <c r="A206" s="29">
        <v>220301</v>
      </c>
      <c r="B206" s="21" t="s">
        <v>92</v>
      </c>
      <c r="C206" s="34">
        <v>-2742643836</v>
      </c>
      <c r="D206" s="34">
        <v>-2742643836</v>
      </c>
      <c r="F206" s="29">
        <v>220301</v>
      </c>
      <c r="G206" s="21" t="s">
        <v>92</v>
      </c>
      <c r="H206" s="36">
        <v>-2742643836</v>
      </c>
      <c r="I206" s="36">
        <v>-2742643836</v>
      </c>
    </row>
    <row r="207" spans="1:10">
      <c r="A207" s="29">
        <v>2203</v>
      </c>
      <c r="B207" s="21" t="s">
        <v>87</v>
      </c>
      <c r="C207" s="34">
        <v>-2742643836</v>
      </c>
      <c r="D207" s="34">
        <v>-2742643836</v>
      </c>
      <c r="F207" s="29">
        <v>2203</v>
      </c>
      <c r="G207" s="21" t="s">
        <v>87</v>
      </c>
      <c r="H207" s="36">
        <v>-2742643836</v>
      </c>
      <c r="I207" s="36">
        <v>-2742643836</v>
      </c>
    </row>
    <row r="208" spans="1:10">
      <c r="A208" s="29">
        <v>22</v>
      </c>
      <c r="B208" s="21" t="s">
        <v>119</v>
      </c>
      <c r="C208" s="34">
        <v>-2742643836</v>
      </c>
      <c r="D208" s="34">
        <v>-2742643836</v>
      </c>
      <c r="F208" s="29">
        <v>22</v>
      </c>
      <c r="G208" s="21" t="s">
        <v>119</v>
      </c>
      <c r="H208" s="36">
        <v>-2742643836</v>
      </c>
      <c r="I208" s="36">
        <v>-2742643836</v>
      </c>
    </row>
    <row r="209" spans="1:9">
      <c r="A209" s="29">
        <v>23</v>
      </c>
      <c r="B209" s="21" t="s">
        <v>122</v>
      </c>
      <c r="C209"/>
      <c r="D209"/>
      <c r="F209" s="29">
        <v>23</v>
      </c>
      <c r="G209" s="21" t="s">
        <v>122</v>
      </c>
    </row>
    <row r="210" spans="1:9">
      <c r="A210" s="29">
        <v>2301</v>
      </c>
      <c r="B210" s="21" t="s">
        <v>123</v>
      </c>
      <c r="C210"/>
      <c r="D210"/>
      <c r="F210" s="29">
        <v>2301</v>
      </c>
      <c r="G210" s="21" t="s">
        <v>123</v>
      </c>
    </row>
    <row r="211" spans="1:9">
      <c r="A211" s="29">
        <v>230101</v>
      </c>
      <c r="B211" s="21" t="s">
        <v>124</v>
      </c>
      <c r="C211"/>
      <c r="D211"/>
      <c r="F211" s="29">
        <v>230101</v>
      </c>
      <c r="G211" s="21" t="s">
        <v>124</v>
      </c>
    </row>
    <row r="212" spans="1:9">
      <c r="A212" s="29">
        <v>230101001</v>
      </c>
      <c r="B212" s="21" t="s">
        <v>125</v>
      </c>
      <c r="C212" s="34">
        <v>-37000000000</v>
      </c>
      <c r="D212" s="34">
        <v>-37000000000</v>
      </c>
      <c r="F212" s="29">
        <v>230101001</v>
      </c>
      <c r="G212" s="21" t="s">
        <v>125</v>
      </c>
      <c r="H212" s="36">
        <v>-37000000000</v>
      </c>
      <c r="I212" s="36">
        <v>-37000000000</v>
      </c>
    </row>
    <row r="213" spans="1:9">
      <c r="A213" s="29">
        <v>230101004</v>
      </c>
      <c r="B213" s="21" t="s">
        <v>126</v>
      </c>
      <c r="C213" s="34">
        <v>-11000024000</v>
      </c>
      <c r="D213" s="34">
        <v>-11000024000</v>
      </c>
      <c r="F213" s="29">
        <v>230101004</v>
      </c>
      <c r="G213" s="21" t="s">
        <v>126</v>
      </c>
      <c r="H213" s="36">
        <v>-11000024000</v>
      </c>
      <c r="I213" s="36">
        <v>-11000024000</v>
      </c>
    </row>
    <row r="214" spans="1:9">
      <c r="A214" s="29">
        <v>230101</v>
      </c>
      <c r="B214" s="21" t="s">
        <v>124</v>
      </c>
      <c r="C214" s="34">
        <v>-48000024000</v>
      </c>
      <c r="D214" s="34">
        <v>-48000024000</v>
      </c>
      <c r="F214" s="29">
        <v>230101</v>
      </c>
      <c r="G214" s="21" t="s">
        <v>124</v>
      </c>
      <c r="H214" s="36">
        <v>-48000024000</v>
      </c>
      <c r="I214" s="36">
        <v>-48000024000</v>
      </c>
    </row>
    <row r="215" spans="1:9">
      <c r="A215" s="29">
        <v>230102</v>
      </c>
      <c r="B215" s="21" t="s">
        <v>127</v>
      </c>
      <c r="C215"/>
      <c r="D215"/>
      <c r="F215" s="29">
        <v>230102</v>
      </c>
      <c r="G215" s="21" t="s">
        <v>127</v>
      </c>
    </row>
    <row r="216" spans="1:9">
      <c r="A216" s="29">
        <v>230102001</v>
      </c>
      <c r="B216" s="21" t="s">
        <v>128</v>
      </c>
      <c r="C216" s="34">
        <v>-4413030100</v>
      </c>
      <c r="D216" s="34">
        <v>-4413030100</v>
      </c>
      <c r="F216" s="29">
        <v>230102001</v>
      </c>
      <c r="G216" s="21" t="s">
        <v>128</v>
      </c>
      <c r="H216" s="36">
        <v>-4413030100</v>
      </c>
      <c r="I216" s="36">
        <v>-4413030100</v>
      </c>
    </row>
    <row r="217" spans="1:9">
      <c r="A217" s="29">
        <v>230102002</v>
      </c>
      <c r="B217" s="21" t="s">
        <v>129</v>
      </c>
      <c r="C217" s="34">
        <v>-5789777180</v>
      </c>
      <c r="D217" s="34">
        <v>-5789777180</v>
      </c>
      <c r="F217" s="29">
        <v>230102002</v>
      </c>
      <c r="G217" s="21" t="s">
        <v>129</v>
      </c>
      <c r="H217" s="36">
        <v>-5789777180</v>
      </c>
      <c r="I217" s="36">
        <v>-5789777180</v>
      </c>
    </row>
    <row r="218" spans="1:9">
      <c r="A218" s="29">
        <v>230102003</v>
      </c>
      <c r="B218" s="21" t="s">
        <v>130</v>
      </c>
      <c r="C218" s="34">
        <v>-1548379573</v>
      </c>
      <c r="D218" s="34">
        <v>-1548379573</v>
      </c>
      <c r="F218" s="29">
        <v>230102003</v>
      </c>
      <c r="G218" s="21" t="s">
        <v>130</v>
      </c>
      <c r="H218" s="36">
        <v>-1548379573</v>
      </c>
      <c r="I218" s="36">
        <v>-1548379573</v>
      </c>
    </row>
    <row r="219" spans="1:9">
      <c r="A219" s="29">
        <v>230102005</v>
      </c>
      <c r="B219" s="21" t="s">
        <v>131</v>
      </c>
      <c r="C219" s="34">
        <v>-3200000000</v>
      </c>
      <c r="D219" s="34">
        <v>-3200000000</v>
      </c>
      <c r="F219" s="29">
        <v>230102005</v>
      </c>
      <c r="G219" s="21" t="s">
        <v>131</v>
      </c>
      <c r="H219" s="36">
        <v>-3200000000</v>
      </c>
      <c r="I219" s="36">
        <v>-3200000000</v>
      </c>
    </row>
    <row r="220" spans="1:9">
      <c r="A220" s="29">
        <v>230102006</v>
      </c>
      <c r="B220" s="21" t="s">
        <v>132</v>
      </c>
      <c r="C220" s="34">
        <v>-16600000</v>
      </c>
      <c r="D220" s="34">
        <v>-16600000</v>
      </c>
      <c r="F220" s="29">
        <v>230102006</v>
      </c>
      <c r="G220" s="21" t="s">
        <v>132</v>
      </c>
      <c r="H220" s="36">
        <v>-16600000</v>
      </c>
      <c r="I220" s="36">
        <v>-16600000</v>
      </c>
    </row>
    <row r="221" spans="1:9">
      <c r="A221" s="29">
        <v>230102007</v>
      </c>
      <c r="B221" s="21" t="s">
        <v>133</v>
      </c>
      <c r="C221" s="34">
        <v>-4829344000</v>
      </c>
      <c r="D221" s="34">
        <v>-4829344000</v>
      </c>
      <c r="F221" s="29">
        <v>230102007</v>
      </c>
      <c r="G221" s="21" t="s">
        <v>133</v>
      </c>
      <c r="H221" s="36">
        <v>-4829344000</v>
      </c>
      <c r="I221" s="36">
        <v>-4829344000</v>
      </c>
    </row>
    <row r="222" spans="1:9">
      <c r="A222" s="29">
        <v>230102</v>
      </c>
      <c r="B222" s="21" t="s">
        <v>127</v>
      </c>
      <c r="C222" s="34">
        <v>-19797130853</v>
      </c>
      <c r="D222" s="34">
        <v>-19797130853</v>
      </c>
      <c r="F222" s="29">
        <v>230102</v>
      </c>
      <c r="G222" s="21" t="s">
        <v>127</v>
      </c>
      <c r="H222" s="36">
        <v>-19797130853</v>
      </c>
      <c r="I222" s="36">
        <v>-19797130853</v>
      </c>
    </row>
    <row r="223" spans="1:9">
      <c r="A223" s="29">
        <v>230103</v>
      </c>
      <c r="B223" s="21" t="s">
        <v>134</v>
      </c>
      <c r="C223"/>
      <c r="D223"/>
      <c r="F223" s="29">
        <v>230103</v>
      </c>
      <c r="G223" s="21" t="s">
        <v>134</v>
      </c>
    </row>
    <row r="224" spans="1:9">
      <c r="A224" s="29">
        <v>2301031</v>
      </c>
      <c r="B224" s="21" t="s">
        <v>135</v>
      </c>
      <c r="C224" s="34">
        <v>-237182365</v>
      </c>
      <c r="D224" s="34">
        <v>-237182365</v>
      </c>
      <c r="F224" s="29">
        <v>2301031</v>
      </c>
      <c r="G224" s="21" t="s">
        <v>135</v>
      </c>
      <c r="H224" s="36">
        <v>-237182365</v>
      </c>
      <c r="I224" s="36">
        <v>-237182365</v>
      </c>
    </row>
    <row r="225" spans="1:9">
      <c r="A225" s="29">
        <v>230103</v>
      </c>
      <c r="B225" s="21" t="s">
        <v>134</v>
      </c>
      <c r="C225" s="34">
        <v>-237182365</v>
      </c>
      <c r="D225" s="34">
        <v>-237182365</v>
      </c>
      <c r="F225" s="29">
        <v>230103</v>
      </c>
      <c r="G225" s="21" t="s">
        <v>134</v>
      </c>
      <c r="H225" s="36">
        <v>-237182365</v>
      </c>
      <c r="I225" s="36">
        <v>-237182365</v>
      </c>
    </row>
    <row r="226" spans="1:9">
      <c r="A226" s="29">
        <v>2301</v>
      </c>
      <c r="B226" s="21" t="s">
        <v>123</v>
      </c>
      <c r="C226" s="34">
        <v>-68034337218</v>
      </c>
      <c r="D226" s="34">
        <v>-68034337218</v>
      </c>
      <c r="F226" s="29">
        <v>2301</v>
      </c>
      <c r="G226" s="21" t="s">
        <v>123</v>
      </c>
      <c r="H226" s="36">
        <v>-68034337218</v>
      </c>
      <c r="I226" s="36">
        <v>-68034337218</v>
      </c>
    </row>
    <row r="227" spans="1:9">
      <c r="A227" s="29">
        <v>23</v>
      </c>
      <c r="B227" s="21" t="s">
        <v>122</v>
      </c>
      <c r="C227" s="34">
        <v>-68034337218</v>
      </c>
      <c r="D227" s="34">
        <v>-68034337218</v>
      </c>
      <c r="F227" s="29">
        <v>23</v>
      </c>
      <c r="G227" s="21" t="s">
        <v>122</v>
      </c>
      <c r="H227" s="36">
        <v>-68034337218</v>
      </c>
      <c r="I227" s="36">
        <v>-68034337218</v>
      </c>
    </row>
    <row r="228" spans="1:9">
      <c r="A228" s="33" t="s">
        <v>136</v>
      </c>
      <c r="B228" s="33" t="s">
        <v>137</v>
      </c>
      <c r="C228" s="35">
        <v>-13088954232</v>
      </c>
      <c r="D228" s="35">
        <v>-13088954232</v>
      </c>
      <c r="F228" s="33" t="s">
        <v>136</v>
      </c>
      <c r="G228" s="33" t="s">
        <v>137</v>
      </c>
      <c r="H228" s="37">
        <v>-10068716816</v>
      </c>
      <c r="I228" s="37">
        <v>-10068716816</v>
      </c>
    </row>
    <row r="229" spans="1:9">
      <c r="A229" s="29">
        <v>2</v>
      </c>
      <c r="B229" s="21" t="s">
        <v>85</v>
      </c>
      <c r="C229" s="34">
        <v>-106413603864</v>
      </c>
      <c r="D229" s="34">
        <v>-106413603864</v>
      </c>
      <c r="F229" s="29">
        <v>2</v>
      </c>
      <c r="G229" s="21" t="s">
        <v>85</v>
      </c>
      <c r="H229" s="36">
        <v>-109432168553</v>
      </c>
      <c r="I229" s="36">
        <v>-109432168553</v>
      </c>
    </row>
    <row r="230" spans="1:9">
      <c r="A230" s="29">
        <v>3</v>
      </c>
      <c r="B230" s="21" t="s">
        <v>138</v>
      </c>
      <c r="C230"/>
      <c r="D230"/>
      <c r="F230" s="29">
        <v>3</v>
      </c>
      <c r="G230" s="21" t="s">
        <v>138</v>
      </c>
    </row>
    <row r="231" spans="1:9">
      <c r="A231" s="29">
        <v>31</v>
      </c>
      <c r="B231" s="21" t="s">
        <v>139</v>
      </c>
      <c r="C231"/>
      <c r="D231"/>
      <c r="F231" s="29">
        <v>31</v>
      </c>
      <c r="G231" s="21" t="s">
        <v>139</v>
      </c>
    </row>
    <row r="232" spans="1:9">
      <c r="A232" s="29">
        <v>3101</v>
      </c>
      <c r="B232" s="21" t="s">
        <v>140</v>
      </c>
      <c r="C232"/>
      <c r="D232"/>
      <c r="F232" s="29">
        <v>3101</v>
      </c>
      <c r="G232" s="21" t="s">
        <v>140</v>
      </c>
    </row>
    <row r="233" spans="1:9">
      <c r="A233" s="29">
        <v>31011</v>
      </c>
      <c r="B233" s="21" t="s">
        <v>141</v>
      </c>
      <c r="C233"/>
      <c r="D233"/>
      <c r="F233" s="29">
        <v>31011</v>
      </c>
      <c r="G233" s="21" t="s">
        <v>141</v>
      </c>
    </row>
    <row r="234" spans="1:9">
      <c r="A234" s="29">
        <v>310111</v>
      </c>
      <c r="B234" s="21" t="s">
        <v>142</v>
      </c>
      <c r="C234"/>
      <c r="D234"/>
      <c r="F234" s="29">
        <v>310111</v>
      </c>
      <c r="G234" s="21" t="s">
        <v>142</v>
      </c>
    </row>
    <row r="235" spans="1:9">
      <c r="A235" s="29">
        <v>31011101</v>
      </c>
      <c r="B235" s="21" t="s">
        <v>143</v>
      </c>
      <c r="C235" s="34">
        <v>-18118950000</v>
      </c>
      <c r="D235" s="34">
        <v>-18118950000</v>
      </c>
      <c r="F235" s="29">
        <v>31011101</v>
      </c>
      <c r="G235" s="21" t="s">
        <v>143</v>
      </c>
      <c r="H235" s="36">
        <v>-18118950000</v>
      </c>
      <c r="I235" s="36">
        <v>-18118950000</v>
      </c>
    </row>
    <row r="236" spans="1:9">
      <c r="A236" s="29">
        <v>31011105</v>
      </c>
      <c r="B236" s="21" t="s">
        <v>144</v>
      </c>
      <c r="C236" s="34">
        <v>-5843018199</v>
      </c>
      <c r="D236" s="34">
        <v>-5843018199</v>
      </c>
      <c r="F236" s="29">
        <v>31011105</v>
      </c>
      <c r="G236" s="21" t="s">
        <v>144</v>
      </c>
      <c r="H236" s="36">
        <v>-5843018199</v>
      </c>
      <c r="I236" s="36">
        <v>-5843018199</v>
      </c>
    </row>
    <row r="237" spans="1:9">
      <c r="A237" s="29">
        <v>31011106</v>
      </c>
      <c r="B237" s="21" t="s">
        <v>145</v>
      </c>
      <c r="C237" s="34">
        <v>-21308856</v>
      </c>
      <c r="D237" s="34">
        <v>-21308856</v>
      </c>
      <c r="F237" s="29">
        <v>31011106</v>
      </c>
      <c r="G237" s="21" t="s">
        <v>145</v>
      </c>
      <c r="H237" s="36">
        <v>-21308856</v>
      </c>
      <c r="I237" s="36">
        <v>-21308856</v>
      </c>
    </row>
    <row r="238" spans="1:9">
      <c r="A238" s="29">
        <v>31011107</v>
      </c>
      <c r="B238" s="21" t="s">
        <v>146</v>
      </c>
      <c r="C238" s="34">
        <v>-16527181984</v>
      </c>
      <c r="D238" s="34">
        <v>-16527181984</v>
      </c>
      <c r="F238" s="29">
        <v>31011107</v>
      </c>
      <c r="G238" s="21" t="s">
        <v>146</v>
      </c>
      <c r="H238" s="36">
        <v>-16527181984</v>
      </c>
      <c r="I238" s="36">
        <v>-16527181984</v>
      </c>
    </row>
    <row r="239" spans="1:9">
      <c r="A239" s="29">
        <v>31011108</v>
      </c>
      <c r="B239" s="21" t="s">
        <v>147</v>
      </c>
      <c r="C239" s="34">
        <v>-3851762085</v>
      </c>
      <c r="D239" s="34">
        <v>-3851762085</v>
      </c>
      <c r="F239" s="29">
        <v>31011108</v>
      </c>
      <c r="G239" s="21" t="s">
        <v>147</v>
      </c>
      <c r="H239" s="36">
        <v>-3851762085</v>
      </c>
      <c r="I239" s="36">
        <v>-3851762085</v>
      </c>
    </row>
    <row r="240" spans="1:9">
      <c r="A240" s="29">
        <v>31011109</v>
      </c>
      <c r="B240" s="21" t="s">
        <v>148</v>
      </c>
      <c r="C240" s="34">
        <v>-84884684</v>
      </c>
      <c r="D240" s="34">
        <v>-84884684</v>
      </c>
      <c r="F240" s="29">
        <v>31011109</v>
      </c>
      <c r="G240" s="21" t="s">
        <v>148</v>
      </c>
      <c r="H240" s="36">
        <v>-84884684</v>
      </c>
      <c r="I240" s="36">
        <v>-84884684</v>
      </c>
    </row>
    <row r="241" spans="1:9">
      <c r="A241" s="29">
        <v>31011110</v>
      </c>
      <c r="B241" s="21" t="s">
        <v>149</v>
      </c>
      <c r="C241" s="34">
        <v>309969000</v>
      </c>
      <c r="D241" s="34">
        <v>309969000</v>
      </c>
      <c r="F241" s="29">
        <v>31011110</v>
      </c>
      <c r="G241" s="21" t="s">
        <v>149</v>
      </c>
      <c r="H241" s="36">
        <v>309969000</v>
      </c>
      <c r="I241" s="36">
        <v>309969000</v>
      </c>
    </row>
    <row r="242" spans="1:9">
      <c r="A242" s="29">
        <v>31011121</v>
      </c>
      <c r="B242" s="21" t="s">
        <v>150</v>
      </c>
      <c r="C242" s="34">
        <v>-452295870</v>
      </c>
      <c r="D242" s="34">
        <v>-452295870</v>
      </c>
      <c r="F242" s="29">
        <v>31011121</v>
      </c>
      <c r="G242" s="21" t="s">
        <v>150</v>
      </c>
      <c r="H242" s="36">
        <v>-452295870</v>
      </c>
      <c r="I242" s="36">
        <v>-452295870</v>
      </c>
    </row>
    <row r="243" spans="1:9">
      <c r="A243" s="29">
        <v>310111</v>
      </c>
      <c r="B243" s="21" t="s">
        <v>142</v>
      </c>
      <c r="C243" s="34">
        <v>-44589432678</v>
      </c>
      <c r="D243" s="34">
        <v>-44589432678</v>
      </c>
      <c r="F243" s="29">
        <v>310111</v>
      </c>
      <c r="G243" s="21" t="s">
        <v>142</v>
      </c>
      <c r="H243" s="36">
        <v>-44589432678</v>
      </c>
      <c r="I243" s="36">
        <v>-44589432678</v>
      </c>
    </row>
    <row r="244" spans="1:9">
      <c r="A244" s="29">
        <v>310112</v>
      </c>
      <c r="B244" s="21" t="s">
        <v>151</v>
      </c>
      <c r="C244"/>
      <c r="D244"/>
      <c r="F244" s="29">
        <v>310112</v>
      </c>
      <c r="G244" s="21" t="s">
        <v>151</v>
      </c>
    </row>
    <row r="245" spans="1:9">
      <c r="A245" s="29">
        <v>31011201</v>
      </c>
      <c r="B245" s="21" t="s">
        <v>143</v>
      </c>
      <c r="C245" s="34">
        <v>-35456400</v>
      </c>
      <c r="D245" s="34">
        <v>-35456400</v>
      </c>
      <c r="F245" s="29">
        <v>31011201</v>
      </c>
      <c r="G245" s="21" t="s">
        <v>143</v>
      </c>
      <c r="H245" s="36">
        <v>-35456400</v>
      </c>
      <c r="I245" s="36">
        <v>-35456400</v>
      </c>
    </row>
    <row r="246" spans="1:9">
      <c r="A246" s="29">
        <v>31011202</v>
      </c>
      <c r="B246" s="21" t="s">
        <v>152</v>
      </c>
      <c r="C246" s="34">
        <v>-8509882920</v>
      </c>
      <c r="D246" s="34">
        <v>-8509882920</v>
      </c>
      <c r="F246" s="29">
        <v>31011202</v>
      </c>
      <c r="G246" s="21" t="s">
        <v>152</v>
      </c>
      <c r="H246" s="36">
        <v>-8509882920</v>
      </c>
      <c r="I246" s="36">
        <v>-8509882920</v>
      </c>
    </row>
    <row r="247" spans="1:9">
      <c r="A247" s="29">
        <v>31011203</v>
      </c>
      <c r="B247" s="21" t="s">
        <v>153</v>
      </c>
      <c r="C247" s="34">
        <v>-110400000</v>
      </c>
      <c r="D247" s="34">
        <v>-110400000</v>
      </c>
      <c r="F247" s="29">
        <v>31011203</v>
      </c>
      <c r="G247" s="21" t="s">
        <v>153</v>
      </c>
      <c r="H247" s="36">
        <v>-110400000</v>
      </c>
      <c r="I247" s="36">
        <v>-110400000</v>
      </c>
    </row>
    <row r="248" spans="1:9">
      <c r="A248" s="29">
        <v>31011204</v>
      </c>
      <c r="B248" s="21" t="s">
        <v>154</v>
      </c>
      <c r="C248" s="34">
        <v>-476557329</v>
      </c>
      <c r="D248" s="34">
        <v>-476557329</v>
      </c>
      <c r="F248" s="29">
        <v>31011204</v>
      </c>
      <c r="G248" s="21" t="s">
        <v>154</v>
      </c>
      <c r="H248" s="36">
        <v>-476557329</v>
      </c>
      <c r="I248" s="36">
        <v>-476557329</v>
      </c>
    </row>
    <row r="249" spans="1:9">
      <c r="A249" s="29">
        <v>31011209</v>
      </c>
      <c r="B249" s="21" t="s">
        <v>148</v>
      </c>
      <c r="C249" s="34">
        <v>-1768182</v>
      </c>
      <c r="D249" s="34">
        <v>-1768182</v>
      </c>
      <c r="F249" s="29">
        <v>31011209</v>
      </c>
      <c r="G249" s="21" t="s">
        <v>148</v>
      </c>
      <c r="H249" s="36">
        <v>-1768182</v>
      </c>
      <c r="I249" s="36">
        <v>-1768182</v>
      </c>
    </row>
    <row r="250" spans="1:9">
      <c r="A250" s="29">
        <v>31011210</v>
      </c>
      <c r="B250" s="21" t="s">
        <v>155</v>
      </c>
      <c r="C250" s="34">
        <v>17731250963</v>
      </c>
      <c r="D250" s="34">
        <v>17731250963</v>
      </c>
      <c r="F250" s="29">
        <v>31011210</v>
      </c>
      <c r="G250" s="21" t="s">
        <v>155</v>
      </c>
      <c r="H250" s="36">
        <v>17731250963</v>
      </c>
      <c r="I250" s="36">
        <v>17731250963</v>
      </c>
    </row>
    <row r="251" spans="1:9">
      <c r="A251" s="29">
        <v>31011216</v>
      </c>
      <c r="B251" s="21" t="s">
        <v>156</v>
      </c>
      <c r="C251" s="34">
        <v>-39155093</v>
      </c>
      <c r="D251" s="34">
        <v>-39155093</v>
      </c>
      <c r="F251" s="29">
        <v>31011216</v>
      </c>
      <c r="G251" s="21" t="s">
        <v>156</v>
      </c>
      <c r="H251" s="36">
        <v>-39155093</v>
      </c>
      <c r="I251" s="36">
        <v>-39155093</v>
      </c>
    </row>
    <row r="252" spans="1:9">
      <c r="A252" s="29">
        <v>31011219</v>
      </c>
      <c r="B252" s="21" t="s">
        <v>157</v>
      </c>
      <c r="C252" s="34">
        <v>-14016316042</v>
      </c>
      <c r="D252" s="34">
        <v>-14016316042</v>
      </c>
      <c r="F252" s="29">
        <v>31011219</v>
      </c>
      <c r="G252" s="21" t="s">
        <v>157</v>
      </c>
      <c r="H252" s="36">
        <v>-14016316042</v>
      </c>
      <c r="I252" s="36">
        <v>-14016316042</v>
      </c>
    </row>
    <row r="253" spans="1:9">
      <c r="A253" s="29">
        <v>31011220</v>
      </c>
      <c r="B253" s="21" t="s">
        <v>158</v>
      </c>
      <c r="C253" s="34">
        <v>-13863313339</v>
      </c>
      <c r="D253" s="34">
        <v>-13863313339</v>
      </c>
      <c r="F253" s="29">
        <v>31011220</v>
      </c>
      <c r="G253" s="21" t="s">
        <v>158</v>
      </c>
      <c r="H253" s="36">
        <v>-13863313339</v>
      </c>
      <c r="I253" s="36">
        <v>-13863313339</v>
      </c>
    </row>
    <row r="254" spans="1:9">
      <c r="A254" s="29">
        <v>31011223</v>
      </c>
      <c r="B254" s="21" t="s">
        <v>159</v>
      </c>
      <c r="C254" s="34">
        <v>-32071697</v>
      </c>
      <c r="D254" s="34">
        <v>-32071697</v>
      </c>
      <c r="F254" s="29">
        <v>31011223</v>
      </c>
      <c r="G254" s="21" t="s">
        <v>159</v>
      </c>
      <c r="H254" s="36">
        <v>-32071697</v>
      </c>
      <c r="I254" s="36">
        <v>-32071697</v>
      </c>
    </row>
    <row r="255" spans="1:9">
      <c r="A255" s="29">
        <v>310112</v>
      </c>
      <c r="B255" s="21" t="s">
        <v>151</v>
      </c>
      <c r="C255" s="34">
        <v>-19353670039</v>
      </c>
      <c r="D255" s="34">
        <v>-19353670039</v>
      </c>
      <c r="F255" s="29">
        <v>310112</v>
      </c>
      <c r="G255" s="21" t="s">
        <v>151</v>
      </c>
      <c r="H255" s="36">
        <v>-19353670039</v>
      </c>
      <c r="I255" s="36">
        <v>-19353670039</v>
      </c>
    </row>
    <row r="256" spans="1:9">
      <c r="A256" s="29">
        <v>31011</v>
      </c>
      <c r="B256" s="21" t="s">
        <v>141</v>
      </c>
      <c r="C256" s="34">
        <v>-63943102717</v>
      </c>
      <c r="D256" s="34">
        <v>-63943102717</v>
      </c>
      <c r="F256" s="29">
        <v>31011</v>
      </c>
      <c r="G256" s="21" t="s">
        <v>141</v>
      </c>
      <c r="H256" s="36">
        <v>-63943102717</v>
      </c>
      <c r="I256" s="36">
        <v>-63943102717</v>
      </c>
    </row>
    <row r="257" spans="1:9">
      <c r="A257" s="29">
        <v>31012</v>
      </c>
      <c r="B257" s="21" t="s">
        <v>160</v>
      </c>
      <c r="C257"/>
      <c r="D257"/>
      <c r="F257" s="29">
        <v>31012</v>
      </c>
      <c r="G257" s="21" t="s">
        <v>160</v>
      </c>
    </row>
    <row r="258" spans="1:9">
      <c r="A258" s="29">
        <v>310121</v>
      </c>
      <c r="B258" s="21" t="s">
        <v>142</v>
      </c>
      <c r="C258"/>
      <c r="D258"/>
      <c r="F258" s="29">
        <v>310121</v>
      </c>
      <c r="G258" s="21" t="s">
        <v>142</v>
      </c>
    </row>
    <row r="259" spans="1:9">
      <c r="A259" s="29">
        <v>31012110</v>
      </c>
      <c r="B259" s="21" t="s">
        <v>161</v>
      </c>
      <c r="C259" s="34">
        <v>398893945</v>
      </c>
      <c r="D259" s="34">
        <v>398893945</v>
      </c>
      <c r="F259" s="29">
        <v>31012110</v>
      </c>
      <c r="G259" s="21" t="s">
        <v>161</v>
      </c>
      <c r="H259" s="36">
        <v>398893945</v>
      </c>
      <c r="I259" s="36">
        <v>398893945</v>
      </c>
    </row>
    <row r="260" spans="1:9">
      <c r="A260" s="29">
        <v>31012116</v>
      </c>
      <c r="B260" s="21" t="s">
        <v>156</v>
      </c>
      <c r="C260" s="34">
        <v>-238038575</v>
      </c>
      <c r="D260" s="34">
        <v>-238038575</v>
      </c>
      <c r="F260" s="29">
        <v>31012116</v>
      </c>
      <c r="G260" s="21" t="s">
        <v>156</v>
      </c>
      <c r="H260" s="36">
        <v>-238038575</v>
      </c>
      <c r="I260" s="36">
        <v>-238038575</v>
      </c>
    </row>
    <row r="261" spans="1:9">
      <c r="A261" s="29">
        <v>31012124</v>
      </c>
      <c r="B261" s="21" t="s">
        <v>162</v>
      </c>
      <c r="C261" s="34">
        <v>-27738960</v>
      </c>
      <c r="D261" s="34">
        <v>-27738960</v>
      </c>
      <c r="F261" s="29">
        <v>31012124</v>
      </c>
      <c r="G261" s="21" t="s">
        <v>162</v>
      </c>
      <c r="H261" s="36">
        <v>-27738960</v>
      </c>
      <c r="I261" s="36">
        <v>-27738960</v>
      </c>
    </row>
    <row r="262" spans="1:9">
      <c r="A262" s="29">
        <v>310121</v>
      </c>
      <c r="B262" s="21" t="s">
        <v>142</v>
      </c>
      <c r="C262" s="34">
        <v>133116410</v>
      </c>
      <c r="D262" s="34">
        <v>133116410</v>
      </c>
      <c r="F262" s="29">
        <v>310121</v>
      </c>
      <c r="G262" s="21" t="s">
        <v>142</v>
      </c>
      <c r="H262" s="36">
        <v>133116410</v>
      </c>
      <c r="I262" s="36">
        <v>133116410</v>
      </c>
    </row>
    <row r="263" spans="1:9">
      <c r="A263" s="29">
        <v>310122</v>
      </c>
      <c r="B263" s="21" t="s">
        <v>151</v>
      </c>
      <c r="C263"/>
      <c r="D263"/>
      <c r="F263" s="29">
        <v>310122</v>
      </c>
      <c r="G263" s="21" t="s">
        <v>151</v>
      </c>
    </row>
    <row r="264" spans="1:9">
      <c r="A264" s="29">
        <v>31012201</v>
      </c>
      <c r="B264" s="21" t="s">
        <v>143</v>
      </c>
      <c r="C264" s="34">
        <v>-27097926287</v>
      </c>
      <c r="D264" s="34">
        <v>-27097926287</v>
      </c>
      <c r="F264" s="29">
        <v>31012201</v>
      </c>
      <c r="G264" s="21" t="s">
        <v>143</v>
      </c>
      <c r="H264" s="36">
        <v>-27097926287</v>
      </c>
      <c r="I264" s="36">
        <v>-27097926287</v>
      </c>
    </row>
    <row r="265" spans="1:9">
      <c r="A265" s="29">
        <v>31012202</v>
      </c>
      <c r="B265" s="21" t="s">
        <v>163</v>
      </c>
      <c r="C265" s="34">
        <v>-54625080</v>
      </c>
      <c r="D265" s="34">
        <v>-54625080</v>
      </c>
      <c r="F265" s="29">
        <v>31012202</v>
      </c>
      <c r="G265" s="21" t="s">
        <v>163</v>
      </c>
      <c r="H265" s="36">
        <v>-54625080</v>
      </c>
      <c r="I265" s="36">
        <v>-54625080</v>
      </c>
    </row>
    <row r="266" spans="1:9">
      <c r="A266" s="29">
        <v>31012203</v>
      </c>
      <c r="B266" s="21" t="s">
        <v>153</v>
      </c>
      <c r="C266" s="34">
        <v>-2448580459</v>
      </c>
      <c r="D266" s="34">
        <v>-2448580459</v>
      </c>
      <c r="F266" s="29">
        <v>31012203</v>
      </c>
      <c r="G266" s="21" t="s">
        <v>153</v>
      </c>
      <c r="H266" s="36">
        <v>-2448580459</v>
      </c>
      <c r="I266" s="36">
        <v>-2448580459</v>
      </c>
    </row>
    <row r="267" spans="1:9">
      <c r="A267" s="29">
        <v>31012204</v>
      </c>
      <c r="B267" s="21" t="s">
        <v>154</v>
      </c>
      <c r="C267" s="34">
        <v>-2584813758</v>
      </c>
      <c r="D267" s="34">
        <v>-2584813758</v>
      </c>
      <c r="F267" s="29">
        <v>31012204</v>
      </c>
      <c r="G267" s="21" t="s">
        <v>154</v>
      </c>
      <c r="H267" s="36">
        <v>-2584813758</v>
      </c>
      <c r="I267" s="36">
        <v>-2584813758</v>
      </c>
    </row>
    <row r="268" spans="1:9">
      <c r="A268" s="29">
        <v>31012205</v>
      </c>
      <c r="B268" s="21" t="s">
        <v>164</v>
      </c>
      <c r="C268" s="34">
        <v>-1647362822</v>
      </c>
      <c r="D268" s="34">
        <v>-1647362822</v>
      </c>
      <c r="F268" s="29">
        <v>31012205</v>
      </c>
      <c r="G268" s="21" t="s">
        <v>164</v>
      </c>
      <c r="H268" s="36">
        <v>-1647362822</v>
      </c>
      <c r="I268" s="36">
        <v>-1647362822</v>
      </c>
    </row>
    <row r="269" spans="1:9">
      <c r="A269" s="29">
        <v>31012206</v>
      </c>
      <c r="B269" s="21" t="s">
        <v>145</v>
      </c>
      <c r="C269" s="34">
        <v>-8712350420</v>
      </c>
      <c r="D269" s="34">
        <v>-8712350420</v>
      </c>
      <c r="F269" s="29">
        <v>31012206</v>
      </c>
      <c r="G269" s="21" t="s">
        <v>145</v>
      </c>
      <c r="H269" s="36">
        <v>-8712350420</v>
      </c>
      <c r="I269" s="36">
        <v>-8712350420</v>
      </c>
    </row>
    <row r="270" spans="1:9">
      <c r="A270" s="29">
        <v>31012207</v>
      </c>
      <c r="B270" s="21" t="s">
        <v>146</v>
      </c>
      <c r="C270" s="34">
        <v>-1823375150</v>
      </c>
      <c r="D270" s="34">
        <v>-1823375150</v>
      </c>
      <c r="F270" s="29">
        <v>31012207</v>
      </c>
      <c r="G270" s="21" t="s">
        <v>146</v>
      </c>
      <c r="H270" s="36">
        <v>-1823375150</v>
      </c>
      <c r="I270" s="36">
        <v>-1823375150</v>
      </c>
    </row>
    <row r="271" spans="1:9">
      <c r="A271" s="29">
        <v>31012208</v>
      </c>
      <c r="B271" s="21" t="s">
        <v>165</v>
      </c>
      <c r="C271" s="34">
        <v>-5765975487</v>
      </c>
      <c r="D271" s="34">
        <v>-5765975487</v>
      </c>
      <c r="F271" s="29">
        <v>31012208</v>
      </c>
      <c r="G271" s="21" t="s">
        <v>165</v>
      </c>
      <c r="H271" s="36">
        <v>-5765975487</v>
      </c>
      <c r="I271" s="36">
        <v>-5765975487</v>
      </c>
    </row>
    <row r="272" spans="1:9">
      <c r="A272" s="29">
        <v>31012209</v>
      </c>
      <c r="B272" s="21" t="s">
        <v>166</v>
      </c>
      <c r="C272" s="34">
        <v>-1118927096</v>
      </c>
      <c r="D272" s="34">
        <v>-1118927096</v>
      </c>
      <c r="F272" s="29">
        <v>31012209</v>
      </c>
      <c r="G272" s="21" t="s">
        <v>166</v>
      </c>
      <c r="H272" s="36">
        <v>-1118927096</v>
      </c>
      <c r="I272" s="36">
        <v>-1118927096</v>
      </c>
    </row>
    <row r="273" spans="1:9">
      <c r="A273" s="29">
        <v>31012210</v>
      </c>
      <c r="B273" s="21" t="s">
        <v>155</v>
      </c>
      <c r="C273" s="34">
        <v>10509355706</v>
      </c>
      <c r="D273" s="34">
        <v>10509355706</v>
      </c>
      <c r="F273" s="29">
        <v>31012210</v>
      </c>
      <c r="G273" s="21" t="s">
        <v>155</v>
      </c>
      <c r="H273" s="36">
        <v>10509355706</v>
      </c>
      <c r="I273" s="36">
        <v>10509355706</v>
      </c>
    </row>
    <row r="274" spans="1:9">
      <c r="A274" s="29">
        <v>31012213</v>
      </c>
      <c r="B274" s="21" t="s">
        <v>167</v>
      </c>
      <c r="C274" s="34">
        <v>-427697093</v>
      </c>
      <c r="D274" s="34">
        <v>-427697093</v>
      </c>
      <c r="F274" s="29">
        <v>31012213</v>
      </c>
      <c r="G274" s="21" t="s">
        <v>167</v>
      </c>
      <c r="H274" s="36">
        <v>-427697093</v>
      </c>
      <c r="I274" s="36">
        <v>-427697093</v>
      </c>
    </row>
    <row r="275" spans="1:9">
      <c r="A275" s="29">
        <v>31012214</v>
      </c>
      <c r="B275" s="21" t="s">
        <v>168</v>
      </c>
      <c r="C275" s="34">
        <v>-10046986</v>
      </c>
      <c r="D275" s="34">
        <v>-10046986</v>
      </c>
      <c r="F275" s="29">
        <v>31012214</v>
      </c>
      <c r="G275" s="21" t="s">
        <v>168</v>
      </c>
      <c r="H275" s="36">
        <v>-10046986</v>
      </c>
      <c r="I275" s="36">
        <v>-10046986</v>
      </c>
    </row>
    <row r="276" spans="1:9">
      <c r="A276" s="29">
        <v>31012216</v>
      </c>
      <c r="B276" s="21" t="s">
        <v>156</v>
      </c>
      <c r="C276" s="34">
        <v>-340106703</v>
      </c>
      <c r="D276" s="34">
        <v>-340106703</v>
      </c>
      <c r="F276" s="29">
        <v>31012216</v>
      </c>
      <c r="G276" s="21" t="s">
        <v>156</v>
      </c>
      <c r="H276" s="36">
        <v>-340106703</v>
      </c>
      <c r="I276" s="36">
        <v>-340106703</v>
      </c>
    </row>
    <row r="277" spans="1:9">
      <c r="A277" s="29">
        <v>31012218</v>
      </c>
      <c r="B277" s="21" t="s">
        <v>169</v>
      </c>
      <c r="C277" s="34">
        <v>-1869320428</v>
      </c>
      <c r="D277" s="34">
        <v>-1869320428</v>
      </c>
      <c r="F277" s="29">
        <v>31012218</v>
      </c>
      <c r="G277" s="21" t="s">
        <v>169</v>
      </c>
      <c r="H277" s="36">
        <v>-1869320428</v>
      </c>
      <c r="I277" s="36">
        <v>-1869320428</v>
      </c>
    </row>
    <row r="278" spans="1:9">
      <c r="A278" s="29">
        <v>31012219</v>
      </c>
      <c r="B278" s="21" t="s">
        <v>157</v>
      </c>
      <c r="C278" s="34">
        <v>-12519326096</v>
      </c>
      <c r="D278" s="34">
        <v>-12519326096</v>
      </c>
      <c r="F278" s="29">
        <v>31012219</v>
      </c>
      <c r="G278" s="21" t="s">
        <v>157</v>
      </c>
      <c r="H278" s="36">
        <v>-12519326096</v>
      </c>
      <c r="I278" s="36">
        <v>-12519326096</v>
      </c>
    </row>
    <row r="279" spans="1:9">
      <c r="A279" s="29">
        <v>31012220</v>
      </c>
      <c r="B279" s="21" t="s">
        <v>158</v>
      </c>
      <c r="C279" s="34">
        <v>-427121943</v>
      </c>
      <c r="D279" s="34">
        <v>-427121943</v>
      </c>
      <c r="F279" s="29">
        <v>31012220</v>
      </c>
      <c r="G279" s="21" t="s">
        <v>158</v>
      </c>
      <c r="H279" s="36">
        <v>-427121943</v>
      </c>
      <c r="I279" s="36">
        <v>-427121943</v>
      </c>
    </row>
    <row r="280" spans="1:9">
      <c r="A280" s="29">
        <v>31012221</v>
      </c>
      <c r="B280" s="21" t="s">
        <v>170</v>
      </c>
      <c r="C280" s="34">
        <v>-802452375</v>
      </c>
      <c r="D280" s="34">
        <v>-802452375</v>
      </c>
      <c r="F280" s="29">
        <v>31012221</v>
      </c>
      <c r="G280" s="21" t="s">
        <v>170</v>
      </c>
      <c r="H280" s="36">
        <v>-802452375</v>
      </c>
      <c r="I280" s="36">
        <v>-802452375</v>
      </c>
    </row>
    <row r="281" spans="1:9">
      <c r="A281" s="29">
        <v>31012223</v>
      </c>
      <c r="B281" s="21" t="s">
        <v>159</v>
      </c>
      <c r="C281" s="34">
        <v>-868527569</v>
      </c>
      <c r="D281" s="34">
        <v>-868527569</v>
      </c>
      <c r="F281" s="29">
        <v>31012223</v>
      </c>
      <c r="G281" s="21" t="s">
        <v>159</v>
      </c>
      <c r="H281" s="36">
        <v>-868527569</v>
      </c>
      <c r="I281" s="36">
        <v>-868527569</v>
      </c>
    </row>
    <row r="282" spans="1:9">
      <c r="A282" s="29">
        <v>31012224</v>
      </c>
      <c r="B282" s="21" t="s">
        <v>162</v>
      </c>
      <c r="C282" s="34">
        <v>-227891543</v>
      </c>
      <c r="D282" s="34">
        <v>-227891543</v>
      </c>
      <c r="F282" s="29">
        <v>31012224</v>
      </c>
      <c r="G282" s="21" t="s">
        <v>162</v>
      </c>
      <c r="H282" s="36">
        <v>-227891543</v>
      </c>
      <c r="I282" s="36">
        <v>-227891543</v>
      </c>
    </row>
    <row r="283" spans="1:9">
      <c r="A283" s="29">
        <v>310122</v>
      </c>
      <c r="B283" s="21" t="s">
        <v>151</v>
      </c>
      <c r="C283" s="34">
        <v>-58237071589</v>
      </c>
      <c r="D283" s="34">
        <v>-58237071589</v>
      </c>
      <c r="F283" s="29">
        <v>310122</v>
      </c>
      <c r="G283" s="21" t="s">
        <v>151</v>
      </c>
      <c r="H283" s="36">
        <v>-58237071589</v>
      </c>
      <c r="I283" s="36">
        <v>-58237071589</v>
      </c>
    </row>
    <row r="284" spans="1:9">
      <c r="A284" s="29">
        <v>31012</v>
      </c>
      <c r="B284" s="21" t="s">
        <v>160</v>
      </c>
      <c r="C284" s="34">
        <v>-58103955179</v>
      </c>
      <c r="D284" s="34">
        <v>-58103955179</v>
      </c>
      <c r="F284" s="29">
        <v>31012</v>
      </c>
      <c r="G284" s="21" t="s">
        <v>160</v>
      </c>
      <c r="H284" s="36">
        <v>-58103955179</v>
      </c>
      <c r="I284" s="36">
        <v>-58103955179</v>
      </c>
    </row>
    <row r="285" spans="1:9">
      <c r="A285" s="29">
        <v>3101</v>
      </c>
      <c r="B285" s="21" t="s">
        <v>140</v>
      </c>
      <c r="C285" s="34">
        <v>-122047057896</v>
      </c>
      <c r="D285" s="34">
        <v>-122047057896</v>
      </c>
      <c r="F285" s="29">
        <v>3101</v>
      </c>
      <c r="G285" s="21" t="s">
        <v>140</v>
      </c>
      <c r="H285" s="36">
        <v>-122047057896</v>
      </c>
      <c r="I285" s="36">
        <v>-122047057896</v>
      </c>
    </row>
    <row r="286" spans="1:9">
      <c r="A286" s="29">
        <v>3102</v>
      </c>
      <c r="B286" s="21" t="s">
        <v>171</v>
      </c>
      <c r="C286"/>
      <c r="D286"/>
      <c r="F286" s="29">
        <v>3102</v>
      </c>
      <c r="G286" s="21" t="s">
        <v>171</v>
      </c>
    </row>
    <row r="287" spans="1:9">
      <c r="A287" s="29">
        <v>31021</v>
      </c>
      <c r="B287" s="21" t="s">
        <v>172</v>
      </c>
      <c r="C287"/>
      <c r="D287"/>
      <c r="F287" s="29">
        <v>31021</v>
      </c>
      <c r="G287" s="21" t="s">
        <v>172</v>
      </c>
    </row>
    <row r="288" spans="1:9">
      <c r="A288" s="29">
        <v>310211</v>
      </c>
      <c r="B288" s="21" t="s">
        <v>173</v>
      </c>
      <c r="C288"/>
      <c r="D288"/>
      <c r="F288" s="29">
        <v>310211</v>
      </c>
      <c r="G288" s="21" t="s">
        <v>173</v>
      </c>
    </row>
    <row r="289" spans="1:9">
      <c r="A289" s="29">
        <v>31021101</v>
      </c>
      <c r="B289" s="21" t="s">
        <v>174</v>
      </c>
      <c r="C289" s="34">
        <v>11097204856</v>
      </c>
      <c r="D289" s="34">
        <v>11097204856</v>
      </c>
      <c r="F289" s="29">
        <v>31021101</v>
      </c>
      <c r="G289" s="21" t="s">
        <v>174</v>
      </c>
      <c r="H289" s="36">
        <v>11097204856</v>
      </c>
      <c r="I289" s="36">
        <v>11097204856</v>
      </c>
    </row>
    <row r="290" spans="1:9">
      <c r="A290" s="29">
        <v>31021104</v>
      </c>
      <c r="B290" s="21" t="s">
        <v>175</v>
      </c>
      <c r="C290" s="34">
        <v>8943328</v>
      </c>
      <c r="D290" s="34">
        <v>8943328</v>
      </c>
      <c r="F290" s="29">
        <v>31021104</v>
      </c>
      <c r="G290" s="21" t="s">
        <v>175</v>
      </c>
      <c r="H290" s="36">
        <v>8943328</v>
      </c>
      <c r="I290" s="36">
        <v>8943328</v>
      </c>
    </row>
    <row r="291" spans="1:9">
      <c r="A291" s="29">
        <v>31021105</v>
      </c>
      <c r="B291" s="21" t="s">
        <v>176</v>
      </c>
      <c r="C291" s="34">
        <v>2248871</v>
      </c>
      <c r="D291" s="34">
        <v>2248871</v>
      </c>
      <c r="F291" s="29">
        <v>31021105</v>
      </c>
      <c r="G291" s="21" t="s">
        <v>176</v>
      </c>
      <c r="H291" s="36">
        <v>2248871</v>
      </c>
      <c r="I291" s="36">
        <v>2248871</v>
      </c>
    </row>
    <row r="292" spans="1:9">
      <c r="A292" s="29">
        <v>31021108</v>
      </c>
      <c r="B292" s="21" t="s">
        <v>177</v>
      </c>
      <c r="C292" s="34">
        <v>218587997</v>
      </c>
      <c r="D292" s="34">
        <v>218587997</v>
      </c>
      <c r="F292" s="29">
        <v>31021108</v>
      </c>
      <c r="G292" s="21" t="s">
        <v>177</v>
      </c>
      <c r="H292" s="36">
        <v>218587997</v>
      </c>
      <c r="I292" s="36">
        <v>218587997</v>
      </c>
    </row>
    <row r="293" spans="1:9">
      <c r="A293" s="29">
        <v>31021109</v>
      </c>
      <c r="B293" s="21" t="s">
        <v>178</v>
      </c>
      <c r="C293" s="34">
        <v>3381228</v>
      </c>
      <c r="D293" s="34">
        <v>3381228</v>
      </c>
      <c r="F293" s="29">
        <v>31021109</v>
      </c>
      <c r="G293" s="21" t="s">
        <v>178</v>
      </c>
      <c r="H293" s="36">
        <v>3381228</v>
      </c>
      <c r="I293" s="36">
        <v>3381228</v>
      </c>
    </row>
    <row r="294" spans="1:9">
      <c r="A294" s="29">
        <v>31021112</v>
      </c>
      <c r="B294" s="21" t="s">
        <v>179</v>
      </c>
      <c r="C294" s="34">
        <v>10423726</v>
      </c>
      <c r="D294" s="34">
        <v>10423726</v>
      </c>
      <c r="F294" s="29">
        <v>31021112</v>
      </c>
      <c r="G294" s="21" t="s">
        <v>179</v>
      </c>
      <c r="H294" s="36">
        <v>10423726</v>
      </c>
      <c r="I294" s="36">
        <v>10423726</v>
      </c>
    </row>
    <row r="295" spans="1:9">
      <c r="A295" s="29">
        <v>310211</v>
      </c>
      <c r="B295" s="21" t="s">
        <v>173</v>
      </c>
      <c r="C295" s="34">
        <v>11340790006</v>
      </c>
      <c r="D295" s="34">
        <v>11340790006</v>
      </c>
      <c r="F295" s="29">
        <v>310211</v>
      </c>
      <c r="G295" s="21" t="s">
        <v>173</v>
      </c>
      <c r="H295" s="36">
        <v>11340790006</v>
      </c>
      <c r="I295" s="36">
        <v>11340790006</v>
      </c>
    </row>
    <row r="296" spans="1:9">
      <c r="A296" s="29">
        <v>310212</v>
      </c>
      <c r="B296" s="21" t="s">
        <v>180</v>
      </c>
      <c r="C296"/>
      <c r="D296"/>
      <c r="F296" s="29">
        <v>310212</v>
      </c>
      <c r="G296" s="21" t="s">
        <v>180</v>
      </c>
    </row>
    <row r="297" spans="1:9">
      <c r="A297" s="29">
        <v>31021201</v>
      </c>
      <c r="B297" s="21" t="s">
        <v>181</v>
      </c>
      <c r="C297" s="34">
        <v>23579892464</v>
      </c>
      <c r="D297" s="34">
        <v>23579892464</v>
      </c>
      <c r="F297" s="29">
        <v>31021201</v>
      </c>
      <c r="G297" s="21" t="s">
        <v>181</v>
      </c>
      <c r="H297" s="36">
        <v>25619483701</v>
      </c>
      <c r="I297" s="36">
        <v>25619483701</v>
      </c>
    </row>
    <row r="298" spans="1:9">
      <c r="A298" s="29">
        <v>31021202</v>
      </c>
      <c r="B298" s="21" t="s">
        <v>182</v>
      </c>
      <c r="C298" s="34">
        <v>10889583542</v>
      </c>
      <c r="D298" s="34">
        <v>10889583542</v>
      </c>
      <c r="F298" s="29">
        <v>31021202</v>
      </c>
      <c r="G298" s="21" t="s">
        <v>182</v>
      </c>
      <c r="H298" s="36">
        <v>10889583542</v>
      </c>
      <c r="I298" s="36">
        <v>10889583542</v>
      </c>
    </row>
    <row r="299" spans="1:9">
      <c r="A299" s="29">
        <v>31021203</v>
      </c>
      <c r="B299" s="21" t="s">
        <v>183</v>
      </c>
      <c r="C299" s="34">
        <v>3856244167</v>
      </c>
      <c r="D299" s="34">
        <v>3856244167</v>
      </c>
      <c r="F299" s="29">
        <v>31021203</v>
      </c>
      <c r="G299" s="21" t="s">
        <v>183</v>
      </c>
      <c r="H299" s="36">
        <v>3856244167</v>
      </c>
      <c r="I299" s="36">
        <v>3856244167</v>
      </c>
    </row>
    <row r="300" spans="1:9">
      <c r="A300" s="29">
        <v>31021204</v>
      </c>
      <c r="B300" s="21" t="s">
        <v>184</v>
      </c>
      <c r="C300" s="34">
        <v>1427707305</v>
      </c>
      <c r="D300" s="34">
        <v>1427707305</v>
      </c>
      <c r="F300" s="29">
        <v>31021204</v>
      </c>
      <c r="G300" s="21" t="s">
        <v>184</v>
      </c>
      <c r="H300" s="36">
        <v>1427707305</v>
      </c>
      <c r="I300" s="36">
        <v>1427707305</v>
      </c>
    </row>
    <row r="301" spans="1:9">
      <c r="A301" s="29">
        <v>31021205</v>
      </c>
      <c r="B301" s="21" t="s">
        <v>176</v>
      </c>
      <c r="C301" s="34">
        <v>3574868462</v>
      </c>
      <c r="D301" s="34">
        <v>3574868462</v>
      </c>
      <c r="F301" s="29">
        <v>31021205</v>
      </c>
      <c r="G301" s="21" t="s">
        <v>176</v>
      </c>
      <c r="H301" s="36">
        <v>3574868462</v>
      </c>
      <c r="I301" s="36">
        <v>3574868462</v>
      </c>
    </row>
    <row r="302" spans="1:9">
      <c r="A302" s="29">
        <v>31021206</v>
      </c>
      <c r="B302" s="21" t="s">
        <v>185</v>
      </c>
      <c r="C302" s="34">
        <v>3435263055</v>
      </c>
      <c r="D302" s="34">
        <v>3435263055</v>
      </c>
      <c r="F302" s="29">
        <v>31021206</v>
      </c>
      <c r="G302" s="21" t="s">
        <v>185</v>
      </c>
      <c r="H302" s="36">
        <v>3435263055</v>
      </c>
      <c r="I302" s="36">
        <v>3435263055</v>
      </c>
    </row>
    <row r="303" spans="1:9">
      <c r="A303" s="29">
        <v>31021207</v>
      </c>
      <c r="B303" s="21" t="s">
        <v>186</v>
      </c>
      <c r="C303" s="34">
        <v>308972155</v>
      </c>
      <c r="D303" s="34">
        <v>308972155</v>
      </c>
      <c r="F303" s="29">
        <v>31021207</v>
      </c>
      <c r="G303" s="21" t="s">
        <v>186</v>
      </c>
      <c r="H303" s="36">
        <v>308972155</v>
      </c>
      <c r="I303" s="36">
        <v>308972155</v>
      </c>
    </row>
    <row r="304" spans="1:9">
      <c r="A304" s="29">
        <v>31021208</v>
      </c>
      <c r="B304" s="21" t="s">
        <v>187</v>
      </c>
      <c r="C304" s="34">
        <v>183061719</v>
      </c>
      <c r="D304" s="34">
        <v>183061719</v>
      </c>
      <c r="F304" s="29">
        <v>31021208</v>
      </c>
      <c r="G304" s="21" t="s">
        <v>187</v>
      </c>
      <c r="H304" s="36">
        <v>183061719</v>
      </c>
      <c r="I304" s="36">
        <v>183061719</v>
      </c>
    </row>
    <row r="305" spans="1:9">
      <c r="A305" s="29">
        <v>31021209</v>
      </c>
      <c r="B305" s="21" t="s">
        <v>188</v>
      </c>
      <c r="C305" s="34">
        <v>4083293</v>
      </c>
      <c r="D305" s="34">
        <v>4083293</v>
      </c>
      <c r="F305" s="29">
        <v>31021209</v>
      </c>
      <c r="G305" s="21" t="s">
        <v>188</v>
      </c>
      <c r="H305" s="36">
        <v>4083293</v>
      </c>
      <c r="I305" s="36">
        <v>4083293</v>
      </c>
    </row>
    <row r="306" spans="1:9">
      <c r="A306" s="29">
        <v>31021211</v>
      </c>
      <c r="B306" s="21" t="s">
        <v>189</v>
      </c>
      <c r="C306" s="34">
        <v>216896</v>
      </c>
      <c r="D306" s="34">
        <v>216896</v>
      </c>
      <c r="F306" s="29">
        <v>31021211</v>
      </c>
      <c r="G306" s="21" t="s">
        <v>189</v>
      </c>
      <c r="H306" s="36">
        <v>216896</v>
      </c>
      <c r="I306" s="36">
        <v>216896</v>
      </c>
    </row>
    <row r="307" spans="1:9">
      <c r="A307" s="29">
        <v>31021212</v>
      </c>
      <c r="B307" s="21" t="s">
        <v>179</v>
      </c>
      <c r="C307" s="34">
        <v>316568659</v>
      </c>
      <c r="D307" s="34">
        <v>316568659</v>
      </c>
      <c r="F307" s="29">
        <v>31021212</v>
      </c>
      <c r="G307" s="21" t="s">
        <v>179</v>
      </c>
      <c r="H307" s="36">
        <v>316568659</v>
      </c>
      <c r="I307" s="36">
        <v>316568659</v>
      </c>
    </row>
    <row r="308" spans="1:9">
      <c r="A308" s="29">
        <v>31021213</v>
      </c>
      <c r="B308" s="21" t="s">
        <v>190</v>
      </c>
      <c r="C308" s="34">
        <v>10060471</v>
      </c>
      <c r="D308" s="34">
        <v>10060471</v>
      </c>
      <c r="F308" s="29">
        <v>31021213</v>
      </c>
      <c r="G308" s="21" t="s">
        <v>190</v>
      </c>
      <c r="H308" s="36">
        <v>10060471</v>
      </c>
      <c r="I308" s="36">
        <v>10060471</v>
      </c>
    </row>
    <row r="309" spans="1:9">
      <c r="A309" s="29">
        <v>31021214</v>
      </c>
      <c r="B309" s="21" t="s">
        <v>191</v>
      </c>
      <c r="C309" s="34">
        <v>562522239</v>
      </c>
      <c r="D309" s="34">
        <v>562522239</v>
      </c>
      <c r="F309" s="29">
        <v>31021214</v>
      </c>
      <c r="G309" s="21" t="s">
        <v>191</v>
      </c>
      <c r="H309" s="36">
        <v>562522239</v>
      </c>
      <c r="I309" s="36">
        <v>562522239</v>
      </c>
    </row>
    <row r="310" spans="1:9">
      <c r="A310" s="29">
        <v>31021215</v>
      </c>
      <c r="B310" s="21" t="s">
        <v>192</v>
      </c>
      <c r="C310" s="34">
        <v>2303058155</v>
      </c>
      <c r="D310" s="34">
        <v>2303058155</v>
      </c>
      <c r="F310" s="29">
        <v>31021215</v>
      </c>
      <c r="G310" s="21" t="s">
        <v>192</v>
      </c>
      <c r="H310" s="36">
        <v>3946612458</v>
      </c>
      <c r="I310" s="36">
        <v>3946612458</v>
      </c>
    </row>
    <row r="311" spans="1:9">
      <c r="A311" s="29">
        <v>31021216</v>
      </c>
      <c r="B311" s="21" t="s">
        <v>193</v>
      </c>
      <c r="C311" s="34">
        <v>26378535</v>
      </c>
      <c r="D311" s="34">
        <v>26378535</v>
      </c>
      <c r="F311" s="29">
        <v>31021216</v>
      </c>
      <c r="G311" s="21" t="s">
        <v>193</v>
      </c>
      <c r="H311" s="36">
        <v>26378535</v>
      </c>
      <c r="I311" s="36">
        <v>26378535</v>
      </c>
    </row>
    <row r="312" spans="1:9">
      <c r="A312" s="29">
        <v>31021217</v>
      </c>
      <c r="B312" s="21" t="s">
        <v>194</v>
      </c>
      <c r="C312" s="34">
        <v>2898443531</v>
      </c>
      <c r="D312" s="34">
        <v>2898443531</v>
      </c>
      <c r="F312" s="29">
        <v>31021217</v>
      </c>
      <c r="G312" s="21" t="s">
        <v>194</v>
      </c>
      <c r="H312" s="36">
        <v>2898443531</v>
      </c>
      <c r="I312" s="36">
        <v>2898443531</v>
      </c>
    </row>
    <row r="313" spans="1:9">
      <c r="A313" s="29">
        <v>31021218</v>
      </c>
      <c r="B313" s="21" t="s">
        <v>195</v>
      </c>
      <c r="C313" s="34">
        <v>124933796</v>
      </c>
      <c r="D313" s="34">
        <v>124933796</v>
      </c>
      <c r="F313" s="29">
        <v>31021218</v>
      </c>
      <c r="G313" s="21" t="s">
        <v>195</v>
      </c>
      <c r="H313" s="36">
        <v>124933796</v>
      </c>
      <c r="I313" s="36">
        <v>124933796</v>
      </c>
    </row>
    <row r="314" spans="1:9">
      <c r="A314" s="29">
        <v>31021219</v>
      </c>
      <c r="B314" s="21" t="s">
        <v>196</v>
      </c>
      <c r="C314" s="34">
        <v>7270991550</v>
      </c>
      <c r="D314" s="34">
        <v>7270991550</v>
      </c>
      <c r="F314" s="29">
        <v>31021219</v>
      </c>
      <c r="G314" s="21" t="s">
        <v>196</v>
      </c>
      <c r="H314" s="36">
        <v>7280168340</v>
      </c>
      <c r="I314" s="36">
        <v>7280168340</v>
      </c>
    </row>
    <row r="315" spans="1:9">
      <c r="A315" s="29">
        <v>31021221</v>
      </c>
      <c r="B315" s="21" t="s">
        <v>197</v>
      </c>
      <c r="C315" s="34">
        <v>376441164</v>
      </c>
      <c r="D315" s="34">
        <v>376441164</v>
      </c>
      <c r="F315" s="29">
        <v>31021221</v>
      </c>
      <c r="G315" s="21" t="s">
        <v>197</v>
      </c>
      <c r="H315" s="36">
        <v>400967934</v>
      </c>
      <c r="I315" s="36">
        <v>400967934</v>
      </c>
    </row>
    <row r="316" spans="1:9">
      <c r="A316" s="29">
        <v>31021222</v>
      </c>
      <c r="B316" s="21" t="s">
        <v>198</v>
      </c>
      <c r="C316" s="34">
        <v>503573480</v>
      </c>
      <c r="D316" s="34">
        <v>503573480</v>
      </c>
      <c r="F316" s="29">
        <v>31021222</v>
      </c>
      <c r="G316" s="21" t="s">
        <v>198</v>
      </c>
      <c r="H316" s="36">
        <v>503573480</v>
      </c>
      <c r="I316" s="36">
        <v>503573480</v>
      </c>
    </row>
    <row r="317" spans="1:9">
      <c r="A317" s="29">
        <v>31021223</v>
      </c>
      <c r="B317" s="21" t="s">
        <v>199</v>
      </c>
      <c r="C317" s="34">
        <v>193721380</v>
      </c>
      <c r="D317" s="34">
        <v>193721380</v>
      </c>
      <c r="F317" s="29">
        <v>31021223</v>
      </c>
      <c r="G317" s="21" t="s">
        <v>199</v>
      </c>
      <c r="H317" s="36">
        <v>193721380</v>
      </c>
      <c r="I317" s="36">
        <v>193721380</v>
      </c>
    </row>
    <row r="318" spans="1:9">
      <c r="A318" s="29">
        <v>31021229</v>
      </c>
      <c r="B318" s="21" t="s">
        <v>200</v>
      </c>
      <c r="C318" s="34">
        <v>-89878870</v>
      </c>
      <c r="D318" s="34">
        <v>-89878870</v>
      </c>
      <c r="F318" s="29">
        <v>31021229</v>
      </c>
      <c r="G318" s="21" t="s">
        <v>200</v>
      </c>
      <c r="H318" s="36">
        <v>-89878870</v>
      </c>
      <c r="I318" s="36">
        <v>-89878870</v>
      </c>
    </row>
    <row r="319" spans="1:9">
      <c r="A319" s="29">
        <v>31021231</v>
      </c>
      <c r="B319" s="21" t="s">
        <v>201</v>
      </c>
      <c r="C319" s="34">
        <v>18892240</v>
      </c>
      <c r="D319" s="34">
        <v>18892240</v>
      </c>
      <c r="F319" s="29">
        <v>31021231</v>
      </c>
      <c r="G319" s="21" t="s">
        <v>201</v>
      </c>
      <c r="H319" s="36">
        <v>18892240</v>
      </c>
      <c r="I319" s="36">
        <v>18892240</v>
      </c>
    </row>
    <row r="320" spans="1:9">
      <c r="A320" s="29">
        <v>310212</v>
      </c>
      <c r="B320" s="21" t="s">
        <v>180</v>
      </c>
      <c r="C320" s="34">
        <v>61775599388</v>
      </c>
      <c r="D320" s="34">
        <v>61775599388</v>
      </c>
      <c r="F320" s="29">
        <v>310212</v>
      </c>
      <c r="G320" s="21" t="s">
        <v>180</v>
      </c>
      <c r="H320" s="36">
        <v>65492448488</v>
      </c>
      <c r="I320" s="36">
        <v>65492448488</v>
      </c>
    </row>
    <row r="321" spans="1:9">
      <c r="A321" s="29">
        <v>31021</v>
      </c>
      <c r="B321" s="21" t="s">
        <v>172</v>
      </c>
      <c r="C321" s="34">
        <v>73116389394</v>
      </c>
      <c r="D321" s="34">
        <v>73116389394</v>
      </c>
      <c r="F321" s="29">
        <v>31021</v>
      </c>
      <c r="G321" s="21" t="s">
        <v>172</v>
      </c>
      <c r="H321" s="36">
        <v>76833238494</v>
      </c>
      <c r="I321" s="36">
        <v>76833238494</v>
      </c>
    </row>
    <row r="322" spans="1:9">
      <c r="A322" s="29">
        <v>3102</v>
      </c>
      <c r="B322" s="21" t="s">
        <v>171</v>
      </c>
      <c r="C322" s="34">
        <v>73116389394</v>
      </c>
      <c r="D322" s="34">
        <v>73116389394</v>
      </c>
      <c r="F322" s="29">
        <v>3102</v>
      </c>
      <c r="G322" s="21" t="s">
        <v>171</v>
      </c>
      <c r="H322" s="36">
        <v>76833238494</v>
      </c>
      <c r="I322" s="36">
        <v>76833238494</v>
      </c>
    </row>
    <row r="323" spans="1:9">
      <c r="A323" s="29">
        <v>3103</v>
      </c>
      <c r="B323" s="21" t="s">
        <v>202</v>
      </c>
      <c r="C323"/>
      <c r="D323"/>
      <c r="F323" s="29">
        <v>3103</v>
      </c>
      <c r="G323" s="21" t="s">
        <v>202</v>
      </c>
    </row>
    <row r="324" spans="1:9">
      <c r="A324" s="29">
        <v>310301</v>
      </c>
      <c r="B324" s="21" t="s">
        <v>203</v>
      </c>
      <c r="C324" s="34">
        <v>7063638224</v>
      </c>
      <c r="D324" s="34">
        <v>7063638224</v>
      </c>
      <c r="F324" s="29">
        <v>310301</v>
      </c>
      <c r="G324" s="21" t="s">
        <v>203</v>
      </c>
      <c r="H324" s="36">
        <v>7063638224</v>
      </c>
      <c r="I324" s="36">
        <v>7063638224</v>
      </c>
    </row>
    <row r="325" spans="1:9">
      <c r="A325" s="29">
        <v>310302</v>
      </c>
      <c r="B325" s="21" t="s">
        <v>204</v>
      </c>
      <c r="C325" s="34">
        <v>1789141235</v>
      </c>
      <c r="D325" s="34">
        <v>1789141235</v>
      </c>
      <c r="F325" s="29">
        <v>310302</v>
      </c>
      <c r="G325" s="21" t="s">
        <v>204</v>
      </c>
      <c r="H325" s="36">
        <v>1789141235</v>
      </c>
      <c r="I325" s="36">
        <v>1789141235</v>
      </c>
    </row>
    <row r="326" spans="1:9">
      <c r="A326" s="29">
        <v>310303</v>
      </c>
      <c r="B326" s="21" t="s">
        <v>205</v>
      </c>
      <c r="C326" s="34">
        <v>115210681</v>
      </c>
      <c r="D326" s="34">
        <v>115210681</v>
      </c>
      <c r="F326" s="29">
        <v>310303</v>
      </c>
      <c r="G326" s="21" t="s">
        <v>205</v>
      </c>
      <c r="H326" s="36">
        <v>115210681</v>
      </c>
      <c r="I326" s="36">
        <v>115210681</v>
      </c>
    </row>
    <row r="327" spans="1:9">
      <c r="A327" s="29">
        <v>310304</v>
      </c>
      <c r="B327" s="21" t="s">
        <v>206</v>
      </c>
      <c r="C327" s="34">
        <v>681089990</v>
      </c>
      <c r="D327" s="34">
        <v>681089990</v>
      </c>
      <c r="F327" s="29">
        <v>310304</v>
      </c>
      <c r="G327" s="21" t="s">
        <v>206</v>
      </c>
      <c r="H327" s="36">
        <v>681089990</v>
      </c>
      <c r="I327" s="36">
        <v>681089990</v>
      </c>
    </row>
    <row r="328" spans="1:9">
      <c r="A328" s="29">
        <v>310305</v>
      </c>
      <c r="B328" s="21" t="s">
        <v>207</v>
      </c>
      <c r="C328" s="34">
        <v>25919192</v>
      </c>
      <c r="D328" s="34">
        <v>25919192</v>
      </c>
      <c r="F328" s="29">
        <v>310305</v>
      </c>
      <c r="G328" s="21" t="s">
        <v>207</v>
      </c>
      <c r="H328" s="36">
        <v>25919192</v>
      </c>
      <c r="I328" s="36">
        <v>25919192</v>
      </c>
    </row>
    <row r="329" spans="1:9">
      <c r="A329" s="29">
        <v>310306</v>
      </c>
      <c r="B329" s="21" t="s">
        <v>208</v>
      </c>
      <c r="C329" s="34">
        <v>2106920937</v>
      </c>
      <c r="D329" s="34">
        <v>2106920937</v>
      </c>
      <c r="F329" s="29">
        <v>310306</v>
      </c>
      <c r="G329" s="21" t="s">
        <v>208</v>
      </c>
      <c r="H329" s="36">
        <v>2106920937</v>
      </c>
      <c r="I329" s="36">
        <v>2106920937</v>
      </c>
    </row>
    <row r="330" spans="1:9">
      <c r="A330" s="29">
        <v>310308</v>
      </c>
      <c r="B330" s="21" t="s">
        <v>209</v>
      </c>
      <c r="C330" s="34">
        <v>130682876</v>
      </c>
      <c r="D330" s="34">
        <v>130682876</v>
      </c>
      <c r="F330" s="29">
        <v>310308</v>
      </c>
      <c r="G330" s="21" t="s">
        <v>209</v>
      </c>
      <c r="H330" s="36">
        <v>130682876</v>
      </c>
      <c r="I330" s="36">
        <v>130682876</v>
      </c>
    </row>
    <row r="331" spans="1:9">
      <c r="A331" s="29">
        <v>310309</v>
      </c>
      <c r="B331" s="21" t="s">
        <v>210</v>
      </c>
      <c r="C331" s="34">
        <v>113549645</v>
      </c>
      <c r="D331" s="34">
        <v>113549645</v>
      </c>
      <c r="F331" s="29">
        <v>310309</v>
      </c>
      <c r="G331" s="21" t="s">
        <v>210</v>
      </c>
      <c r="H331" s="36">
        <v>113549645</v>
      </c>
      <c r="I331" s="36">
        <v>113549645</v>
      </c>
    </row>
    <row r="332" spans="1:9">
      <c r="A332" s="29">
        <v>3103</v>
      </c>
      <c r="B332" s="21" t="s">
        <v>202</v>
      </c>
      <c r="C332" s="34">
        <v>12026152780</v>
      </c>
      <c r="D332" s="34">
        <v>12026152780</v>
      </c>
      <c r="F332" s="29">
        <v>3103</v>
      </c>
      <c r="G332" s="21" t="s">
        <v>202</v>
      </c>
      <c r="H332" s="36">
        <v>12026152780</v>
      </c>
      <c r="I332" s="36">
        <v>12026152780</v>
      </c>
    </row>
    <row r="333" spans="1:9">
      <c r="A333" s="29">
        <v>3104</v>
      </c>
      <c r="B333" s="21" t="s">
        <v>211</v>
      </c>
      <c r="C333"/>
      <c r="D333"/>
      <c r="F333" s="29">
        <v>3104</v>
      </c>
      <c r="G333" s="21" t="s">
        <v>211</v>
      </c>
    </row>
    <row r="334" spans="1:9">
      <c r="A334" s="29">
        <v>310401</v>
      </c>
      <c r="B334" s="21" t="s">
        <v>212</v>
      </c>
      <c r="C334" s="34">
        <v>3394399921</v>
      </c>
      <c r="D334" s="34">
        <v>3394399921</v>
      </c>
      <c r="F334" s="29">
        <v>310401</v>
      </c>
      <c r="G334" s="21" t="s">
        <v>212</v>
      </c>
      <c r="H334" s="36">
        <v>3394399921</v>
      </c>
      <c r="I334" s="36">
        <v>3394399921</v>
      </c>
    </row>
    <row r="335" spans="1:9">
      <c r="A335" s="29">
        <v>310402</v>
      </c>
      <c r="B335" s="21" t="s">
        <v>213</v>
      </c>
      <c r="C335" s="34">
        <v>872363051</v>
      </c>
      <c r="D335" s="34">
        <v>872363051</v>
      </c>
      <c r="F335" s="29">
        <v>310402</v>
      </c>
      <c r="G335" s="21" t="s">
        <v>213</v>
      </c>
      <c r="H335" s="36">
        <v>872363051</v>
      </c>
      <c r="I335" s="36">
        <v>872363051</v>
      </c>
    </row>
    <row r="336" spans="1:9">
      <c r="A336" s="29">
        <v>310403</v>
      </c>
      <c r="B336" s="21" t="s">
        <v>214</v>
      </c>
      <c r="C336" s="34">
        <v>190230551</v>
      </c>
      <c r="D336" s="34">
        <v>190230551</v>
      </c>
      <c r="F336" s="29">
        <v>310403</v>
      </c>
      <c r="G336" s="21" t="s">
        <v>214</v>
      </c>
      <c r="H336" s="36">
        <v>190230551</v>
      </c>
      <c r="I336" s="36">
        <v>190230551</v>
      </c>
    </row>
    <row r="337" spans="1:9">
      <c r="A337" s="29">
        <v>310404</v>
      </c>
      <c r="B337" s="21" t="s">
        <v>215</v>
      </c>
      <c r="C337" s="34">
        <v>233907765</v>
      </c>
      <c r="D337" s="34">
        <v>233907765</v>
      </c>
      <c r="F337" s="29">
        <v>310404</v>
      </c>
      <c r="G337" s="21" t="s">
        <v>215</v>
      </c>
      <c r="H337" s="36">
        <v>233907765</v>
      </c>
      <c r="I337" s="36">
        <v>233907765</v>
      </c>
    </row>
    <row r="338" spans="1:9">
      <c r="A338" s="29">
        <v>310405</v>
      </c>
      <c r="B338" s="21" t="s">
        <v>216</v>
      </c>
      <c r="C338" s="34">
        <v>464283035</v>
      </c>
      <c r="D338" s="34">
        <v>464283035</v>
      </c>
      <c r="F338" s="29">
        <v>310405</v>
      </c>
      <c r="G338" s="21" t="s">
        <v>216</v>
      </c>
      <c r="H338" s="36">
        <v>464283035</v>
      </c>
      <c r="I338" s="36">
        <v>464283035</v>
      </c>
    </row>
    <row r="339" spans="1:9">
      <c r="A339" s="29">
        <v>310406</v>
      </c>
      <c r="B339" s="21" t="s">
        <v>217</v>
      </c>
      <c r="C339" s="34">
        <v>725671754</v>
      </c>
      <c r="D339" s="34">
        <v>725671754</v>
      </c>
      <c r="F339" s="29">
        <v>310406</v>
      </c>
      <c r="G339" s="21" t="s">
        <v>217</v>
      </c>
      <c r="H339" s="36">
        <v>725671754</v>
      </c>
      <c r="I339" s="36">
        <v>725671754</v>
      </c>
    </row>
    <row r="340" spans="1:9">
      <c r="A340" s="29">
        <v>310407</v>
      </c>
      <c r="B340" s="21" t="s">
        <v>218</v>
      </c>
      <c r="C340" s="34">
        <v>15230694</v>
      </c>
      <c r="D340" s="34">
        <v>15230694</v>
      </c>
      <c r="F340" s="29">
        <v>310407</v>
      </c>
      <c r="G340" s="21" t="s">
        <v>218</v>
      </c>
      <c r="H340" s="36">
        <v>15230694</v>
      </c>
      <c r="I340" s="36">
        <v>15230694</v>
      </c>
    </row>
    <row r="341" spans="1:9">
      <c r="A341" s="29">
        <v>310409</v>
      </c>
      <c r="B341" s="21" t="s">
        <v>219</v>
      </c>
      <c r="C341" s="34">
        <v>2956113703</v>
      </c>
      <c r="D341" s="34">
        <v>2956113703</v>
      </c>
      <c r="F341" s="29">
        <v>310409</v>
      </c>
      <c r="G341" s="21" t="s">
        <v>219</v>
      </c>
      <c r="H341" s="36">
        <v>2956113703</v>
      </c>
      <c r="I341" s="36">
        <v>2956113703</v>
      </c>
    </row>
    <row r="342" spans="1:9">
      <c r="A342" s="29">
        <v>310410</v>
      </c>
      <c r="B342" s="21" t="s">
        <v>220</v>
      </c>
      <c r="C342" s="34">
        <v>271140908</v>
      </c>
      <c r="D342" s="34">
        <v>271140908</v>
      </c>
      <c r="F342" s="29">
        <v>310410</v>
      </c>
      <c r="G342" s="21" t="s">
        <v>220</v>
      </c>
      <c r="H342" s="36">
        <v>271140908</v>
      </c>
      <c r="I342" s="36">
        <v>271140908</v>
      </c>
    </row>
    <row r="343" spans="1:9">
      <c r="A343" s="29">
        <v>310411</v>
      </c>
      <c r="B343" s="21" t="s">
        <v>221</v>
      </c>
      <c r="C343" s="34">
        <v>684968982</v>
      </c>
      <c r="D343" s="34">
        <v>684968982</v>
      </c>
      <c r="F343" s="29">
        <v>310411</v>
      </c>
      <c r="G343" s="21" t="s">
        <v>221</v>
      </c>
      <c r="H343" s="36">
        <v>684968982</v>
      </c>
      <c r="I343" s="36">
        <v>684968982</v>
      </c>
    </row>
    <row r="344" spans="1:9">
      <c r="A344" s="29">
        <v>310413</v>
      </c>
      <c r="B344" s="21" t="s">
        <v>222</v>
      </c>
      <c r="C344" s="34">
        <v>256086906</v>
      </c>
      <c r="D344" s="34">
        <v>256086906</v>
      </c>
      <c r="F344" s="29">
        <v>310413</v>
      </c>
      <c r="G344" s="21" t="s">
        <v>222</v>
      </c>
      <c r="H344" s="36">
        <v>256086906</v>
      </c>
      <c r="I344" s="36">
        <v>256086906</v>
      </c>
    </row>
    <row r="345" spans="1:9">
      <c r="A345" s="29">
        <v>310414</v>
      </c>
      <c r="B345" s="21" t="s">
        <v>223</v>
      </c>
      <c r="C345" s="34">
        <v>252104540</v>
      </c>
      <c r="D345" s="34">
        <v>252104540</v>
      </c>
      <c r="F345" s="29">
        <v>310414</v>
      </c>
      <c r="G345" s="21" t="s">
        <v>223</v>
      </c>
      <c r="H345" s="36">
        <v>252104540</v>
      </c>
      <c r="I345" s="36">
        <v>252104540</v>
      </c>
    </row>
    <row r="346" spans="1:9">
      <c r="A346" s="29">
        <v>310415</v>
      </c>
      <c r="B346" s="21" t="s">
        <v>224</v>
      </c>
      <c r="C346" s="34">
        <v>238250869</v>
      </c>
      <c r="D346" s="34">
        <v>238250869</v>
      </c>
      <c r="F346" s="29">
        <v>310415</v>
      </c>
      <c r="G346" s="21" t="s">
        <v>224</v>
      </c>
      <c r="H346" s="36">
        <v>238250869</v>
      </c>
      <c r="I346" s="36">
        <v>238250869</v>
      </c>
    </row>
    <row r="347" spans="1:9">
      <c r="A347" s="29">
        <v>310416</v>
      </c>
      <c r="B347" s="21" t="s">
        <v>225</v>
      </c>
      <c r="C347" s="34">
        <v>107254369</v>
      </c>
      <c r="D347" s="34">
        <v>107254369</v>
      </c>
      <c r="F347" s="29">
        <v>310416</v>
      </c>
      <c r="G347" s="21" t="s">
        <v>225</v>
      </c>
      <c r="H347" s="36">
        <v>107254369</v>
      </c>
      <c r="I347" s="36">
        <v>107254369</v>
      </c>
    </row>
    <row r="348" spans="1:9">
      <c r="A348" s="29">
        <v>3104</v>
      </c>
      <c r="B348" s="21" t="s">
        <v>211</v>
      </c>
      <c r="C348" s="34">
        <v>10662007048</v>
      </c>
      <c r="D348" s="34">
        <v>10662007048</v>
      </c>
      <c r="F348" s="29">
        <v>3104</v>
      </c>
      <c r="G348" s="21" t="s">
        <v>211</v>
      </c>
      <c r="H348" s="36">
        <v>10662007048</v>
      </c>
      <c r="I348" s="36">
        <v>10662007048</v>
      </c>
    </row>
    <row r="349" spans="1:9">
      <c r="A349" s="29">
        <v>3105</v>
      </c>
      <c r="B349" s="21" t="s">
        <v>226</v>
      </c>
      <c r="C349"/>
      <c r="D349"/>
      <c r="F349" s="29">
        <v>3105</v>
      </c>
      <c r="G349" s="21" t="s">
        <v>226</v>
      </c>
    </row>
    <row r="350" spans="1:9">
      <c r="A350" s="29">
        <v>310501</v>
      </c>
      <c r="B350" s="21" t="s">
        <v>227</v>
      </c>
      <c r="C350" s="34">
        <v>67745526</v>
      </c>
      <c r="D350" s="34">
        <v>67745526</v>
      </c>
      <c r="F350" s="29">
        <v>310501</v>
      </c>
      <c r="G350" s="21" t="s">
        <v>227</v>
      </c>
      <c r="H350" s="36">
        <v>67745526</v>
      </c>
      <c r="I350" s="36">
        <v>67745526</v>
      </c>
    </row>
    <row r="351" spans="1:9">
      <c r="A351" s="29">
        <v>310502</v>
      </c>
      <c r="B351" s="21" t="s">
        <v>228</v>
      </c>
      <c r="C351" s="34">
        <v>396008003</v>
      </c>
      <c r="D351" s="34">
        <v>396008003</v>
      </c>
      <c r="F351" s="29">
        <v>310502</v>
      </c>
      <c r="G351" s="21" t="s">
        <v>228</v>
      </c>
      <c r="H351" s="36">
        <v>396008003</v>
      </c>
      <c r="I351" s="36">
        <v>396008003</v>
      </c>
    </row>
    <row r="352" spans="1:9">
      <c r="A352" s="29">
        <v>310503</v>
      </c>
      <c r="B352" s="21" t="s">
        <v>229</v>
      </c>
      <c r="C352" s="34">
        <v>30197721</v>
      </c>
      <c r="D352" s="34">
        <v>30197721</v>
      </c>
      <c r="F352" s="29">
        <v>310503</v>
      </c>
      <c r="G352" s="21" t="s">
        <v>229</v>
      </c>
      <c r="H352" s="36">
        <v>30197721</v>
      </c>
      <c r="I352" s="36">
        <v>30197721</v>
      </c>
    </row>
    <row r="353" spans="1:9">
      <c r="A353" s="29">
        <v>310504</v>
      </c>
      <c r="B353" s="21" t="s">
        <v>230</v>
      </c>
      <c r="C353" s="34">
        <v>35411642</v>
      </c>
      <c r="D353" s="34">
        <v>35411642</v>
      </c>
      <c r="F353" s="29">
        <v>310504</v>
      </c>
      <c r="G353" s="21" t="s">
        <v>230</v>
      </c>
      <c r="H353" s="36">
        <v>35411642</v>
      </c>
      <c r="I353" s="36">
        <v>35411642</v>
      </c>
    </row>
    <row r="354" spans="1:9">
      <c r="A354" s="29">
        <v>310505</v>
      </c>
      <c r="B354" s="21" t="s">
        <v>231</v>
      </c>
      <c r="C354" s="34">
        <v>50503199</v>
      </c>
      <c r="D354" s="34">
        <v>50503199</v>
      </c>
      <c r="F354" s="29">
        <v>310505</v>
      </c>
      <c r="G354" s="21" t="s">
        <v>231</v>
      </c>
      <c r="H354" s="36">
        <v>50503199</v>
      </c>
      <c r="I354" s="36">
        <v>50503199</v>
      </c>
    </row>
    <row r="355" spans="1:9">
      <c r="A355" s="29">
        <v>310506</v>
      </c>
      <c r="B355" s="21" t="s">
        <v>232</v>
      </c>
      <c r="C355" s="34">
        <v>19709092</v>
      </c>
      <c r="D355" s="34">
        <v>19709092</v>
      </c>
      <c r="F355" s="29">
        <v>310506</v>
      </c>
      <c r="G355" s="21" t="s">
        <v>232</v>
      </c>
      <c r="H355" s="36">
        <v>19709092</v>
      </c>
      <c r="I355" s="36">
        <v>19709092</v>
      </c>
    </row>
    <row r="356" spans="1:9">
      <c r="A356" s="29">
        <v>310508</v>
      </c>
      <c r="B356" s="21" t="s">
        <v>233</v>
      </c>
      <c r="C356" s="34">
        <v>427841554</v>
      </c>
      <c r="D356" s="34">
        <v>427841554</v>
      </c>
      <c r="F356" s="29">
        <v>310508</v>
      </c>
      <c r="G356" s="21" t="s">
        <v>233</v>
      </c>
      <c r="H356" s="36">
        <v>427841554</v>
      </c>
      <c r="I356" s="36">
        <v>427841554</v>
      </c>
    </row>
    <row r="357" spans="1:9">
      <c r="A357" s="29">
        <v>310509</v>
      </c>
      <c r="B357" s="21" t="s">
        <v>234</v>
      </c>
      <c r="C357" s="34">
        <v>626175</v>
      </c>
      <c r="D357" s="34">
        <v>626175</v>
      </c>
      <c r="F357" s="29">
        <v>310509</v>
      </c>
      <c r="G357" s="21" t="s">
        <v>234</v>
      </c>
      <c r="H357" s="36">
        <v>626175</v>
      </c>
      <c r="I357" s="36">
        <v>626175</v>
      </c>
    </row>
    <row r="358" spans="1:9">
      <c r="A358" s="29">
        <v>310510</v>
      </c>
      <c r="B358" s="21" t="s">
        <v>235</v>
      </c>
      <c r="C358" s="34">
        <v>-16971</v>
      </c>
      <c r="D358" s="34">
        <v>-16971</v>
      </c>
      <c r="F358" s="29">
        <v>310510</v>
      </c>
      <c r="G358" s="21" t="s">
        <v>235</v>
      </c>
      <c r="H358" s="36">
        <v>-16971</v>
      </c>
      <c r="I358" s="36">
        <v>-16971</v>
      </c>
    </row>
    <row r="359" spans="1:9">
      <c r="A359" s="29">
        <v>310512</v>
      </c>
      <c r="B359" s="21" t="s">
        <v>236</v>
      </c>
      <c r="C359" s="34">
        <v>46653909</v>
      </c>
      <c r="D359" s="34">
        <v>46653909</v>
      </c>
      <c r="F359" s="29">
        <v>310512</v>
      </c>
      <c r="G359" s="21" t="s">
        <v>236</v>
      </c>
      <c r="H359" s="36">
        <v>46653909</v>
      </c>
      <c r="I359" s="36">
        <v>46653909</v>
      </c>
    </row>
    <row r="360" spans="1:9">
      <c r="A360" s="29">
        <v>310513</v>
      </c>
      <c r="B360" s="21" t="s">
        <v>237</v>
      </c>
      <c r="C360" s="34">
        <v>10684818</v>
      </c>
      <c r="D360" s="34">
        <v>10684818</v>
      </c>
      <c r="F360" s="29">
        <v>310513</v>
      </c>
      <c r="G360" s="21" t="s">
        <v>237</v>
      </c>
      <c r="H360" s="36">
        <v>10684818</v>
      </c>
      <c r="I360" s="36">
        <v>10684818</v>
      </c>
    </row>
    <row r="361" spans="1:9">
      <c r="A361" s="29">
        <v>3105</v>
      </c>
      <c r="B361" s="21" t="s">
        <v>226</v>
      </c>
      <c r="C361" s="34">
        <v>1085364668</v>
      </c>
      <c r="D361" s="34">
        <v>1085364668</v>
      </c>
      <c r="F361" s="29">
        <v>3105</v>
      </c>
      <c r="G361" s="21" t="s">
        <v>226</v>
      </c>
      <c r="H361" s="36">
        <v>1085364668</v>
      </c>
      <c r="I361" s="36">
        <v>1085364668</v>
      </c>
    </row>
    <row r="362" spans="1:9">
      <c r="A362" s="29">
        <v>3106</v>
      </c>
      <c r="B362" s="21" t="s">
        <v>238</v>
      </c>
      <c r="C362"/>
      <c r="D362"/>
      <c r="F362" s="29">
        <v>3106</v>
      </c>
      <c r="G362" s="21" t="s">
        <v>238</v>
      </c>
    </row>
    <row r="363" spans="1:9">
      <c r="A363" s="29">
        <v>310601</v>
      </c>
      <c r="B363" s="21" t="s">
        <v>238</v>
      </c>
      <c r="C363"/>
      <c r="D363"/>
      <c r="F363" s="29">
        <v>310601</v>
      </c>
      <c r="G363" s="21" t="s">
        <v>238</v>
      </c>
    </row>
    <row r="364" spans="1:9">
      <c r="A364" s="29">
        <v>310601001</v>
      </c>
      <c r="B364" s="21" t="s">
        <v>239</v>
      </c>
      <c r="C364" s="34">
        <v>-1036904628</v>
      </c>
      <c r="D364" s="34">
        <v>-1036904628</v>
      </c>
      <c r="F364" s="29">
        <v>310601001</v>
      </c>
      <c r="G364" s="21" t="s">
        <v>239</v>
      </c>
      <c r="H364" s="36">
        <v>-1037050083</v>
      </c>
      <c r="I364" s="36">
        <v>-1037050083</v>
      </c>
    </row>
    <row r="365" spans="1:9">
      <c r="A365" s="29">
        <v>310601005</v>
      </c>
      <c r="B365" s="21" t="s">
        <v>240</v>
      </c>
      <c r="C365" s="34">
        <v>-232575307</v>
      </c>
      <c r="D365" s="34">
        <v>-232575307</v>
      </c>
      <c r="F365" s="29">
        <v>310601005</v>
      </c>
      <c r="G365" s="21" t="s">
        <v>240</v>
      </c>
      <c r="H365" s="36">
        <v>-232575307</v>
      </c>
      <c r="I365" s="36">
        <v>-232575307</v>
      </c>
    </row>
    <row r="366" spans="1:9">
      <c r="A366" s="29">
        <v>310601007</v>
      </c>
      <c r="B366" s="21" t="s">
        <v>241</v>
      </c>
      <c r="C366" s="34">
        <v>-28472727</v>
      </c>
      <c r="D366" s="34">
        <v>-28472727</v>
      </c>
      <c r="F366" s="29">
        <v>310601007</v>
      </c>
      <c r="G366" s="21" t="s">
        <v>241</v>
      </c>
      <c r="H366" s="36">
        <v>-26654545</v>
      </c>
      <c r="I366" s="36">
        <v>-26654545</v>
      </c>
    </row>
    <row r="367" spans="1:9">
      <c r="A367" s="29">
        <v>310601</v>
      </c>
      <c r="B367" s="21" t="s">
        <v>238</v>
      </c>
      <c r="C367" s="34">
        <v>-1297952662</v>
      </c>
      <c r="D367" s="34">
        <v>-1297952662</v>
      </c>
      <c r="F367" s="29">
        <v>310601</v>
      </c>
      <c r="G367" s="21" t="s">
        <v>238</v>
      </c>
      <c r="H367" s="36">
        <v>-1296279935</v>
      </c>
      <c r="I367" s="36">
        <v>-1296279935</v>
      </c>
    </row>
    <row r="368" spans="1:9">
      <c r="A368" s="29">
        <v>3106</v>
      </c>
      <c r="B368" s="21" t="s">
        <v>238</v>
      </c>
      <c r="C368" s="34">
        <v>-1297952662</v>
      </c>
      <c r="D368" s="34">
        <v>-1297952662</v>
      </c>
      <c r="F368" s="29">
        <v>3106</v>
      </c>
      <c r="G368" s="21" t="s">
        <v>238</v>
      </c>
      <c r="H368" s="36">
        <v>-1296279935</v>
      </c>
      <c r="I368" s="36">
        <v>-1296279935</v>
      </c>
    </row>
    <row r="369" spans="1:9">
      <c r="A369" s="29">
        <v>310801001</v>
      </c>
      <c r="B369" s="21" t="s">
        <v>242</v>
      </c>
      <c r="C369" s="34">
        <v>-138003801</v>
      </c>
      <c r="D369" s="34">
        <v>-138003801</v>
      </c>
      <c r="F369" s="29">
        <v>310801001</v>
      </c>
      <c r="G369" s="21" t="s">
        <v>242</v>
      </c>
      <c r="H369" s="36">
        <v>-138003801</v>
      </c>
      <c r="I369" s="36">
        <v>-138003801</v>
      </c>
    </row>
    <row r="370" spans="1:9">
      <c r="A370" s="29">
        <v>31</v>
      </c>
      <c r="B370" s="21" t="s">
        <v>139</v>
      </c>
      <c r="C370" s="34">
        <v>-26593100469</v>
      </c>
      <c r="D370" s="34">
        <v>-26593100469</v>
      </c>
      <c r="F370" s="29">
        <v>31</v>
      </c>
      <c r="G370" s="21" t="s">
        <v>139</v>
      </c>
      <c r="H370" s="36">
        <v>-22874578642</v>
      </c>
      <c r="I370" s="36">
        <v>-22874578642</v>
      </c>
    </row>
    <row r="371" spans="1:9">
      <c r="A371" s="29">
        <v>3</v>
      </c>
      <c r="B371" s="21" t="s">
        <v>138</v>
      </c>
      <c r="C371" s="34">
        <v>-26593100469</v>
      </c>
      <c r="D371" s="34">
        <v>-26593100469</v>
      </c>
      <c r="F371" s="29">
        <v>3</v>
      </c>
      <c r="G371" s="21" t="s">
        <v>138</v>
      </c>
      <c r="H371" s="36">
        <v>-22874578642</v>
      </c>
      <c r="I371" s="36">
        <v>-22874578642</v>
      </c>
    </row>
    <row r="372" spans="1:9">
      <c r="A372" s="29">
        <v>4</v>
      </c>
      <c r="B372" s="21" t="s">
        <v>243</v>
      </c>
      <c r="C372"/>
      <c r="D372"/>
      <c r="F372" s="29">
        <v>4</v>
      </c>
      <c r="G372" s="21" t="s">
        <v>243</v>
      </c>
    </row>
    <row r="373" spans="1:9">
      <c r="A373" s="29">
        <v>41</v>
      </c>
      <c r="B373" s="21" t="s">
        <v>244</v>
      </c>
      <c r="C373"/>
      <c r="D373"/>
      <c r="F373" s="29">
        <v>41</v>
      </c>
      <c r="G373" s="21" t="s">
        <v>244</v>
      </c>
    </row>
    <row r="374" spans="1:9">
      <c r="A374" s="29">
        <v>4101</v>
      </c>
      <c r="B374" s="21" t="s">
        <v>245</v>
      </c>
      <c r="C374"/>
      <c r="D374"/>
      <c r="F374" s="29">
        <v>4101</v>
      </c>
      <c r="G374" s="21" t="s">
        <v>245</v>
      </c>
    </row>
    <row r="375" spans="1:9">
      <c r="A375" s="29">
        <v>410101</v>
      </c>
      <c r="B375" s="21" t="s">
        <v>246</v>
      </c>
      <c r="C375"/>
      <c r="D375"/>
      <c r="F375" s="29">
        <v>410101</v>
      </c>
      <c r="G375" s="21" t="s">
        <v>246</v>
      </c>
    </row>
    <row r="376" spans="1:9">
      <c r="A376" s="29">
        <v>410101001</v>
      </c>
      <c r="B376" s="21" t="s">
        <v>247</v>
      </c>
      <c r="C376" s="34">
        <v>222915807</v>
      </c>
      <c r="D376" s="34">
        <v>222915807</v>
      </c>
      <c r="F376" s="29">
        <v>410101001</v>
      </c>
      <c r="G376" s="21" t="s">
        <v>247</v>
      </c>
      <c r="H376" s="36">
        <v>222915807</v>
      </c>
      <c r="I376" s="36">
        <v>222915807</v>
      </c>
    </row>
    <row r="377" spans="1:9">
      <c r="A377" s="29">
        <v>410101003</v>
      </c>
      <c r="B377" s="21" t="s">
        <v>235</v>
      </c>
      <c r="C377" s="34">
        <v>-39464563</v>
      </c>
      <c r="D377" s="34">
        <v>-39464563</v>
      </c>
      <c r="F377" s="29">
        <v>410101003</v>
      </c>
      <c r="G377" s="21" t="s">
        <v>235</v>
      </c>
      <c r="H377" s="36">
        <v>-39464563</v>
      </c>
      <c r="I377" s="36">
        <v>-39464563</v>
      </c>
    </row>
    <row r="378" spans="1:9">
      <c r="A378" s="29">
        <v>410101004</v>
      </c>
      <c r="B378" s="21" t="s">
        <v>248</v>
      </c>
      <c r="C378" s="34">
        <v>122757593</v>
      </c>
      <c r="D378" s="34">
        <v>122757593</v>
      </c>
      <c r="F378" s="29">
        <v>410101004</v>
      </c>
      <c r="G378" s="21" t="s">
        <v>248</v>
      </c>
      <c r="H378" s="36">
        <v>122757593</v>
      </c>
      <c r="I378" s="36">
        <v>122757593</v>
      </c>
    </row>
    <row r="379" spans="1:9">
      <c r="A379" s="29">
        <v>410101</v>
      </c>
      <c r="B379" s="21" t="s">
        <v>246</v>
      </c>
      <c r="C379" s="34">
        <v>306208837</v>
      </c>
      <c r="D379" s="34">
        <v>306208837</v>
      </c>
      <c r="F379" s="29">
        <v>410101</v>
      </c>
      <c r="G379" s="21" t="s">
        <v>246</v>
      </c>
      <c r="H379" s="36">
        <v>306208837</v>
      </c>
      <c r="I379" s="36">
        <v>306208837</v>
      </c>
    </row>
    <row r="380" spans="1:9">
      <c r="A380" s="29">
        <v>4101</v>
      </c>
      <c r="B380" s="21" t="s">
        <v>245</v>
      </c>
      <c r="C380" s="34">
        <v>306208837</v>
      </c>
      <c r="D380" s="34">
        <v>306208837</v>
      </c>
      <c r="F380" s="29">
        <v>4101</v>
      </c>
      <c r="G380" s="21" t="s">
        <v>245</v>
      </c>
      <c r="H380" s="36">
        <v>306208837</v>
      </c>
      <c r="I380" s="36">
        <v>306208837</v>
      </c>
    </row>
    <row r="381" spans="1:9">
      <c r="A381" s="29">
        <v>4102</v>
      </c>
      <c r="B381" s="21" t="s">
        <v>249</v>
      </c>
      <c r="C381"/>
      <c r="D381"/>
      <c r="F381" s="29">
        <v>4102</v>
      </c>
      <c r="G381" s="21" t="s">
        <v>249</v>
      </c>
    </row>
    <row r="382" spans="1:9">
      <c r="A382" s="29">
        <v>410201</v>
      </c>
      <c r="B382" s="21" t="s">
        <v>250</v>
      </c>
      <c r="C382"/>
      <c r="D382"/>
      <c r="F382" s="29">
        <v>410201</v>
      </c>
      <c r="G382" s="21" t="s">
        <v>250</v>
      </c>
    </row>
    <row r="383" spans="1:9">
      <c r="A383" s="29">
        <v>410201001</v>
      </c>
      <c r="B383" s="21" t="s">
        <v>208</v>
      </c>
      <c r="C383" s="34">
        <v>1170000000</v>
      </c>
      <c r="D383" s="34">
        <v>1170000000</v>
      </c>
      <c r="F383" s="29">
        <v>410201001</v>
      </c>
      <c r="G383" s="21" t="s">
        <v>208</v>
      </c>
      <c r="H383" s="36">
        <v>1170000000</v>
      </c>
      <c r="I383" s="36">
        <v>1170000000</v>
      </c>
    </row>
    <row r="384" spans="1:9">
      <c r="A384" s="29">
        <v>410201002</v>
      </c>
      <c r="B384" s="21" t="s">
        <v>251</v>
      </c>
      <c r="C384" s="34">
        <v>1711351243</v>
      </c>
      <c r="D384" s="34">
        <v>1711351243</v>
      </c>
      <c r="F384" s="29">
        <v>410201002</v>
      </c>
      <c r="G384" s="21" t="s">
        <v>251</v>
      </c>
      <c r="H384" s="36">
        <v>1272616843</v>
      </c>
      <c r="I384" s="36">
        <v>1272616843</v>
      </c>
    </row>
    <row r="385" spans="1:9">
      <c r="A385" s="29">
        <v>410201003</v>
      </c>
      <c r="B385" s="21" t="s">
        <v>252</v>
      </c>
      <c r="C385" s="34">
        <v>14500000</v>
      </c>
      <c r="D385" s="34">
        <v>14500000</v>
      </c>
      <c r="F385" s="29">
        <v>410201003</v>
      </c>
      <c r="G385" s="21" t="s">
        <v>252</v>
      </c>
      <c r="H385" s="36">
        <v>14500000</v>
      </c>
      <c r="I385" s="36">
        <v>14500000</v>
      </c>
    </row>
    <row r="386" spans="1:9">
      <c r="A386" s="29">
        <v>410201005</v>
      </c>
      <c r="B386" s="21" t="s">
        <v>253</v>
      </c>
      <c r="C386" s="34">
        <v>31272727</v>
      </c>
      <c r="D386" s="34">
        <v>31272727</v>
      </c>
      <c r="F386" s="29">
        <v>410201005</v>
      </c>
      <c r="G386" s="21" t="s">
        <v>253</v>
      </c>
      <c r="H386" s="36">
        <v>31272727</v>
      </c>
      <c r="I386" s="36">
        <v>31272727</v>
      </c>
    </row>
    <row r="387" spans="1:9">
      <c r="A387" s="29">
        <v>410201006</v>
      </c>
      <c r="B387" s="21" t="s">
        <v>206</v>
      </c>
      <c r="C387" s="34">
        <v>611706003</v>
      </c>
      <c r="D387" s="34">
        <v>611706003</v>
      </c>
      <c r="F387" s="29">
        <v>410201006</v>
      </c>
      <c r="G387" s="21" t="s">
        <v>206</v>
      </c>
      <c r="H387" s="36">
        <v>611706003</v>
      </c>
      <c r="I387" s="36">
        <v>611706003</v>
      </c>
    </row>
    <row r="388" spans="1:9">
      <c r="A388" s="29">
        <v>410201</v>
      </c>
      <c r="B388" s="21" t="s">
        <v>250</v>
      </c>
      <c r="C388" s="34">
        <v>3538829973</v>
      </c>
      <c r="D388" s="34">
        <v>3538829973</v>
      </c>
      <c r="F388" s="29">
        <v>410201</v>
      </c>
      <c r="G388" s="21" t="s">
        <v>250</v>
      </c>
      <c r="H388" s="36">
        <v>3100095573</v>
      </c>
      <c r="I388" s="36">
        <v>3100095573</v>
      </c>
    </row>
    <row r="389" spans="1:9">
      <c r="A389" s="29">
        <v>410202</v>
      </c>
      <c r="B389" s="21" t="s">
        <v>254</v>
      </c>
      <c r="C389"/>
      <c r="D389"/>
      <c r="F389" s="29">
        <v>410202</v>
      </c>
      <c r="G389" s="21" t="s">
        <v>254</v>
      </c>
    </row>
    <row r="390" spans="1:9">
      <c r="A390" s="29">
        <v>410202001</v>
      </c>
      <c r="B390" s="21" t="s">
        <v>203</v>
      </c>
      <c r="C390" s="34">
        <v>3004124846</v>
      </c>
      <c r="D390" s="34">
        <v>3004124846</v>
      </c>
      <c r="F390" s="29">
        <v>410202001</v>
      </c>
      <c r="G390" s="21" t="s">
        <v>203</v>
      </c>
      <c r="H390" s="36">
        <v>3004124846</v>
      </c>
      <c r="I390" s="36">
        <v>3004124846</v>
      </c>
    </row>
    <row r="391" spans="1:9">
      <c r="A391" s="29">
        <v>410202002</v>
      </c>
      <c r="B391" s="21" t="s">
        <v>204</v>
      </c>
      <c r="C391" s="34">
        <v>520673865</v>
      </c>
      <c r="D391" s="34">
        <v>520673865</v>
      </c>
      <c r="F391" s="29">
        <v>410202002</v>
      </c>
      <c r="G391" s="21" t="s">
        <v>204</v>
      </c>
      <c r="H391" s="36">
        <v>520673865</v>
      </c>
      <c r="I391" s="36">
        <v>520673865</v>
      </c>
    </row>
    <row r="392" spans="1:9">
      <c r="A392" s="29">
        <v>410202003</v>
      </c>
      <c r="B392" s="21" t="s">
        <v>255</v>
      </c>
      <c r="C392" s="34">
        <v>254563799</v>
      </c>
      <c r="D392" s="34">
        <v>254563799</v>
      </c>
      <c r="F392" s="29">
        <v>410202003</v>
      </c>
      <c r="G392" s="21" t="s">
        <v>255</v>
      </c>
      <c r="H392" s="36">
        <v>254563799</v>
      </c>
      <c r="I392" s="36">
        <v>254563799</v>
      </c>
    </row>
    <row r="393" spans="1:9">
      <c r="A393" s="29">
        <v>410202004</v>
      </c>
      <c r="B393" s="21" t="s">
        <v>214</v>
      </c>
      <c r="C393" s="34">
        <v>74182143</v>
      </c>
      <c r="D393" s="34">
        <v>74182143</v>
      </c>
      <c r="F393" s="29">
        <v>410202004</v>
      </c>
      <c r="G393" s="21" t="s">
        <v>214</v>
      </c>
      <c r="H393" s="36">
        <v>74182143</v>
      </c>
      <c r="I393" s="36">
        <v>74182143</v>
      </c>
    </row>
    <row r="394" spans="1:9">
      <c r="A394" s="29">
        <v>410202005</v>
      </c>
      <c r="B394" s="21" t="s">
        <v>207</v>
      </c>
      <c r="C394" s="34">
        <v>25580396</v>
      </c>
      <c r="D394" s="34">
        <v>25580396</v>
      </c>
      <c r="F394" s="29">
        <v>410202005</v>
      </c>
      <c r="G394" s="21" t="s">
        <v>207</v>
      </c>
      <c r="H394" s="36">
        <v>25580396</v>
      </c>
      <c r="I394" s="36">
        <v>25580396</v>
      </c>
    </row>
    <row r="395" spans="1:9">
      <c r="A395" s="29">
        <v>410202006</v>
      </c>
      <c r="B395" s="21" t="s">
        <v>227</v>
      </c>
      <c r="C395" s="34">
        <v>32224479</v>
      </c>
      <c r="D395" s="34">
        <v>32224479</v>
      </c>
      <c r="F395" s="29">
        <v>410202006</v>
      </c>
      <c r="G395" s="21" t="s">
        <v>227</v>
      </c>
      <c r="H395" s="36">
        <v>32224479</v>
      </c>
      <c r="I395" s="36">
        <v>32224479</v>
      </c>
    </row>
    <row r="396" spans="1:9">
      <c r="A396" s="29">
        <v>410202007</v>
      </c>
      <c r="B396" s="21" t="s">
        <v>236</v>
      </c>
      <c r="C396" s="34">
        <v>5946016</v>
      </c>
      <c r="D396" s="34">
        <v>5946016</v>
      </c>
      <c r="F396" s="29">
        <v>410202007</v>
      </c>
      <c r="G396" s="21" t="s">
        <v>236</v>
      </c>
      <c r="H396" s="36">
        <v>5946016</v>
      </c>
      <c r="I396" s="36">
        <v>5946016</v>
      </c>
    </row>
    <row r="397" spans="1:9">
      <c r="A397" s="29">
        <v>410202008</v>
      </c>
      <c r="B397" s="21" t="s">
        <v>228</v>
      </c>
      <c r="C397" s="34">
        <v>7880396</v>
      </c>
      <c r="D397" s="34">
        <v>7880396</v>
      </c>
      <c r="F397" s="29">
        <v>410202008</v>
      </c>
      <c r="G397" s="21" t="s">
        <v>228</v>
      </c>
      <c r="H397" s="36">
        <v>7880396</v>
      </c>
      <c r="I397" s="36">
        <v>7880396</v>
      </c>
    </row>
    <row r="398" spans="1:9">
      <c r="A398" s="29">
        <v>410202009</v>
      </c>
      <c r="B398" s="21" t="s">
        <v>256</v>
      </c>
      <c r="C398" s="34">
        <v>23646080</v>
      </c>
      <c r="D398" s="34">
        <v>23646080</v>
      </c>
      <c r="F398" s="29">
        <v>410202009</v>
      </c>
      <c r="G398" s="21" t="s">
        <v>256</v>
      </c>
      <c r="H398" s="36">
        <v>23646080</v>
      </c>
      <c r="I398" s="36">
        <v>23646080</v>
      </c>
    </row>
    <row r="399" spans="1:9">
      <c r="A399" s="29">
        <v>410202010</v>
      </c>
      <c r="B399" s="21" t="s">
        <v>257</v>
      </c>
      <c r="C399" s="34">
        <v>50057632</v>
      </c>
      <c r="D399" s="34">
        <v>50057632</v>
      </c>
      <c r="F399" s="29">
        <v>410202010</v>
      </c>
      <c r="G399" s="21" t="s">
        <v>257</v>
      </c>
      <c r="H399" s="36">
        <v>50057632</v>
      </c>
      <c r="I399" s="36">
        <v>50057632</v>
      </c>
    </row>
    <row r="400" spans="1:9">
      <c r="A400" s="29">
        <v>410202011</v>
      </c>
      <c r="B400" s="21" t="s">
        <v>258</v>
      </c>
      <c r="C400" s="34">
        <v>2245454</v>
      </c>
      <c r="D400" s="34">
        <v>2245454</v>
      </c>
      <c r="F400" s="29">
        <v>410202011</v>
      </c>
      <c r="G400" s="21" t="s">
        <v>258</v>
      </c>
      <c r="H400" s="36">
        <v>2245454</v>
      </c>
      <c r="I400" s="36">
        <v>2245454</v>
      </c>
    </row>
    <row r="401" spans="1:9">
      <c r="A401" s="29">
        <v>410202013</v>
      </c>
      <c r="B401" s="21" t="s">
        <v>259</v>
      </c>
      <c r="C401" s="34">
        <v>341815423</v>
      </c>
      <c r="D401" s="34">
        <v>341815423</v>
      </c>
      <c r="F401" s="29">
        <v>410202013</v>
      </c>
      <c r="G401" s="21" t="s">
        <v>259</v>
      </c>
      <c r="H401" s="36">
        <v>341815423</v>
      </c>
      <c r="I401" s="36">
        <v>341815423</v>
      </c>
    </row>
    <row r="402" spans="1:9">
      <c r="A402" s="29">
        <v>410202014</v>
      </c>
      <c r="B402" s="21" t="s">
        <v>237</v>
      </c>
      <c r="C402" s="34">
        <v>6181818</v>
      </c>
      <c r="D402" s="34">
        <v>6181818</v>
      </c>
      <c r="F402" s="29">
        <v>410202014</v>
      </c>
      <c r="G402" s="21" t="s">
        <v>237</v>
      </c>
      <c r="H402" s="36">
        <v>6181818</v>
      </c>
      <c r="I402" s="36">
        <v>6181818</v>
      </c>
    </row>
    <row r="403" spans="1:9">
      <c r="A403" s="29">
        <v>410202015</v>
      </c>
      <c r="B403" s="21" t="s">
        <v>260</v>
      </c>
      <c r="C403" s="34">
        <v>6935111</v>
      </c>
      <c r="D403" s="34">
        <v>6935111</v>
      </c>
      <c r="F403" s="29">
        <v>410202015</v>
      </c>
      <c r="G403" s="21" t="s">
        <v>260</v>
      </c>
      <c r="H403" s="36">
        <v>6935111</v>
      </c>
      <c r="I403" s="36">
        <v>6935111</v>
      </c>
    </row>
    <row r="404" spans="1:9">
      <c r="A404" s="29">
        <v>410202016</v>
      </c>
      <c r="B404" s="21" t="s">
        <v>261</v>
      </c>
      <c r="C404" s="34">
        <v>455729970</v>
      </c>
      <c r="D404" s="34">
        <v>455729970</v>
      </c>
      <c r="F404" s="29">
        <v>410202016</v>
      </c>
      <c r="G404" s="21" t="s">
        <v>261</v>
      </c>
      <c r="H404" s="36">
        <v>455729970</v>
      </c>
      <c r="I404" s="36">
        <v>455729970</v>
      </c>
    </row>
    <row r="405" spans="1:9">
      <c r="A405" s="29">
        <v>410202018</v>
      </c>
      <c r="B405" s="21" t="s">
        <v>262</v>
      </c>
      <c r="C405" s="34">
        <v>351129292</v>
      </c>
      <c r="D405" s="34">
        <v>351129292</v>
      </c>
      <c r="F405" s="29">
        <v>410202018</v>
      </c>
      <c r="G405" s="21" t="s">
        <v>262</v>
      </c>
      <c r="H405" s="36">
        <v>351129292</v>
      </c>
      <c r="I405" s="36">
        <v>351129292</v>
      </c>
    </row>
    <row r="406" spans="1:9">
      <c r="A406" s="29">
        <v>410202019</v>
      </c>
      <c r="B406" s="21" t="s">
        <v>263</v>
      </c>
      <c r="C406" s="34">
        <v>53524466</v>
      </c>
      <c r="D406" s="34">
        <v>53524466</v>
      </c>
      <c r="F406" s="29">
        <v>410202019</v>
      </c>
      <c r="G406" s="21" t="s">
        <v>263</v>
      </c>
      <c r="H406" s="36">
        <v>53524466</v>
      </c>
      <c r="I406" s="36">
        <v>53524466</v>
      </c>
    </row>
    <row r="407" spans="1:9">
      <c r="A407" s="29">
        <v>410202020</v>
      </c>
      <c r="B407" s="21" t="s">
        <v>264</v>
      </c>
      <c r="C407" s="34">
        <v>-245</v>
      </c>
      <c r="D407" s="34">
        <v>-245</v>
      </c>
      <c r="F407" s="29">
        <v>410202020</v>
      </c>
      <c r="G407" s="21" t="s">
        <v>264</v>
      </c>
      <c r="H407" s="36">
        <v>-245</v>
      </c>
      <c r="I407" s="36">
        <v>-245</v>
      </c>
    </row>
    <row r="408" spans="1:9">
      <c r="A408" s="29">
        <v>410202021</v>
      </c>
      <c r="B408" s="21" t="s">
        <v>265</v>
      </c>
      <c r="C408" s="34">
        <v>218581990</v>
      </c>
      <c r="D408" s="34">
        <v>218581990</v>
      </c>
      <c r="F408" s="29">
        <v>410202021</v>
      </c>
      <c r="G408" s="21" t="s">
        <v>265</v>
      </c>
      <c r="H408" s="36">
        <v>218581990</v>
      </c>
      <c r="I408" s="36">
        <v>218581990</v>
      </c>
    </row>
    <row r="409" spans="1:9">
      <c r="A409" s="29">
        <v>410202024</v>
      </c>
      <c r="B409" s="21" t="s">
        <v>266</v>
      </c>
      <c r="C409" s="34">
        <v>29554823</v>
      </c>
      <c r="D409" s="34">
        <v>29554823</v>
      </c>
      <c r="F409" s="29">
        <v>410202024</v>
      </c>
      <c r="G409" s="21" t="s">
        <v>266</v>
      </c>
      <c r="H409" s="36">
        <v>29554823</v>
      </c>
      <c r="I409" s="36">
        <v>29554823</v>
      </c>
    </row>
    <row r="410" spans="1:9">
      <c r="A410" s="29">
        <v>410202025</v>
      </c>
      <c r="B410" s="21" t="s">
        <v>267</v>
      </c>
      <c r="C410" s="34">
        <v>1524110260</v>
      </c>
      <c r="D410" s="34">
        <v>1524110260</v>
      </c>
      <c r="F410" s="29">
        <v>410202025</v>
      </c>
      <c r="G410" s="21" t="s">
        <v>267</v>
      </c>
      <c r="H410" s="36">
        <v>1524110260</v>
      </c>
      <c r="I410" s="36">
        <v>1524110260</v>
      </c>
    </row>
    <row r="411" spans="1:9">
      <c r="A411" s="29">
        <v>410202027</v>
      </c>
      <c r="B411" s="21" t="s">
        <v>268</v>
      </c>
      <c r="C411" s="34">
        <v>1884435635</v>
      </c>
      <c r="D411" s="34">
        <v>1884435635</v>
      </c>
      <c r="F411" s="29">
        <v>410202027</v>
      </c>
      <c r="G411" s="21" t="s">
        <v>268</v>
      </c>
      <c r="H411" s="36">
        <v>1624885624</v>
      </c>
      <c r="I411" s="36">
        <v>1624885624</v>
      </c>
    </row>
    <row r="412" spans="1:9">
      <c r="A412" s="29">
        <v>410202028</v>
      </c>
      <c r="B412" s="21" t="s">
        <v>269</v>
      </c>
      <c r="C412" s="34">
        <v>142699268</v>
      </c>
      <c r="D412" s="34">
        <v>142699268</v>
      </c>
      <c r="F412" s="29">
        <v>410202028</v>
      </c>
      <c r="G412" s="21" t="s">
        <v>269</v>
      </c>
      <c r="H412" s="36">
        <v>142699268</v>
      </c>
      <c r="I412" s="36">
        <v>142699268</v>
      </c>
    </row>
    <row r="413" spans="1:9">
      <c r="A413" s="29">
        <v>410202029</v>
      </c>
      <c r="B413" s="21" t="s">
        <v>270</v>
      </c>
      <c r="C413" s="34">
        <v>50697763</v>
      </c>
      <c r="D413" s="34">
        <v>50697763</v>
      </c>
      <c r="F413" s="29">
        <v>410202029</v>
      </c>
      <c r="G413" s="21" t="s">
        <v>270</v>
      </c>
      <c r="H413" s="36">
        <v>50697763</v>
      </c>
      <c r="I413" s="36">
        <v>50697763</v>
      </c>
    </row>
    <row r="414" spans="1:9">
      <c r="A414" s="29">
        <v>410202032</v>
      </c>
      <c r="B414" s="21" t="s">
        <v>221</v>
      </c>
      <c r="C414" s="34">
        <v>44094159</v>
      </c>
      <c r="D414" s="34">
        <v>44094159</v>
      </c>
      <c r="F414" s="29">
        <v>410202032</v>
      </c>
      <c r="G414" s="21" t="s">
        <v>221</v>
      </c>
      <c r="H414" s="36">
        <v>44094159</v>
      </c>
      <c r="I414" s="36">
        <v>44094159</v>
      </c>
    </row>
    <row r="415" spans="1:9">
      <c r="A415" s="29">
        <v>410202036</v>
      </c>
      <c r="B415" s="21" t="s">
        <v>205</v>
      </c>
      <c r="C415" s="34">
        <v>32290333</v>
      </c>
      <c r="D415" s="34">
        <v>32290333</v>
      </c>
      <c r="F415" s="29">
        <v>410202036</v>
      </c>
      <c r="G415" s="21" t="s">
        <v>205</v>
      </c>
      <c r="H415" s="36">
        <v>32290333</v>
      </c>
      <c r="I415" s="36">
        <v>32290333</v>
      </c>
    </row>
    <row r="416" spans="1:9">
      <c r="A416" s="29">
        <v>410202037</v>
      </c>
      <c r="B416" s="21" t="s">
        <v>222</v>
      </c>
      <c r="C416" s="34">
        <v>115911891</v>
      </c>
      <c r="D416" s="34">
        <v>115911891</v>
      </c>
      <c r="F416" s="29">
        <v>410202037</v>
      </c>
      <c r="G416" s="21" t="s">
        <v>222</v>
      </c>
      <c r="H416" s="36">
        <v>115911891</v>
      </c>
      <c r="I416" s="36">
        <v>115911891</v>
      </c>
    </row>
    <row r="417" spans="1:9">
      <c r="A417" s="29">
        <v>410202038</v>
      </c>
      <c r="B417" s="21" t="s">
        <v>271</v>
      </c>
      <c r="C417" s="34">
        <v>328484865</v>
      </c>
      <c r="D417" s="34">
        <v>328484865</v>
      </c>
      <c r="F417" s="29">
        <v>410202038</v>
      </c>
      <c r="G417" s="21" t="s">
        <v>271</v>
      </c>
      <c r="H417" s="36">
        <v>328484865</v>
      </c>
      <c r="I417" s="36">
        <v>328484865</v>
      </c>
    </row>
    <row r="418" spans="1:9">
      <c r="A418" s="29">
        <v>410202039</v>
      </c>
      <c r="B418" s="21" t="s">
        <v>223</v>
      </c>
      <c r="C418" s="34">
        <v>2525074</v>
      </c>
      <c r="D418" s="34">
        <v>2525074</v>
      </c>
      <c r="F418" s="29">
        <v>410202039</v>
      </c>
      <c r="G418" s="21" t="s">
        <v>223</v>
      </c>
      <c r="H418" s="36">
        <v>2525074</v>
      </c>
      <c r="I418" s="36">
        <v>2525074</v>
      </c>
    </row>
    <row r="419" spans="1:9">
      <c r="A419" s="29">
        <v>410202040</v>
      </c>
      <c r="B419" s="21" t="s">
        <v>272</v>
      </c>
      <c r="C419" s="34">
        <v>16784612</v>
      </c>
      <c r="D419" s="34">
        <v>16784612</v>
      </c>
      <c r="F419" s="29">
        <v>410202040</v>
      </c>
      <c r="G419" s="21" t="s">
        <v>272</v>
      </c>
      <c r="H419" s="36">
        <v>16784612</v>
      </c>
      <c r="I419" s="36">
        <v>16784612</v>
      </c>
    </row>
    <row r="420" spans="1:9">
      <c r="A420" s="29">
        <v>410202041</v>
      </c>
      <c r="B420" s="21" t="s">
        <v>224</v>
      </c>
      <c r="C420" s="34">
        <v>50718892</v>
      </c>
      <c r="D420" s="34">
        <v>50718892</v>
      </c>
      <c r="F420" s="29">
        <v>410202041</v>
      </c>
      <c r="G420" s="21" t="s">
        <v>224</v>
      </c>
      <c r="H420" s="36">
        <v>50718892</v>
      </c>
      <c r="I420" s="36">
        <v>50718892</v>
      </c>
    </row>
    <row r="421" spans="1:9">
      <c r="A421" s="29">
        <v>410202042</v>
      </c>
      <c r="B421" s="21" t="s">
        <v>232</v>
      </c>
      <c r="C421" s="34">
        <v>208233</v>
      </c>
      <c r="D421" s="34">
        <v>208233</v>
      </c>
      <c r="F421" s="29">
        <v>410202042</v>
      </c>
      <c r="G421" s="21" t="s">
        <v>232</v>
      </c>
      <c r="H421" s="36">
        <v>208233</v>
      </c>
      <c r="I421" s="36">
        <v>208233</v>
      </c>
    </row>
    <row r="422" spans="1:9">
      <c r="A422" s="29">
        <v>410202043</v>
      </c>
      <c r="B422" s="21" t="s">
        <v>273</v>
      </c>
      <c r="C422" s="34">
        <v>1568688</v>
      </c>
      <c r="D422" s="34">
        <v>1568688</v>
      </c>
      <c r="F422" s="29">
        <v>410202043</v>
      </c>
      <c r="G422" s="21" t="s">
        <v>273</v>
      </c>
      <c r="H422" s="36">
        <v>1568688</v>
      </c>
      <c r="I422" s="36">
        <v>1568688</v>
      </c>
    </row>
    <row r="423" spans="1:9">
      <c r="A423" s="29">
        <v>410202</v>
      </c>
      <c r="B423" s="21" t="s">
        <v>254</v>
      </c>
      <c r="C423" s="34">
        <v>9659107427</v>
      </c>
      <c r="D423" s="34">
        <v>9659107427</v>
      </c>
      <c r="F423" s="29">
        <v>410202</v>
      </c>
      <c r="G423" s="21" t="s">
        <v>254</v>
      </c>
      <c r="H423" s="36">
        <v>9399557416</v>
      </c>
      <c r="I423" s="36">
        <v>9399557416</v>
      </c>
    </row>
    <row r="424" spans="1:9">
      <c r="A424" s="29">
        <v>4102</v>
      </c>
      <c r="B424" s="21" t="s">
        <v>249</v>
      </c>
      <c r="C424" s="34">
        <v>13197937400</v>
      </c>
      <c r="D424" s="34">
        <v>13197937400</v>
      </c>
      <c r="F424" s="29">
        <v>4102</v>
      </c>
      <c r="G424" s="21" t="s">
        <v>249</v>
      </c>
      <c r="H424" s="36">
        <v>12499652989</v>
      </c>
      <c r="I424" s="36">
        <v>12499652989</v>
      </c>
    </row>
    <row r="425" spans="1:9">
      <c r="A425" s="29">
        <v>41</v>
      </c>
      <c r="B425" s="21" t="s">
        <v>244</v>
      </c>
      <c r="C425" s="34">
        <v>13504146237</v>
      </c>
      <c r="D425" s="34">
        <v>13504146237</v>
      </c>
      <c r="F425" s="29">
        <v>41</v>
      </c>
      <c r="G425" s="21" t="s">
        <v>244</v>
      </c>
      <c r="H425" s="36">
        <v>12805861826</v>
      </c>
      <c r="I425" s="36">
        <v>12805861826</v>
      </c>
    </row>
    <row r="426" spans="1:9">
      <c r="A426" s="29">
        <v>4</v>
      </c>
      <c r="B426" s="21" t="s">
        <v>243</v>
      </c>
      <c r="C426" s="34">
        <v>13504146237</v>
      </c>
      <c r="D426" s="34">
        <v>13504146237</v>
      </c>
      <c r="F426" s="29">
        <v>4</v>
      </c>
      <c r="G426" s="21" t="s">
        <v>243</v>
      </c>
      <c r="H426" s="36">
        <v>12805861826</v>
      </c>
      <c r="I426" s="36">
        <v>12805861826</v>
      </c>
    </row>
    <row r="427" spans="1:9">
      <c r="A427" s="33" t="s">
        <v>136</v>
      </c>
      <c r="B427" s="33" t="s">
        <v>137</v>
      </c>
      <c r="C427" s="35">
        <v>-13088954232</v>
      </c>
      <c r="D427" s="35">
        <v>-13088954232</v>
      </c>
      <c r="F427" s="33" t="s">
        <v>136</v>
      </c>
      <c r="G427" s="33" t="s">
        <v>137</v>
      </c>
      <c r="H427" s="37">
        <v>-10068716816</v>
      </c>
      <c r="I427" s="37">
        <v>-10068716816</v>
      </c>
    </row>
    <row r="428" spans="1:9">
      <c r="A428" s="33" t="s">
        <v>136</v>
      </c>
      <c r="B428" s="33" t="s">
        <v>274</v>
      </c>
      <c r="C428" s="35">
        <v>0</v>
      </c>
      <c r="D428" s="35">
        <v>0</v>
      </c>
      <c r="F428" s="33" t="s">
        <v>136</v>
      </c>
      <c r="G428" s="33" t="s">
        <v>274</v>
      </c>
      <c r="H428" s="37">
        <v>0</v>
      </c>
      <c r="I428" s="37">
        <v>0</v>
      </c>
    </row>
    <row r="429" spans="1:9">
      <c r="A429" s="29">
        <v>6</v>
      </c>
      <c r="B429" s="21" t="s">
        <v>275</v>
      </c>
      <c r="C429"/>
      <c r="D429"/>
      <c r="F429" s="29">
        <v>6</v>
      </c>
      <c r="G429" s="21" t="s">
        <v>275</v>
      </c>
    </row>
    <row r="430" spans="1:9">
      <c r="A430" s="29">
        <v>61</v>
      </c>
      <c r="B430" s="21" t="s">
        <v>276</v>
      </c>
      <c r="C430"/>
      <c r="D430"/>
      <c r="F430" s="29">
        <v>61</v>
      </c>
      <c r="G430" s="21" t="s">
        <v>276</v>
      </c>
    </row>
    <row r="431" spans="1:9">
      <c r="A431" s="29">
        <v>6101</v>
      </c>
      <c r="B431" s="21" t="s">
        <v>277</v>
      </c>
      <c r="C431"/>
      <c r="D431"/>
      <c r="F431" s="29">
        <v>6101</v>
      </c>
      <c r="G431" s="21" t="s">
        <v>277</v>
      </c>
    </row>
    <row r="432" spans="1:9">
      <c r="A432" s="29">
        <v>610101</v>
      </c>
      <c r="B432" s="21" t="s">
        <v>278</v>
      </c>
      <c r="C432"/>
      <c r="D432"/>
      <c r="F432" s="29">
        <v>610101</v>
      </c>
      <c r="G432" s="21" t="s">
        <v>278</v>
      </c>
    </row>
    <row r="433" spans="1:9">
      <c r="A433" s="29">
        <v>610101008</v>
      </c>
      <c r="B433" s="21" t="s">
        <v>279</v>
      </c>
      <c r="C433" s="34">
        <v>7043663964</v>
      </c>
      <c r="D433" s="34">
        <v>7043663964</v>
      </c>
      <c r="F433" s="29">
        <v>610101008</v>
      </c>
      <c r="G433" s="21" t="s">
        <v>279</v>
      </c>
      <c r="H433" s="36">
        <v>7043663964</v>
      </c>
      <c r="I433" s="36">
        <v>7043663964</v>
      </c>
    </row>
    <row r="434" spans="1:9">
      <c r="A434" s="29">
        <v>610101009</v>
      </c>
      <c r="B434" s="21" t="s">
        <v>280</v>
      </c>
      <c r="C434" s="34">
        <v>2268105555</v>
      </c>
      <c r="D434" s="34">
        <v>2268105555</v>
      </c>
      <c r="F434" s="29">
        <v>610101009</v>
      </c>
      <c r="G434" s="21" t="s">
        <v>280</v>
      </c>
      <c r="H434" s="36">
        <v>2268105555</v>
      </c>
      <c r="I434" s="36">
        <v>2268105555</v>
      </c>
    </row>
    <row r="435" spans="1:9">
      <c r="A435" s="29">
        <v>610101010</v>
      </c>
      <c r="B435" s="21" t="s">
        <v>281</v>
      </c>
      <c r="C435" s="34">
        <v>8640822958</v>
      </c>
      <c r="D435" s="34">
        <v>8640822958</v>
      </c>
      <c r="F435" s="29">
        <v>610101010</v>
      </c>
      <c r="G435" s="21" t="s">
        <v>281</v>
      </c>
      <c r="H435" s="36">
        <v>8640822958</v>
      </c>
      <c r="I435" s="36">
        <v>8640822958</v>
      </c>
    </row>
    <row r="436" spans="1:9">
      <c r="A436" s="29">
        <v>610101011</v>
      </c>
      <c r="B436" s="21" t="s">
        <v>282</v>
      </c>
      <c r="C436" s="34">
        <v>10069738619</v>
      </c>
      <c r="D436" s="34">
        <v>10069738619</v>
      </c>
      <c r="F436" s="29">
        <v>610101011</v>
      </c>
      <c r="G436" s="21" t="s">
        <v>282</v>
      </c>
      <c r="H436" s="36">
        <v>10069738619</v>
      </c>
      <c r="I436" s="36">
        <v>10069738619</v>
      </c>
    </row>
    <row r="437" spans="1:9">
      <c r="A437" s="29">
        <v>610101</v>
      </c>
      <c r="B437" s="21" t="s">
        <v>278</v>
      </c>
      <c r="C437" s="34">
        <v>28022331096</v>
      </c>
      <c r="D437" s="34">
        <v>28022331096</v>
      </c>
      <c r="F437" s="29">
        <v>610101</v>
      </c>
      <c r="G437" s="21" t="s">
        <v>278</v>
      </c>
      <c r="H437" s="36">
        <v>28022331096</v>
      </c>
      <c r="I437" s="36">
        <v>28022331096</v>
      </c>
    </row>
    <row r="438" spans="1:9">
      <c r="A438" s="29">
        <v>6101</v>
      </c>
      <c r="B438" s="21" t="s">
        <v>277</v>
      </c>
      <c r="C438" s="34">
        <v>28022331096</v>
      </c>
      <c r="D438" s="34">
        <v>28022331096</v>
      </c>
      <c r="F438" s="29">
        <v>6101</v>
      </c>
      <c r="G438" s="21" t="s">
        <v>277</v>
      </c>
      <c r="H438" s="36">
        <v>28022331096</v>
      </c>
      <c r="I438" s="36">
        <v>28022331096</v>
      </c>
    </row>
    <row r="439" spans="1:9">
      <c r="A439" s="29">
        <v>61</v>
      </c>
      <c r="B439" s="21" t="s">
        <v>276</v>
      </c>
      <c r="C439" s="34">
        <v>28022331096</v>
      </c>
      <c r="D439" s="34">
        <v>28022331096</v>
      </c>
      <c r="F439" s="29">
        <v>61</v>
      </c>
      <c r="G439" s="21" t="s">
        <v>276</v>
      </c>
      <c r="H439" s="36">
        <v>28022331096</v>
      </c>
      <c r="I439" s="36">
        <v>28022331096</v>
      </c>
    </row>
    <row r="440" spans="1:9">
      <c r="A440" s="29">
        <v>6</v>
      </c>
      <c r="B440" s="21" t="s">
        <v>275</v>
      </c>
      <c r="C440" s="34">
        <v>28022331096</v>
      </c>
      <c r="D440" s="34">
        <v>28022331096</v>
      </c>
      <c r="F440" s="29">
        <v>6</v>
      </c>
      <c r="G440" s="21" t="s">
        <v>275</v>
      </c>
      <c r="H440" s="36">
        <v>28022331096</v>
      </c>
      <c r="I440" s="36">
        <v>28022331096</v>
      </c>
    </row>
    <row r="441" spans="1:9">
      <c r="A441" s="29">
        <v>7</v>
      </c>
      <c r="B441" s="21" t="s">
        <v>275</v>
      </c>
      <c r="C441"/>
      <c r="D441"/>
      <c r="F441" s="29">
        <v>7</v>
      </c>
      <c r="G441" s="21" t="s">
        <v>275</v>
      </c>
    </row>
    <row r="442" spans="1:9">
      <c r="A442" s="29">
        <v>71</v>
      </c>
      <c r="B442" s="21" t="s">
        <v>283</v>
      </c>
      <c r="C442"/>
      <c r="D442"/>
      <c r="F442" s="29">
        <v>71</v>
      </c>
      <c r="G442" s="21" t="s">
        <v>283</v>
      </c>
    </row>
    <row r="443" spans="1:9">
      <c r="A443" s="29">
        <v>7101</v>
      </c>
      <c r="B443" s="21" t="s">
        <v>277</v>
      </c>
      <c r="C443"/>
      <c r="D443"/>
      <c r="F443" s="29">
        <v>7101</v>
      </c>
      <c r="G443" s="21" t="s">
        <v>277</v>
      </c>
    </row>
    <row r="444" spans="1:9">
      <c r="A444" s="29">
        <v>710101</v>
      </c>
      <c r="B444" s="21" t="s">
        <v>284</v>
      </c>
      <c r="C444"/>
      <c r="D444"/>
      <c r="F444" s="29">
        <v>710101</v>
      </c>
      <c r="G444" s="21" t="s">
        <v>284</v>
      </c>
    </row>
    <row r="445" spans="1:9">
      <c r="A445" s="29">
        <v>710101008</v>
      </c>
      <c r="B445" s="21" t="s">
        <v>285</v>
      </c>
      <c r="C445" s="34">
        <v>-7043663964</v>
      </c>
      <c r="D445" s="34">
        <v>-7043663964</v>
      </c>
      <c r="F445" s="29">
        <v>710101008</v>
      </c>
      <c r="G445" s="21" t="s">
        <v>285</v>
      </c>
      <c r="H445" s="36">
        <v>-7043663964</v>
      </c>
      <c r="I445" s="36">
        <v>-7043663964</v>
      </c>
    </row>
    <row r="446" spans="1:9">
      <c r="A446" s="29">
        <v>710101009</v>
      </c>
      <c r="B446" s="21" t="s">
        <v>286</v>
      </c>
      <c r="C446" s="34">
        <v>-2268105555</v>
      </c>
      <c r="D446" s="34">
        <v>-2268105555</v>
      </c>
      <c r="F446" s="29">
        <v>710101009</v>
      </c>
      <c r="G446" s="21" t="s">
        <v>286</v>
      </c>
      <c r="H446" s="36">
        <v>-2268105555</v>
      </c>
      <c r="I446" s="36">
        <v>-2268105555</v>
      </c>
    </row>
    <row r="447" spans="1:9">
      <c r="A447" s="29">
        <v>710101010</v>
      </c>
      <c r="B447" s="21" t="s">
        <v>287</v>
      </c>
      <c r="C447" s="34">
        <v>-8640822958</v>
      </c>
      <c r="D447" s="34">
        <v>-8640822958</v>
      </c>
      <c r="F447" s="29">
        <v>710101010</v>
      </c>
      <c r="G447" s="21" t="s">
        <v>287</v>
      </c>
      <c r="H447" s="36">
        <v>-8640822958</v>
      </c>
      <c r="I447" s="36">
        <v>-8640822958</v>
      </c>
    </row>
    <row r="448" spans="1:9">
      <c r="A448" s="29">
        <v>710101011</v>
      </c>
      <c r="B448" s="21" t="s">
        <v>288</v>
      </c>
      <c r="C448" s="34">
        <v>-10069738619</v>
      </c>
      <c r="D448" s="34">
        <v>-10069738619</v>
      </c>
      <c r="F448" s="29">
        <v>710101011</v>
      </c>
      <c r="G448" s="21" t="s">
        <v>288</v>
      </c>
      <c r="H448" s="36">
        <v>-10069738619</v>
      </c>
      <c r="I448" s="36">
        <v>-10069738619</v>
      </c>
    </row>
    <row r="449" spans="1:9">
      <c r="A449" s="29">
        <v>710101</v>
      </c>
      <c r="B449" s="21" t="s">
        <v>284</v>
      </c>
      <c r="C449" s="34">
        <v>-28022331096</v>
      </c>
      <c r="D449" s="34">
        <v>-28022331096</v>
      </c>
      <c r="F449" s="29">
        <v>710101</v>
      </c>
      <c r="G449" s="21" t="s">
        <v>284</v>
      </c>
      <c r="H449" s="36">
        <v>-28022331096</v>
      </c>
      <c r="I449" s="36">
        <v>-28022331096</v>
      </c>
    </row>
    <row r="450" spans="1:9">
      <c r="A450" s="29">
        <v>7101</v>
      </c>
      <c r="B450" s="21" t="s">
        <v>277</v>
      </c>
      <c r="C450" s="34">
        <v>-28022331096</v>
      </c>
      <c r="D450" s="34">
        <v>-28022331096</v>
      </c>
      <c r="F450" s="29">
        <v>7101</v>
      </c>
      <c r="G450" s="21" t="s">
        <v>277</v>
      </c>
      <c r="H450" s="36">
        <v>-28022331096</v>
      </c>
      <c r="I450" s="36">
        <v>-28022331096</v>
      </c>
    </row>
    <row r="451" spans="1:9">
      <c r="A451" s="29">
        <v>71</v>
      </c>
      <c r="B451" s="21" t="s">
        <v>283</v>
      </c>
      <c r="C451" s="34">
        <v>-28022331096</v>
      </c>
      <c r="D451" s="34">
        <v>-28022331096</v>
      </c>
      <c r="F451" s="29">
        <v>71</v>
      </c>
      <c r="G451" s="21" t="s">
        <v>283</v>
      </c>
      <c r="H451" s="36">
        <v>-28022331096</v>
      </c>
      <c r="I451" s="36">
        <v>-28022331096</v>
      </c>
    </row>
    <row r="452" spans="1:9">
      <c r="A452" s="29">
        <v>7</v>
      </c>
      <c r="B452" s="21" t="s">
        <v>275</v>
      </c>
      <c r="C452" s="34">
        <v>-28022331096</v>
      </c>
      <c r="D452" s="34">
        <v>-28022331096</v>
      </c>
      <c r="F452" s="29">
        <v>7</v>
      </c>
      <c r="G452" s="21" t="s">
        <v>275</v>
      </c>
      <c r="H452" s="36">
        <v>-28022331096</v>
      </c>
      <c r="I452" s="36">
        <v>-28022331096</v>
      </c>
    </row>
    <row r="453" spans="1:9">
      <c r="A453" s="29">
        <v>7</v>
      </c>
      <c r="B453" s="21" t="s">
        <v>275</v>
      </c>
      <c r="C453" s="30">
        <v>-28022331096</v>
      </c>
      <c r="D453" s="30">
        <v>-28022331096</v>
      </c>
      <c r="F453" s="29">
        <v>7</v>
      </c>
      <c r="G453" s="21" t="s">
        <v>275</v>
      </c>
      <c r="H453" s="27">
        <v>-28022331096</v>
      </c>
      <c r="I453" s="27">
        <v>-28022331096</v>
      </c>
    </row>
    <row r="454" spans="1:9">
      <c r="A454" s="29">
        <v>7</v>
      </c>
      <c r="B454" s="21" t="s">
        <v>275</v>
      </c>
      <c r="C454" s="31">
        <v>-28022331096</v>
      </c>
      <c r="D454" s="31">
        <v>-28022331096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2"/>
  <sheetViews>
    <sheetView showGridLines="0" tabSelected="1" zoomScale="115" zoomScaleNormal="115" workbookViewId="0">
      <pane xSplit="2" ySplit="3" topLeftCell="C247" activePane="bottomRight" state="frozen"/>
      <selection pane="topRight" activeCell="C1" sqref="C1"/>
      <selection pane="bottomLeft" activeCell="A4" sqref="A4"/>
      <selection pane="bottomRight" activeCell="D262" sqref="D262"/>
    </sheetView>
  </sheetViews>
  <sheetFormatPr baseColWidth="10" defaultColWidth="11.44140625" defaultRowHeight="14.4"/>
  <cols>
    <col min="1" max="1" width="40.33203125" customWidth="1"/>
    <col min="2" max="2" width="7.88671875" customWidth="1"/>
    <col min="3" max="3" width="12.6640625" style="54" bestFit="1" customWidth="1"/>
    <col min="4" max="4" width="11.88671875" style="54" bestFit="1" customWidth="1"/>
    <col min="5" max="5" width="8.109375" style="54" customWidth="1"/>
    <col min="6" max="6" width="12.88671875" style="54" customWidth="1"/>
    <col min="7" max="7" width="13.33203125" style="22" customWidth="1"/>
    <col min="8" max="8" width="5.44140625" style="22" customWidth="1"/>
    <col min="9" max="10" width="5.33203125" style="22" customWidth="1"/>
  </cols>
  <sheetData>
    <row r="1" spans="1:10">
      <c r="A1" s="1" t="s">
        <v>289</v>
      </c>
      <c r="B1" s="1"/>
      <c r="C1" s="41"/>
      <c r="D1" s="41"/>
      <c r="E1" s="41"/>
      <c r="F1" s="41"/>
      <c r="G1" s="1"/>
      <c r="H1" s="1"/>
      <c r="I1" s="1"/>
      <c r="J1" s="1"/>
    </row>
    <row r="2" spans="1:10">
      <c r="A2" s="3" t="s">
        <v>290</v>
      </c>
      <c r="B2" s="3" t="s">
        <v>291</v>
      </c>
      <c r="C2" s="41" t="s">
        <v>292</v>
      </c>
      <c r="D2" s="41" t="s">
        <v>292</v>
      </c>
      <c r="E2" s="41" t="s">
        <v>293</v>
      </c>
      <c r="F2" s="41" t="s">
        <v>294</v>
      </c>
      <c r="G2" s="3"/>
      <c r="H2" s="3" t="s">
        <v>295</v>
      </c>
      <c r="I2" s="3" t="s">
        <v>296</v>
      </c>
      <c r="J2" s="3"/>
    </row>
    <row r="3" spans="1:10" ht="15" thickBot="1">
      <c r="A3" s="4"/>
      <c r="B3" s="4"/>
      <c r="C3" s="42" t="s">
        <v>297</v>
      </c>
      <c r="D3" s="42" t="s">
        <v>298</v>
      </c>
      <c r="E3" s="42"/>
      <c r="F3" s="4" t="s">
        <v>298</v>
      </c>
      <c r="G3" s="4" t="s">
        <v>298</v>
      </c>
      <c r="H3" s="4" t="s">
        <v>299</v>
      </c>
      <c r="I3" s="23"/>
      <c r="J3" s="5"/>
    </row>
    <row r="4" spans="1:10">
      <c r="A4" s="1" t="s">
        <v>300</v>
      </c>
      <c r="B4" s="3"/>
      <c r="C4" s="43"/>
      <c r="D4" s="43"/>
      <c r="E4" s="43"/>
      <c r="F4" s="43"/>
      <c r="G4" s="14">
        <f>+F5+F17+F30+F42+F27</f>
        <v>13314004808.116999</v>
      </c>
      <c r="H4" s="5"/>
      <c r="I4" s="5"/>
      <c r="J4" s="5"/>
    </row>
    <row r="5" spans="1:10">
      <c r="A5" s="2" t="s">
        <v>301</v>
      </c>
      <c r="B5" s="5"/>
      <c r="C5" s="44">
        <f>SUM(C6:C15)</f>
        <v>810952.97</v>
      </c>
      <c r="D5" s="45">
        <f>+SUM(D6:D15)</f>
        <v>0</v>
      </c>
      <c r="E5" s="46">
        <v>7983.79</v>
      </c>
      <c r="F5" s="45">
        <f>+(C5*E5)</f>
        <v>6474478212.3562994</v>
      </c>
      <c r="G5" s="14"/>
      <c r="H5" s="5"/>
      <c r="I5" s="5"/>
      <c r="J5" s="5"/>
    </row>
    <row r="6" spans="1:10">
      <c r="A6" s="2" t="s">
        <v>302</v>
      </c>
      <c r="B6" s="5" t="s">
        <v>303</v>
      </c>
      <c r="C6" s="46">
        <v>86032.320000000007</v>
      </c>
      <c r="D6" s="47">
        <v>0</v>
      </c>
      <c r="E6" s="46"/>
      <c r="F6" s="45"/>
      <c r="G6" s="14"/>
      <c r="H6" s="5"/>
      <c r="I6" s="5" t="s">
        <v>304</v>
      </c>
      <c r="J6" s="5"/>
    </row>
    <row r="7" spans="1:10">
      <c r="A7" s="2" t="s">
        <v>305</v>
      </c>
      <c r="B7" s="5" t="s">
        <v>303</v>
      </c>
      <c r="C7" s="46">
        <v>6129</v>
      </c>
      <c r="D7" s="47">
        <v>0</v>
      </c>
      <c r="E7" s="46"/>
      <c r="F7" s="45"/>
      <c r="G7" s="14"/>
      <c r="H7" s="5"/>
      <c r="I7" s="5" t="s">
        <v>304</v>
      </c>
      <c r="J7" s="5"/>
    </row>
    <row r="8" spans="1:10">
      <c r="A8" s="2" t="s">
        <v>306</v>
      </c>
      <c r="B8" s="5" t="s">
        <v>303</v>
      </c>
      <c r="C8" s="46">
        <v>509442.94</v>
      </c>
      <c r="D8" s="47">
        <v>0</v>
      </c>
      <c r="E8" s="46"/>
      <c r="F8" s="45"/>
      <c r="G8" s="14"/>
      <c r="H8" s="5"/>
      <c r="I8" s="5" t="s">
        <v>304</v>
      </c>
      <c r="J8" s="5"/>
    </row>
    <row r="9" spans="1:10">
      <c r="A9" s="2" t="s">
        <v>307</v>
      </c>
      <c r="B9" s="5" t="s">
        <v>303</v>
      </c>
      <c r="C9" s="46">
        <v>2430</v>
      </c>
      <c r="D9" s="47">
        <v>0</v>
      </c>
      <c r="E9" s="46"/>
      <c r="F9" s="45"/>
      <c r="G9" s="14"/>
      <c r="H9" s="5"/>
      <c r="I9" s="5" t="s">
        <v>304</v>
      </c>
      <c r="J9" s="5"/>
    </row>
    <row r="10" spans="1:10">
      <c r="A10" s="2" t="s">
        <v>308</v>
      </c>
      <c r="B10" s="5" t="s">
        <v>303</v>
      </c>
      <c r="C10" s="46">
        <v>142534.24</v>
      </c>
      <c r="D10" s="47">
        <v>0</v>
      </c>
      <c r="E10" s="46"/>
      <c r="F10" s="45"/>
      <c r="G10" s="14"/>
      <c r="H10" s="5"/>
      <c r="I10" s="5" t="s">
        <v>304</v>
      </c>
      <c r="J10" s="5"/>
    </row>
    <row r="11" spans="1:10">
      <c r="A11" s="2" t="s">
        <v>309</v>
      </c>
      <c r="B11" s="5" t="s">
        <v>303</v>
      </c>
      <c r="C11" s="46">
        <v>24939</v>
      </c>
      <c r="D11" s="47">
        <v>0</v>
      </c>
      <c r="E11" s="46"/>
      <c r="F11" s="45"/>
      <c r="G11" s="14"/>
      <c r="H11" s="5"/>
      <c r="I11" s="5" t="s">
        <v>304</v>
      </c>
      <c r="J11" s="5"/>
    </row>
    <row r="12" spans="1:10">
      <c r="A12" s="2" t="s">
        <v>310</v>
      </c>
      <c r="B12" s="5" t="s">
        <v>303</v>
      </c>
      <c r="C12" s="46">
        <v>9390.4699999999993</v>
      </c>
      <c r="D12" s="47">
        <v>0</v>
      </c>
      <c r="E12" s="46"/>
      <c r="F12" s="45"/>
      <c r="G12" s="14"/>
      <c r="H12" s="5"/>
      <c r="I12" s="5" t="s">
        <v>304</v>
      </c>
      <c r="J12" s="5"/>
    </row>
    <row r="13" spans="1:10">
      <c r="A13" s="2" t="s">
        <v>311</v>
      </c>
      <c r="B13" s="5" t="s">
        <v>303</v>
      </c>
      <c r="C13" s="46">
        <v>35</v>
      </c>
      <c r="D13" s="47">
        <v>0</v>
      </c>
      <c r="E13" s="46"/>
      <c r="F13" s="47"/>
      <c r="G13" s="17"/>
      <c r="H13" s="5"/>
      <c r="I13" s="5" t="s">
        <v>304</v>
      </c>
      <c r="J13" s="5"/>
    </row>
    <row r="14" spans="1:10">
      <c r="A14" s="2" t="s">
        <v>312</v>
      </c>
      <c r="B14" s="5" t="s">
        <v>303</v>
      </c>
      <c r="C14" s="46">
        <v>305</v>
      </c>
      <c r="D14" s="47">
        <v>0</v>
      </c>
      <c r="E14" s="46"/>
      <c r="F14" s="47"/>
      <c r="G14" s="17"/>
      <c r="H14" s="5"/>
      <c r="I14" s="5" t="s">
        <v>304</v>
      </c>
      <c r="J14" s="5"/>
    </row>
    <row r="15" spans="1:10">
      <c r="A15" s="2" t="s">
        <v>313</v>
      </c>
      <c r="B15" s="5" t="s">
        <v>303</v>
      </c>
      <c r="C15" s="46">
        <v>29715</v>
      </c>
      <c r="D15" s="47">
        <v>0</v>
      </c>
      <c r="E15" s="46"/>
      <c r="F15" s="47"/>
      <c r="G15" s="17"/>
      <c r="H15" s="5"/>
      <c r="I15" s="5" t="s">
        <v>304</v>
      </c>
      <c r="J15" s="5"/>
    </row>
    <row r="16" spans="1:10">
      <c r="A16" s="2"/>
      <c r="B16" s="5"/>
      <c r="C16" s="46"/>
      <c r="D16" s="43"/>
      <c r="E16" s="46"/>
      <c r="F16" s="47"/>
      <c r="G16" s="17"/>
      <c r="H16" s="5"/>
      <c r="I16" s="5"/>
      <c r="J16" s="5"/>
    </row>
    <row r="17" spans="1:10">
      <c r="A17" s="2" t="s">
        <v>314</v>
      </c>
      <c r="B17" s="5"/>
      <c r="C17" s="44">
        <f>SUM(C18:C25)</f>
        <v>695636.69</v>
      </c>
      <c r="D17" s="45">
        <f>SUM(D18:D25)</f>
        <v>6982400</v>
      </c>
      <c r="E17" s="46">
        <f>+E5</f>
        <v>7983.79</v>
      </c>
      <c r="F17" s="45">
        <f>+(C17*E17)+D17</f>
        <v>5560799649.2550993</v>
      </c>
      <c r="G17" s="14"/>
      <c r="H17" s="5"/>
      <c r="I17" s="5"/>
      <c r="J17" s="5"/>
    </row>
    <row r="18" spans="1:10">
      <c r="A18" s="2" t="s">
        <v>315</v>
      </c>
      <c r="B18" s="5" t="s">
        <v>303</v>
      </c>
      <c r="C18" s="46">
        <v>468</v>
      </c>
      <c r="D18" s="47">
        <v>0</v>
      </c>
      <c r="E18" s="46"/>
      <c r="F18" s="47"/>
      <c r="G18" s="17"/>
      <c r="H18" s="5"/>
      <c r="I18" s="5" t="s">
        <v>304</v>
      </c>
      <c r="J18" s="5"/>
    </row>
    <row r="19" spans="1:10">
      <c r="A19" s="2" t="s">
        <v>316</v>
      </c>
      <c r="B19" s="5" t="s">
        <v>303</v>
      </c>
      <c r="C19" s="46">
        <v>366.34</v>
      </c>
      <c r="D19" s="47">
        <v>0</v>
      </c>
      <c r="E19" s="46"/>
      <c r="F19" s="47"/>
      <c r="G19" s="17"/>
      <c r="H19" s="5"/>
      <c r="I19" s="5" t="s">
        <v>304</v>
      </c>
      <c r="J19" s="5"/>
    </row>
    <row r="20" spans="1:10">
      <c r="A20" s="2" t="s">
        <v>317</v>
      </c>
      <c r="B20" s="5" t="s">
        <v>303</v>
      </c>
      <c r="C20" s="46">
        <v>0</v>
      </c>
      <c r="D20" s="47">
        <v>4068000</v>
      </c>
      <c r="E20" s="46"/>
      <c r="F20" s="47"/>
      <c r="G20" s="17"/>
      <c r="H20" s="5"/>
      <c r="I20" s="5" t="s">
        <v>304</v>
      </c>
      <c r="J20" s="5"/>
    </row>
    <row r="21" spans="1:10">
      <c r="A21" s="2" t="s">
        <v>318</v>
      </c>
      <c r="B21" s="5" t="s">
        <v>303</v>
      </c>
      <c r="C21" s="46">
        <v>694498.35</v>
      </c>
      <c r="D21" s="47">
        <v>0</v>
      </c>
      <c r="E21" s="46"/>
      <c r="F21" s="47"/>
      <c r="G21" s="17"/>
      <c r="H21" s="5"/>
      <c r="I21" s="5" t="s">
        <v>304</v>
      </c>
      <c r="J21" s="5"/>
    </row>
    <row r="22" spans="1:10">
      <c r="A22" s="2" t="s">
        <v>319</v>
      </c>
      <c r="B22" s="5" t="s">
        <v>303</v>
      </c>
      <c r="C22" s="46">
        <v>0</v>
      </c>
      <c r="D22" s="47">
        <v>2205400</v>
      </c>
      <c r="E22" s="46"/>
      <c r="F22" s="47"/>
      <c r="G22" s="17"/>
      <c r="H22" s="5"/>
      <c r="I22" s="5" t="s">
        <v>304</v>
      </c>
      <c r="J22" s="5"/>
    </row>
    <row r="23" spans="1:10">
      <c r="A23" s="2" t="s">
        <v>320</v>
      </c>
      <c r="B23" s="5" t="s">
        <v>303</v>
      </c>
      <c r="C23" s="46">
        <v>0</v>
      </c>
      <c r="D23" s="47">
        <v>550000</v>
      </c>
      <c r="E23" s="46"/>
      <c r="F23" s="47"/>
      <c r="G23" s="17"/>
      <c r="H23" s="5"/>
      <c r="I23" s="5" t="s">
        <v>304</v>
      </c>
      <c r="J23" s="5"/>
    </row>
    <row r="24" spans="1:10">
      <c r="A24" s="2" t="s">
        <v>321</v>
      </c>
      <c r="B24" s="5" t="s">
        <v>303</v>
      </c>
      <c r="C24" s="46">
        <v>304</v>
      </c>
      <c r="D24" s="47">
        <v>0</v>
      </c>
      <c r="E24" s="46"/>
      <c r="F24" s="47"/>
      <c r="G24" s="17"/>
      <c r="H24" s="5"/>
      <c r="I24" s="5" t="s">
        <v>304</v>
      </c>
      <c r="J24" s="5"/>
    </row>
    <row r="25" spans="1:10">
      <c r="A25" s="2" t="s">
        <v>322</v>
      </c>
      <c r="B25" s="5" t="s">
        <v>303</v>
      </c>
      <c r="C25" s="46">
        <v>0</v>
      </c>
      <c r="D25" s="47">
        <v>159000</v>
      </c>
      <c r="E25" s="46"/>
      <c r="F25" s="47"/>
      <c r="G25" s="17"/>
      <c r="H25" s="5"/>
      <c r="I25" s="5" t="s">
        <v>304</v>
      </c>
      <c r="J25" s="5"/>
    </row>
    <row r="26" spans="1:10" ht="14.25" customHeight="1">
      <c r="A26" s="2"/>
      <c r="B26" s="5"/>
      <c r="C26" s="46"/>
      <c r="D26" s="47"/>
      <c r="E26" s="46"/>
      <c r="F26" s="47"/>
      <c r="G26" s="17"/>
      <c r="H26" s="5"/>
      <c r="I26" s="5"/>
      <c r="J26" s="5"/>
    </row>
    <row r="27" spans="1:10" ht="14.25" customHeight="1">
      <c r="A27" s="2" t="s">
        <v>323</v>
      </c>
      <c r="B27" s="5"/>
      <c r="C27" s="44">
        <f>SUM(C28)</f>
        <v>0</v>
      </c>
      <c r="D27" s="45">
        <f>SUM(D28)</f>
        <v>0</v>
      </c>
      <c r="E27" s="46">
        <f>+E5</f>
        <v>7983.79</v>
      </c>
      <c r="F27" s="45">
        <f>+(C27*E27)+D27</f>
        <v>0</v>
      </c>
      <c r="G27" s="17"/>
      <c r="H27" s="5"/>
      <c r="I27" s="5"/>
      <c r="J27" s="5"/>
    </row>
    <row r="28" spans="1:10" ht="14.25" customHeight="1">
      <c r="A28" s="2" t="s">
        <v>324</v>
      </c>
      <c r="B28" s="5" t="s">
        <v>303</v>
      </c>
      <c r="C28" s="46"/>
      <c r="D28" s="47"/>
      <c r="E28" s="46"/>
      <c r="F28" s="47"/>
      <c r="G28" s="17"/>
      <c r="H28" s="5"/>
      <c r="I28" s="5" t="s">
        <v>304</v>
      </c>
      <c r="J28" s="5"/>
    </row>
    <row r="29" spans="1:10">
      <c r="A29" s="2"/>
      <c r="B29" s="5"/>
      <c r="C29" s="46"/>
      <c r="D29" s="43"/>
      <c r="E29" s="46"/>
      <c r="F29" s="47"/>
      <c r="G29" s="17"/>
      <c r="H29" s="5"/>
      <c r="I29" s="5"/>
      <c r="J29" s="5"/>
    </row>
    <row r="30" spans="1:10">
      <c r="A30" s="2" t="s">
        <v>325</v>
      </c>
      <c r="B30" s="5"/>
      <c r="C30" s="44">
        <f>SUM(C31:C40)</f>
        <v>372.64</v>
      </c>
      <c r="D30" s="45">
        <f>SUM(D31:D40)</f>
        <v>3333063</v>
      </c>
      <c r="E30" s="46">
        <f>+E5</f>
        <v>7983.79</v>
      </c>
      <c r="F30" s="45">
        <f>+(C30*E30)+D30</f>
        <v>6308142.5055999998</v>
      </c>
      <c r="G30" s="17"/>
      <c r="H30" s="5"/>
      <c r="I30" s="5"/>
      <c r="J30" s="5"/>
    </row>
    <row r="31" spans="1:10">
      <c r="A31" s="21" t="s">
        <v>326</v>
      </c>
      <c r="B31" s="5" t="s">
        <v>303</v>
      </c>
      <c r="C31" s="48">
        <v>0.18</v>
      </c>
      <c r="D31" s="47">
        <v>0</v>
      </c>
      <c r="E31" s="46"/>
      <c r="F31" s="47"/>
      <c r="G31" s="17"/>
      <c r="H31" s="5"/>
      <c r="I31" s="5" t="s">
        <v>304</v>
      </c>
      <c r="J31" s="5"/>
    </row>
    <row r="32" spans="1:10">
      <c r="A32" s="21" t="s">
        <v>327</v>
      </c>
      <c r="B32" s="5" t="s">
        <v>303</v>
      </c>
      <c r="C32" s="46">
        <v>0</v>
      </c>
      <c r="D32" s="47">
        <v>10775</v>
      </c>
      <c r="E32" s="46"/>
      <c r="F32" s="47"/>
      <c r="G32" s="17"/>
      <c r="H32" s="5"/>
      <c r="I32" s="5" t="s">
        <v>304</v>
      </c>
      <c r="J32" s="5"/>
    </row>
    <row r="33" spans="1:10">
      <c r="A33" s="21" t="s">
        <v>328</v>
      </c>
      <c r="B33" s="5" t="s">
        <v>303</v>
      </c>
      <c r="C33" s="46">
        <v>138</v>
      </c>
      <c r="D33" s="47">
        <v>0</v>
      </c>
      <c r="E33" s="46"/>
      <c r="F33" s="47"/>
      <c r="G33" s="17"/>
      <c r="H33" s="5"/>
      <c r="I33" s="5" t="s">
        <v>304</v>
      </c>
      <c r="J33" s="5"/>
    </row>
    <row r="34" spans="1:10">
      <c r="A34" s="21" t="s">
        <v>329</v>
      </c>
      <c r="B34" s="5" t="s">
        <v>303</v>
      </c>
      <c r="C34" s="46">
        <v>0</v>
      </c>
      <c r="D34" s="47">
        <v>51632</v>
      </c>
      <c r="E34" s="46"/>
      <c r="F34" s="47"/>
      <c r="G34" s="17"/>
      <c r="H34" s="5"/>
      <c r="I34" s="5" t="s">
        <v>304</v>
      </c>
      <c r="J34" s="5"/>
    </row>
    <row r="35" spans="1:10">
      <c r="A35" s="21" t="s">
        <v>330</v>
      </c>
      <c r="B35" s="5" t="s">
        <v>303</v>
      </c>
      <c r="C35" s="46">
        <v>0</v>
      </c>
      <c r="D35" s="47">
        <v>625656</v>
      </c>
      <c r="E35" s="46"/>
      <c r="F35" s="47"/>
      <c r="G35" s="17"/>
      <c r="H35" s="5"/>
      <c r="I35" s="5" t="s">
        <v>304</v>
      </c>
      <c r="J35" s="5"/>
    </row>
    <row r="36" spans="1:10">
      <c r="A36" s="21" t="s">
        <v>331</v>
      </c>
      <c r="B36" s="5" t="s">
        <v>303</v>
      </c>
      <c r="C36" s="46">
        <v>7.1</v>
      </c>
      <c r="D36" s="47">
        <v>0</v>
      </c>
      <c r="E36" s="46"/>
      <c r="F36" s="47"/>
      <c r="G36" s="17"/>
      <c r="H36" s="5"/>
      <c r="I36" s="5" t="s">
        <v>304</v>
      </c>
      <c r="J36" s="5"/>
    </row>
    <row r="37" spans="1:10">
      <c r="A37" s="21" t="s">
        <v>332</v>
      </c>
      <c r="B37" s="5" t="s">
        <v>303</v>
      </c>
      <c r="C37" s="46">
        <v>0.11</v>
      </c>
      <c r="D37" s="47">
        <v>0</v>
      </c>
      <c r="E37" s="46"/>
      <c r="F37" s="47"/>
      <c r="G37" s="17"/>
      <c r="H37" s="5"/>
      <c r="I37" s="5" t="s">
        <v>304</v>
      </c>
      <c r="J37" s="5"/>
    </row>
    <row r="38" spans="1:10">
      <c r="A38" s="21" t="s">
        <v>333</v>
      </c>
      <c r="B38" s="5" t="s">
        <v>303</v>
      </c>
      <c r="C38" s="46">
        <v>227.25</v>
      </c>
      <c r="D38" s="47">
        <v>0</v>
      </c>
      <c r="E38" s="46"/>
      <c r="F38" s="47"/>
      <c r="G38" s="17"/>
      <c r="H38" s="5"/>
      <c r="I38" s="5" t="s">
        <v>304</v>
      </c>
      <c r="J38" s="5"/>
    </row>
    <row r="39" spans="1:10">
      <c r="A39" s="21" t="s">
        <v>334</v>
      </c>
      <c r="B39" s="5" t="s">
        <v>303</v>
      </c>
      <c r="C39" s="46">
        <v>0</v>
      </c>
      <c r="D39" s="47">
        <v>1145000</v>
      </c>
      <c r="E39" s="46"/>
      <c r="F39" s="47"/>
      <c r="G39" s="17"/>
      <c r="H39" s="5"/>
      <c r="I39" s="5" t="s">
        <v>304</v>
      </c>
      <c r="J39" s="5"/>
    </row>
    <row r="40" spans="1:10">
      <c r="A40" s="21" t="s">
        <v>335</v>
      </c>
      <c r="B40" s="5" t="s">
        <v>303</v>
      </c>
      <c r="C40" s="46">
        <v>0</v>
      </c>
      <c r="D40" s="47">
        <v>1500000</v>
      </c>
      <c r="E40" s="46"/>
      <c r="F40" s="47"/>
      <c r="G40" s="17"/>
      <c r="H40" s="5"/>
      <c r="I40" s="5" t="s">
        <v>304</v>
      </c>
      <c r="J40" s="5"/>
    </row>
    <row r="41" spans="1:10">
      <c r="A41" s="2"/>
      <c r="B41" s="5"/>
      <c r="C41" s="43"/>
      <c r="D41" s="43"/>
      <c r="E41" s="46"/>
      <c r="F41" s="47"/>
      <c r="G41" s="17"/>
      <c r="H41" s="5"/>
      <c r="I41" s="5"/>
      <c r="J41" s="5"/>
    </row>
    <row r="42" spans="1:10">
      <c r="A42" s="2" t="s">
        <v>336</v>
      </c>
      <c r="B42" s="5"/>
      <c r="C42" s="44">
        <f>SUM(C43:C45)</f>
        <v>0</v>
      </c>
      <c r="D42" s="45">
        <f>SUM(D43:D45)</f>
        <v>1272418804</v>
      </c>
      <c r="E42" s="46">
        <f>+E5</f>
        <v>7983.79</v>
      </c>
      <c r="F42" s="45">
        <f>+(C42*E42)+D42</f>
        <v>1272418804</v>
      </c>
      <c r="G42" s="17"/>
      <c r="H42" s="5"/>
      <c r="I42" s="5"/>
      <c r="J42" s="5"/>
    </row>
    <row r="43" spans="1:10" ht="15" customHeight="1">
      <c r="A43" s="21" t="s">
        <v>337</v>
      </c>
      <c r="B43" s="9" t="s">
        <v>303</v>
      </c>
      <c r="C43" s="46">
        <v>0</v>
      </c>
      <c r="D43" s="49">
        <v>640913196</v>
      </c>
      <c r="E43" s="46"/>
      <c r="F43" s="45"/>
      <c r="G43" s="17"/>
      <c r="H43" s="5"/>
      <c r="I43" s="5" t="s">
        <v>304</v>
      </c>
      <c r="J43" s="5"/>
    </row>
    <row r="44" spans="1:10" ht="15" customHeight="1">
      <c r="A44" s="21" t="s">
        <v>338</v>
      </c>
      <c r="B44" s="9" t="s">
        <v>303</v>
      </c>
      <c r="C44" s="46">
        <v>0</v>
      </c>
      <c r="D44" s="49">
        <v>546340677</v>
      </c>
      <c r="E44" s="46"/>
      <c r="F44" s="45"/>
      <c r="G44" s="17"/>
      <c r="H44" s="5"/>
      <c r="I44" s="5" t="s">
        <v>304</v>
      </c>
      <c r="J44" s="5"/>
    </row>
    <row r="45" spans="1:10" ht="15" customHeight="1">
      <c r="A45" s="21" t="s">
        <v>339</v>
      </c>
      <c r="B45" s="9" t="s">
        <v>303</v>
      </c>
      <c r="C45" s="46">
        <v>0</v>
      </c>
      <c r="D45" s="49">
        <v>85164931</v>
      </c>
      <c r="E45" s="46"/>
      <c r="F45" s="45"/>
      <c r="G45" s="17"/>
      <c r="H45" s="5"/>
      <c r="I45" s="5" t="s">
        <v>304</v>
      </c>
      <c r="J45" s="5"/>
    </row>
    <row r="46" spans="1:10" ht="15" customHeight="1">
      <c r="A46" s="7"/>
      <c r="B46" s="5"/>
      <c r="C46" s="43"/>
      <c r="D46" s="50"/>
      <c r="E46" s="46"/>
      <c r="F46" s="45"/>
      <c r="G46" s="17"/>
      <c r="H46" s="5"/>
      <c r="I46" s="5"/>
      <c r="J46" s="5"/>
    </row>
    <row r="47" spans="1:10" ht="15" customHeight="1">
      <c r="A47" s="8" t="s">
        <v>340</v>
      </c>
      <c r="B47" s="5"/>
      <c r="C47" s="43"/>
      <c r="D47" s="50"/>
      <c r="E47" s="46"/>
      <c r="F47" s="45"/>
      <c r="G47" s="17"/>
      <c r="H47" s="5"/>
      <c r="I47" s="5"/>
      <c r="J47" s="5"/>
    </row>
    <row r="48" spans="1:10">
      <c r="A48" s="1" t="s">
        <v>300</v>
      </c>
      <c r="B48" s="9"/>
      <c r="C48" s="43"/>
      <c r="D48" s="43"/>
      <c r="E48" s="46"/>
      <c r="F48" s="47"/>
      <c r="G48" s="14">
        <f>SUM(F49+F106+F109+F112)</f>
        <v>2764909947.0425997</v>
      </c>
      <c r="H48" s="5"/>
      <c r="I48" s="5"/>
      <c r="J48" s="5"/>
    </row>
    <row r="49" spans="1:10">
      <c r="A49" s="2" t="s">
        <v>341</v>
      </c>
      <c r="B49" s="10"/>
      <c r="C49" s="44">
        <f>SUM(C50:C104)</f>
        <v>8060.94</v>
      </c>
      <c r="D49" s="45">
        <f>SUM(D50:D104)</f>
        <v>1272531337</v>
      </c>
      <c r="E49" s="46">
        <f>+E42</f>
        <v>7983.79</v>
      </c>
      <c r="F49" s="45">
        <f>+(C49*E49)+D49</f>
        <v>1336888189.1626</v>
      </c>
      <c r="G49" s="14"/>
      <c r="H49" s="5"/>
      <c r="I49" s="5"/>
      <c r="J49" s="5"/>
    </row>
    <row r="50" spans="1:10">
      <c r="A50" s="21" t="s">
        <v>342</v>
      </c>
      <c r="B50" s="9" t="s">
        <v>343</v>
      </c>
      <c r="C50" s="46">
        <v>0</v>
      </c>
      <c r="D50" s="47">
        <v>2124540</v>
      </c>
      <c r="E50" s="46"/>
      <c r="F50" s="47"/>
      <c r="G50" s="17"/>
      <c r="H50" s="5"/>
      <c r="I50" s="5" t="s">
        <v>304</v>
      </c>
      <c r="J50" s="5"/>
    </row>
    <row r="51" spans="1:10">
      <c r="A51" s="21" t="s">
        <v>344</v>
      </c>
      <c r="B51" s="9" t="s">
        <v>343</v>
      </c>
      <c r="C51" s="46">
        <v>0</v>
      </c>
      <c r="D51" s="47">
        <v>1806000</v>
      </c>
      <c r="E51" s="46"/>
      <c r="F51" s="47"/>
      <c r="G51" s="17"/>
      <c r="H51" s="5"/>
      <c r="I51" s="5" t="s">
        <v>304</v>
      </c>
      <c r="J51" s="5"/>
    </row>
    <row r="52" spans="1:10">
      <c r="A52" s="21" t="s">
        <v>345</v>
      </c>
      <c r="B52" s="9" t="s">
        <v>343</v>
      </c>
      <c r="C52" s="46">
        <v>0</v>
      </c>
      <c r="D52" s="47">
        <v>14535000</v>
      </c>
      <c r="E52" s="46"/>
      <c r="F52" s="47"/>
      <c r="G52" s="17"/>
      <c r="H52" s="5"/>
      <c r="I52" s="5" t="s">
        <v>304</v>
      </c>
      <c r="J52" s="5"/>
    </row>
    <row r="53" spans="1:10">
      <c r="A53" s="21" t="s">
        <v>346</v>
      </c>
      <c r="B53" s="9" t="s">
        <v>343</v>
      </c>
      <c r="C53" s="46">
        <v>0</v>
      </c>
      <c r="D53" s="47">
        <v>834600</v>
      </c>
      <c r="E53" s="46"/>
      <c r="F53" s="47"/>
      <c r="G53" s="17"/>
      <c r="H53" s="5"/>
      <c r="I53" s="5" t="s">
        <v>304</v>
      </c>
      <c r="J53" s="5"/>
    </row>
    <row r="54" spans="1:10">
      <c r="A54" s="21" t="s">
        <v>347</v>
      </c>
      <c r="B54" s="9" t="s">
        <v>343</v>
      </c>
      <c r="C54" s="46">
        <v>0</v>
      </c>
      <c r="D54" s="47">
        <v>4248000</v>
      </c>
      <c r="E54" s="46"/>
      <c r="F54" s="47"/>
      <c r="G54" s="17"/>
      <c r="H54" s="5"/>
      <c r="I54" s="5" t="s">
        <v>304</v>
      </c>
      <c r="J54" s="5"/>
    </row>
    <row r="55" spans="1:10">
      <c r="A55" s="21" t="s">
        <v>348</v>
      </c>
      <c r="B55" s="9" t="s">
        <v>343</v>
      </c>
      <c r="C55" s="46">
        <v>0</v>
      </c>
      <c r="D55" s="47">
        <v>6963000</v>
      </c>
      <c r="E55" s="46"/>
      <c r="F55" s="47"/>
      <c r="G55" s="17"/>
      <c r="H55" s="5"/>
      <c r="I55" s="5" t="s">
        <v>304</v>
      </c>
      <c r="J55" s="5"/>
    </row>
    <row r="56" spans="1:10">
      <c r="A56" s="21" t="s">
        <v>349</v>
      </c>
      <c r="B56" s="9" t="s">
        <v>343</v>
      </c>
      <c r="C56" s="46">
        <v>0</v>
      </c>
      <c r="D56" s="47">
        <v>360000</v>
      </c>
      <c r="E56" s="46"/>
      <c r="F56" s="47"/>
      <c r="G56" s="17"/>
      <c r="H56" s="5"/>
      <c r="I56" s="5" t="s">
        <v>304</v>
      </c>
      <c r="J56" s="5"/>
    </row>
    <row r="57" spans="1:10">
      <c r="A57" s="21" t="s">
        <v>350</v>
      </c>
      <c r="B57" s="9" t="s">
        <v>343</v>
      </c>
      <c r="C57" s="46">
        <v>0</v>
      </c>
      <c r="D57" s="47">
        <v>500000</v>
      </c>
      <c r="E57" s="46"/>
      <c r="F57" s="47"/>
      <c r="G57" s="17"/>
      <c r="H57" s="5"/>
      <c r="I57" s="5" t="s">
        <v>304</v>
      </c>
      <c r="J57" s="5"/>
    </row>
    <row r="58" spans="1:10">
      <c r="A58" s="21" t="s">
        <v>351</v>
      </c>
      <c r="B58" s="9" t="s">
        <v>343</v>
      </c>
      <c r="C58" s="46">
        <v>0</v>
      </c>
      <c r="D58" s="47">
        <v>0</v>
      </c>
      <c r="E58" s="46"/>
      <c r="F58" s="47"/>
      <c r="G58" s="17"/>
      <c r="H58" s="5"/>
      <c r="I58" s="5" t="s">
        <v>304</v>
      </c>
      <c r="J58" s="5"/>
    </row>
    <row r="59" spans="1:10">
      <c r="A59" s="21" t="s">
        <v>352</v>
      </c>
      <c r="B59" s="9" t="s">
        <v>343</v>
      </c>
      <c r="C59" s="46">
        <v>0</v>
      </c>
      <c r="D59" s="47">
        <v>175000</v>
      </c>
      <c r="E59" s="46"/>
      <c r="F59" s="47"/>
      <c r="G59" s="17"/>
      <c r="H59" s="5"/>
      <c r="I59" s="5" t="s">
        <v>304</v>
      </c>
      <c r="J59" s="5"/>
    </row>
    <row r="60" spans="1:10">
      <c r="A60" s="21" t="s">
        <v>353</v>
      </c>
      <c r="B60" s="9" t="s">
        <v>343</v>
      </c>
      <c r="C60" s="46">
        <v>0</v>
      </c>
      <c r="D60" s="47">
        <v>4545000</v>
      </c>
      <c r="E60" s="46"/>
      <c r="F60" s="47"/>
      <c r="G60" s="17"/>
      <c r="H60" s="5"/>
      <c r="I60" s="5" t="s">
        <v>304</v>
      </c>
      <c r="J60" s="5"/>
    </row>
    <row r="61" spans="1:10">
      <c r="A61" s="21" t="s">
        <v>354</v>
      </c>
      <c r="B61" s="9" t="s">
        <v>343</v>
      </c>
      <c r="C61" s="48">
        <v>0</v>
      </c>
      <c r="D61" s="47">
        <v>20593660</v>
      </c>
      <c r="E61" s="46"/>
      <c r="F61" s="47"/>
      <c r="G61" s="17"/>
      <c r="H61" s="5"/>
      <c r="I61" s="5" t="s">
        <v>304</v>
      </c>
      <c r="J61" s="5"/>
    </row>
    <row r="62" spans="1:10">
      <c r="A62" s="21" t="s">
        <v>355</v>
      </c>
      <c r="B62" s="9" t="s">
        <v>343</v>
      </c>
      <c r="C62" s="46">
        <v>0</v>
      </c>
      <c r="D62" s="47">
        <v>16734917</v>
      </c>
      <c r="E62" s="46"/>
      <c r="F62" s="47"/>
      <c r="G62" s="17"/>
      <c r="H62" s="5"/>
      <c r="I62" s="5" t="s">
        <v>304</v>
      </c>
      <c r="J62" s="5"/>
    </row>
    <row r="63" spans="1:10">
      <c r="A63" s="21" t="s">
        <v>356</v>
      </c>
      <c r="B63" s="9" t="s">
        <v>343</v>
      </c>
      <c r="C63" s="48">
        <v>0</v>
      </c>
      <c r="D63" s="47">
        <v>92000</v>
      </c>
      <c r="E63" s="46"/>
      <c r="F63" s="47"/>
      <c r="G63" s="17"/>
      <c r="H63" s="5"/>
      <c r="I63" s="5" t="s">
        <v>304</v>
      </c>
      <c r="J63" s="5"/>
    </row>
    <row r="64" spans="1:10">
      <c r="A64" s="21" t="s">
        <v>357</v>
      </c>
      <c r="B64" s="9" t="s">
        <v>343</v>
      </c>
      <c r="C64" s="46">
        <v>0</v>
      </c>
      <c r="D64" s="47">
        <v>11877950</v>
      </c>
      <c r="E64" s="46"/>
      <c r="F64" s="47"/>
      <c r="G64" s="17"/>
      <c r="H64" s="5"/>
      <c r="I64" s="5" t="s">
        <v>304</v>
      </c>
      <c r="J64" s="5"/>
    </row>
    <row r="65" spans="1:10">
      <c r="A65" s="21" t="s">
        <v>358</v>
      </c>
      <c r="B65" s="9" t="s">
        <v>343</v>
      </c>
      <c r="C65" s="46">
        <v>0</v>
      </c>
      <c r="D65" s="47">
        <v>17400000</v>
      </c>
      <c r="E65" s="46"/>
      <c r="F65" s="47"/>
      <c r="G65" s="17"/>
      <c r="H65" s="5"/>
      <c r="I65" s="5" t="s">
        <v>304</v>
      </c>
      <c r="J65" s="5"/>
    </row>
    <row r="66" spans="1:10">
      <c r="A66" s="21" t="s">
        <v>359</v>
      </c>
      <c r="B66" s="9" t="s">
        <v>343</v>
      </c>
      <c r="C66" s="46">
        <v>0</v>
      </c>
      <c r="D66" s="47">
        <v>393001179</v>
      </c>
      <c r="E66" s="46"/>
      <c r="F66" s="47"/>
      <c r="G66" s="17"/>
      <c r="H66" s="5"/>
      <c r="I66" s="5" t="s">
        <v>304</v>
      </c>
      <c r="J66" s="5"/>
    </row>
    <row r="67" spans="1:10">
      <c r="A67" s="21" t="s">
        <v>360</v>
      </c>
      <c r="B67" s="9" t="s">
        <v>343</v>
      </c>
      <c r="C67" s="46">
        <v>0</v>
      </c>
      <c r="D67" s="47">
        <v>3564000</v>
      </c>
      <c r="E67" s="46"/>
      <c r="F67" s="47"/>
      <c r="G67" s="17"/>
      <c r="H67" s="5"/>
      <c r="I67" s="5" t="s">
        <v>304</v>
      </c>
      <c r="J67" s="5"/>
    </row>
    <row r="68" spans="1:10">
      <c r="A68" s="21" t="s">
        <v>361</v>
      </c>
      <c r="B68" s="9" t="s">
        <v>343</v>
      </c>
      <c r="C68" s="48">
        <v>0</v>
      </c>
      <c r="D68" s="47">
        <v>730000</v>
      </c>
      <c r="E68" s="46"/>
      <c r="F68" s="47"/>
      <c r="G68" s="17"/>
      <c r="H68" s="5"/>
      <c r="I68" s="5" t="s">
        <v>304</v>
      </c>
      <c r="J68" s="5"/>
    </row>
    <row r="69" spans="1:10">
      <c r="A69" s="21" t="s">
        <v>362</v>
      </c>
      <c r="B69" s="9" t="s">
        <v>343</v>
      </c>
      <c r="C69" s="48">
        <v>96.2</v>
      </c>
      <c r="D69" s="47">
        <v>0</v>
      </c>
      <c r="E69" s="46"/>
      <c r="F69" s="47"/>
      <c r="G69" s="17"/>
      <c r="H69" s="5"/>
      <c r="I69" s="5" t="s">
        <v>304</v>
      </c>
      <c r="J69" s="5"/>
    </row>
    <row r="70" spans="1:10">
      <c r="A70" s="21" t="s">
        <v>363</v>
      </c>
      <c r="B70" s="9" t="s">
        <v>343</v>
      </c>
      <c r="C70" s="48">
        <v>0</v>
      </c>
      <c r="D70" s="47">
        <v>1414946</v>
      </c>
      <c r="E70" s="46"/>
      <c r="F70" s="47"/>
      <c r="G70" s="17"/>
      <c r="H70" s="5"/>
      <c r="I70" s="5" t="s">
        <v>304</v>
      </c>
      <c r="J70" s="5"/>
    </row>
    <row r="71" spans="1:10">
      <c r="A71" s="21" t="s">
        <v>364</v>
      </c>
      <c r="B71" s="9" t="s">
        <v>343</v>
      </c>
      <c r="C71" s="48">
        <v>0</v>
      </c>
      <c r="D71" s="47">
        <v>2985000</v>
      </c>
      <c r="E71" s="46"/>
      <c r="F71" s="47"/>
      <c r="G71" s="17"/>
      <c r="H71" s="5"/>
      <c r="I71" s="5" t="s">
        <v>304</v>
      </c>
      <c r="J71" s="5"/>
    </row>
    <row r="72" spans="1:10">
      <c r="A72" s="21" t="s">
        <v>365</v>
      </c>
      <c r="B72" s="9" t="s">
        <v>343</v>
      </c>
      <c r="C72" s="46">
        <v>0</v>
      </c>
      <c r="D72" s="47">
        <v>100000</v>
      </c>
      <c r="E72" s="46"/>
      <c r="F72" s="47"/>
      <c r="G72" s="17"/>
      <c r="H72" s="5"/>
      <c r="I72" s="5" t="s">
        <v>304</v>
      </c>
      <c r="J72" s="5"/>
    </row>
    <row r="73" spans="1:10">
      <c r="A73" s="21" t="s">
        <v>366</v>
      </c>
      <c r="B73" s="9" t="s">
        <v>343</v>
      </c>
      <c r="C73" s="46">
        <v>0</v>
      </c>
      <c r="D73" s="47">
        <v>220000</v>
      </c>
      <c r="E73" s="46"/>
      <c r="F73" s="47"/>
      <c r="G73" s="17"/>
      <c r="H73" s="5"/>
      <c r="I73" s="5" t="s">
        <v>304</v>
      </c>
      <c r="J73" s="5"/>
    </row>
    <row r="74" spans="1:10">
      <c r="A74" s="21" t="s">
        <v>367</v>
      </c>
      <c r="B74" s="9" t="s">
        <v>343</v>
      </c>
      <c r="C74" s="46">
        <v>0</v>
      </c>
      <c r="D74" s="47">
        <v>49108665</v>
      </c>
      <c r="E74" s="46"/>
      <c r="F74" s="47"/>
      <c r="G74" s="17"/>
      <c r="H74" s="5"/>
      <c r="I74" s="5" t="s">
        <v>304</v>
      </c>
      <c r="J74" s="5"/>
    </row>
    <row r="75" spans="1:10">
      <c r="A75" s="21" t="s">
        <v>368</v>
      </c>
      <c r="B75" s="9" t="s">
        <v>343</v>
      </c>
      <c r="C75" s="46">
        <v>0</v>
      </c>
      <c r="D75" s="47">
        <v>30287737</v>
      </c>
      <c r="E75" s="46"/>
      <c r="F75" s="47"/>
      <c r="G75" s="17"/>
      <c r="H75" s="5"/>
      <c r="I75" s="5" t="s">
        <v>304</v>
      </c>
      <c r="J75" s="5"/>
    </row>
    <row r="76" spans="1:10">
      <c r="A76" s="21" t="s">
        <v>369</v>
      </c>
      <c r="B76" s="9" t="s">
        <v>343</v>
      </c>
      <c r="C76" s="46">
        <v>4798.42</v>
      </c>
      <c r="D76" s="47">
        <v>0</v>
      </c>
      <c r="E76" s="46"/>
      <c r="F76" s="47"/>
      <c r="G76" s="17"/>
      <c r="H76" s="5"/>
      <c r="I76" s="5" t="s">
        <v>304</v>
      </c>
      <c r="J76" s="5"/>
    </row>
    <row r="77" spans="1:10">
      <c r="A77" s="21" t="s">
        <v>370</v>
      </c>
      <c r="B77" s="9" t="s">
        <v>343</v>
      </c>
      <c r="C77" s="46">
        <v>0</v>
      </c>
      <c r="D77" s="47">
        <v>165000</v>
      </c>
      <c r="E77" s="46"/>
      <c r="F77" s="47"/>
      <c r="G77" s="17"/>
      <c r="H77" s="5"/>
      <c r="I77" s="5" t="s">
        <v>304</v>
      </c>
      <c r="J77" s="5"/>
    </row>
    <row r="78" spans="1:10">
      <c r="A78" s="21" t="s">
        <v>371</v>
      </c>
      <c r="B78" s="9" t="s">
        <v>343</v>
      </c>
      <c r="C78" s="48">
        <v>0</v>
      </c>
      <c r="D78" s="47">
        <v>530000</v>
      </c>
      <c r="E78" s="46"/>
      <c r="F78" s="47"/>
      <c r="G78" s="17"/>
      <c r="H78" s="5"/>
      <c r="I78" s="5" t="s">
        <v>304</v>
      </c>
      <c r="J78" s="5"/>
    </row>
    <row r="79" spans="1:10">
      <c r="A79" s="21" t="s">
        <v>372</v>
      </c>
      <c r="B79" s="9" t="s">
        <v>343</v>
      </c>
      <c r="C79" s="48">
        <v>0</v>
      </c>
      <c r="D79" s="47">
        <v>149787</v>
      </c>
      <c r="E79" s="46"/>
      <c r="F79" s="47"/>
      <c r="G79" s="17"/>
      <c r="H79" s="5"/>
      <c r="I79" s="5" t="s">
        <v>304</v>
      </c>
      <c r="J79" s="5"/>
    </row>
    <row r="80" spans="1:10">
      <c r="A80" s="21" t="s">
        <v>373</v>
      </c>
      <c r="B80" s="9" t="s">
        <v>343</v>
      </c>
      <c r="C80" s="48">
        <v>488.22</v>
      </c>
      <c r="D80" s="47">
        <v>0</v>
      </c>
      <c r="E80" s="46"/>
      <c r="F80" s="47"/>
      <c r="G80" s="17"/>
      <c r="H80" s="5"/>
      <c r="I80" s="5" t="s">
        <v>304</v>
      </c>
      <c r="J80" s="5"/>
    </row>
    <row r="81" spans="1:10">
      <c r="A81" s="21" t="s">
        <v>374</v>
      </c>
      <c r="B81" s="9" t="s">
        <v>343</v>
      </c>
      <c r="C81" s="48">
        <v>302.5</v>
      </c>
      <c r="D81" s="47">
        <v>0</v>
      </c>
      <c r="E81" s="46"/>
      <c r="F81" s="47"/>
      <c r="G81" s="17"/>
      <c r="H81" s="5"/>
      <c r="I81" s="5" t="s">
        <v>304</v>
      </c>
      <c r="J81" s="5"/>
    </row>
    <row r="82" spans="1:10">
      <c r="A82" s="21" t="s">
        <v>375</v>
      </c>
      <c r="B82" s="9" t="s">
        <v>343</v>
      </c>
      <c r="C82" s="48">
        <v>152</v>
      </c>
      <c r="D82" s="47">
        <v>0</v>
      </c>
      <c r="E82" s="46"/>
      <c r="F82" s="47"/>
      <c r="G82" s="17"/>
      <c r="H82" s="5"/>
      <c r="I82" s="5" t="s">
        <v>304</v>
      </c>
      <c r="J82" s="5"/>
    </row>
    <row r="83" spans="1:10">
      <c r="A83" s="21" t="s">
        <v>376</v>
      </c>
      <c r="B83" s="9" t="s">
        <v>343</v>
      </c>
      <c r="C83" s="48">
        <v>825</v>
      </c>
      <c r="D83" s="47">
        <v>0</v>
      </c>
      <c r="E83" s="46"/>
      <c r="F83" s="47"/>
      <c r="G83" s="17"/>
      <c r="H83" s="5"/>
      <c r="I83" s="5" t="s">
        <v>304</v>
      </c>
      <c r="J83" s="5"/>
    </row>
    <row r="84" spans="1:10">
      <c r="A84" s="21" t="s">
        <v>377</v>
      </c>
      <c r="B84" s="9" t="s">
        <v>343</v>
      </c>
      <c r="C84" s="48">
        <v>0</v>
      </c>
      <c r="D84" s="47">
        <v>593208010</v>
      </c>
      <c r="E84" s="46"/>
      <c r="F84" s="47"/>
      <c r="G84" s="17"/>
      <c r="H84" s="5"/>
      <c r="I84" s="5" t="s">
        <v>304</v>
      </c>
      <c r="J84" s="5"/>
    </row>
    <row r="85" spans="1:10">
      <c r="A85" s="21" t="s">
        <v>378</v>
      </c>
      <c r="B85" s="9" t="s">
        <v>343</v>
      </c>
      <c r="C85" s="48">
        <v>0</v>
      </c>
      <c r="D85" s="47">
        <v>11670000</v>
      </c>
      <c r="E85" s="46"/>
      <c r="F85" s="47"/>
      <c r="G85" s="17"/>
      <c r="H85" s="5"/>
      <c r="I85" s="5" t="s">
        <v>304</v>
      </c>
      <c r="J85" s="5"/>
    </row>
    <row r="86" spans="1:10">
      <c r="A86" s="21" t="s">
        <v>379</v>
      </c>
      <c r="B86" s="9" t="s">
        <v>343</v>
      </c>
      <c r="C86" s="48">
        <v>0</v>
      </c>
      <c r="D86" s="47">
        <v>5716014</v>
      </c>
      <c r="E86" s="46"/>
      <c r="F86" s="47"/>
      <c r="G86" s="17"/>
      <c r="H86" s="5"/>
      <c r="I86" s="5" t="s">
        <v>304</v>
      </c>
      <c r="J86" s="5"/>
    </row>
    <row r="87" spans="1:10">
      <c r="A87" s="21" t="s">
        <v>380</v>
      </c>
      <c r="B87" s="9" t="s">
        <v>343</v>
      </c>
      <c r="C87" s="48">
        <v>0</v>
      </c>
      <c r="D87" s="47">
        <v>3879864</v>
      </c>
      <c r="E87" s="46"/>
      <c r="F87" s="47"/>
      <c r="G87" s="17"/>
      <c r="H87" s="5"/>
      <c r="I87" s="5" t="s">
        <v>304</v>
      </c>
      <c r="J87" s="5"/>
    </row>
    <row r="88" spans="1:10">
      <c r="A88" s="21" t="s">
        <v>381</v>
      </c>
      <c r="B88" s="9" t="s">
        <v>343</v>
      </c>
      <c r="C88" s="48">
        <v>1248.4000000000001</v>
      </c>
      <c r="D88" s="47">
        <v>0</v>
      </c>
      <c r="E88" s="46"/>
      <c r="F88" s="47"/>
      <c r="G88" s="17"/>
      <c r="H88" s="5"/>
      <c r="I88" s="5" t="s">
        <v>304</v>
      </c>
      <c r="J88" s="5"/>
    </row>
    <row r="89" spans="1:10">
      <c r="A89" s="21" t="s">
        <v>382</v>
      </c>
      <c r="B89" s="9" t="s">
        <v>343</v>
      </c>
      <c r="C89" s="48">
        <v>0</v>
      </c>
      <c r="D89" s="47">
        <v>912300</v>
      </c>
      <c r="E89" s="46"/>
      <c r="F89" s="47"/>
      <c r="G89" s="17"/>
      <c r="H89" s="5"/>
      <c r="I89" s="5" t="s">
        <v>304</v>
      </c>
      <c r="J89" s="5"/>
    </row>
    <row r="90" spans="1:10">
      <c r="A90" s="21" t="s">
        <v>383</v>
      </c>
      <c r="B90" s="9" t="s">
        <v>343</v>
      </c>
      <c r="C90" s="48">
        <v>0</v>
      </c>
      <c r="D90" s="47">
        <v>710000</v>
      </c>
      <c r="E90" s="46"/>
      <c r="F90" s="47"/>
      <c r="G90" s="17"/>
      <c r="H90" s="5"/>
      <c r="I90" s="5" t="s">
        <v>304</v>
      </c>
      <c r="J90" s="5"/>
    </row>
    <row r="91" spans="1:10">
      <c r="A91" s="21" t="s">
        <v>384</v>
      </c>
      <c r="B91" s="9" t="s">
        <v>343</v>
      </c>
      <c r="C91" s="48">
        <v>0</v>
      </c>
      <c r="D91" s="47">
        <v>3471830</v>
      </c>
      <c r="E91" s="46"/>
      <c r="F91" s="47"/>
      <c r="G91" s="17"/>
      <c r="H91" s="5"/>
      <c r="I91" s="5" t="s">
        <v>304</v>
      </c>
      <c r="J91" s="5"/>
    </row>
    <row r="92" spans="1:10">
      <c r="A92" s="21" t="s">
        <v>385</v>
      </c>
      <c r="B92" s="9" t="s">
        <v>343</v>
      </c>
      <c r="C92" s="48">
        <v>150</v>
      </c>
      <c r="D92" s="47">
        <v>0</v>
      </c>
      <c r="E92" s="46"/>
      <c r="F92" s="47"/>
      <c r="G92" s="17"/>
      <c r="H92" s="5"/>
      <c r="I92" s="5" t="s">
        <v>304</v>
      </c>
      <c r="J92" s="5"/>
    </row>
    <row r="93" spans="1:10">
      <c r="A93" s="21" t="s">
        <v>386</v>
      </c>
      <c r="B93" s="9" t="s">
        <v>343</v>
      </c>
      <c r="C93" s="48">
        <v>0</v>
      </c>
      <c r="D93" s="47">
        <v>568000</v>
      </c>
      <c r="E93" s="46"/>
      <c r="F93" s="47"/>
      <c r="G93" s="17"/>
      <c r="H93" s="5"/>
      <c r="I93" s="5" t="s">
        <v>304</v>
      </c>
      <c r="J93" s="5"/>
    </row>
    <row r="94" spans="1:10">
      <c r="A94" s="21" t="s">
        <v>387</v>
      </c>
      <c r="B94" s="9" t="s">
        <v>343</v>
      </c>
      <c r="C94" s="48">
        <v>0</v>
      </c>
      <c r="D94" s="47">
        <v>0</v>
      </c>
      <c r="E94" s="46"/>
      <c r="F94" s="47"/>
      <c r="G94" s="17"/>
      <c r="H94" s="5"/>
      <c r="I94" s="5" t="s">
        <v>304</v>
      </c>
      <c r="J94" s="5"/>
    </row>
    <row r="95" spans="1:10">
      <c r="A95" s="21" t="s">
        <v>388</v>
      </c>
      <c r="B95" s="9" t="s">
        <v>343</v>
      </c>
      <c r="C95" s="48">
        <v>0</v>
      </c>
      <c r="D95" s="47">
        <v>1875000</v>
      </c>
      <c r="E95" s="46"/>
      <c r="F95" s="47"/>
      <c r="G95" s="17"/>
      <c r="H95" s="5"/>
      <c r="I95" s="5" t="s">
        <v>304</v>
      </c>
      <c r="J95" s="5"/>
    </row>
    <row r="96" spans="1:10">
      <c r="A96" s="21" t="s">
        <v>389</v>
      </c>
      <c r="B96" s="9" t="s">
        <v>343</v>
      </c>
      <c r="C96" s="48">
        <v>0</v>
      </c>
      <c r="D96" s="47">
        <v>31419000</v>
      </c>
      <c r="E96" s="46"/>
      <c r="F96" s="47"/>
      <c r="G96" s="17"/>
      <c r="H96" s="5"/>
      <c r="I96" s="5" t="s">
        <v>304</v>
      </c>
      <c r="J96" s="5"/>
    </row>
    <row r="97" spans="1:10">
      <c r="A97" s="21" t="s">
        <v>390</v>
      </c>
      <c r="B97" s="9" t="s">
        <v>343</v>
      </c>
      <c r="C97" s="48">
        <v>0.20000000000000301</v>
      </c>
      <c r="D97" s="47">
        <v>0</v>
      </c>
      <c r="E97" s="46"/>
      <c r="F97" s="47"/>
      <c r="G97" s="17"/>
      <c r="H97" s="5"/>
      <c r="I97" s="5" t="s">
        <v>304</v>
      </c>
      <c r="J97" s="5"/>
    </row>
    <row r="98" spans="1:10">
      <c r="A98" s="21" t="s">
        <v>391</v>
      </c>
      <c r="B98" s="9" t="s">
        <v>343</v>
      </c>
      <c r="C98" s="48">
        <v>0</v>
      </c>
      <c r="D98" s="47">
        <v>910800</v>
      </c>
      <c r="E98" s="46"/>
      <c r="F98" s="47"/>
      <c r="G98" s="17"/>
      <c r="H98" s="5"/>
      <c r="I98" s="5" t="s">
        <v>304</v>
      </c>
      <c r="J98" s="5"/>
    </row>
    <row r="99" spans="1:10">
      <c r="A99" s="21" t="s">
        <v>392</v>
      </c>
      <c r="B99" s="9" t="s">
        <v>343</v>
      </c>
      <c r="C99" s="48">
        <v>0</v>
      </c>
      <c r="D99" s="47">
        <v>273000</v>
      </c>
      <c r="E99" s="46"/>
      <c r="F99" s="47"/>
      <c r="G99" s="17"/>
      <c r="H99" s="5"/>
      <c r="I99" s="5" t="s">
        <v>304</v>
      </c>
      <c r="J99" s="5"/>
    </row>
    <row r="100" spans="1:10">
      <c r="A100" s="21" t="s">
        <v>393</v>
      </c>
      <c r="B100" s="9" t="s">
        <v>343</v>
      </c>
      <c r="C100" s="48">
        <v>0</v>
      </c>
      <c r="D100" s="47">
        <v>555000</v>
      </c>
      <c r="E100" s="46"/>
      <c r="F100" s="47"/>
      <c r="G100" s="17"/>
      <c r="H100" s="5"/>
      <c r="I100" s="5" t="s">
        <v>304</v>
      </c>
      <c r="J100" s="5"/>
    </row>
    <row r="101" spans="1:10">
      <c r="A101" s="21" t="s">
        <v>394</v>
      </c>
      <c r="B101" s="9" t="s">
        <v>343</v>
      </c>
      <c r="C101" s="48">
        <v>0</v>
      </c>
      <c r="D101" s="47">
        <v>1379000</v>
      </c>
      <c r="E101" s="46"/>
      <c r="F101" s="47"/>
      <c r="G101" s="17"/>
      <c r="H101" s="5"/>
      <c r="I101" s="5" t="s">
        <v>304</v>
      </c>
      <c r="J101" s="5"/>
    </row>
    <row r="102" spans="1:10">
      <c r="A102" s="21" t="s">
        <v>395</v>
      </c>
      <c r="B102" s="9" t="s">
        <v>343</v>
      </c>
      <c r="C102" s="48">
        <v>0</v>
      </c>
      <c r="D102" s="47">
        <v>200875</v>
      </c>
      <c r="E102" s="46"/>
      <c r="F102" s="47"/>
      <c r="G102" s="17"/>
      <c r="H102" s="5"/>
      <c r="I102" s="5" t="s">
        <v>304</v>
      </c>
      <c r="J102" s="5"/>
    </row>
    <row r="103" spans="1:10">
      <c r="A103" s="2" t="s">
        <v>396</v>
      </c>
      <c r="B103" s="9" t="s">
        <v>343</v>
      </c>
      <c r="C103" s="46">
        <v>0</v>
      </c>
      <c r="D103" s="47">
        <v>30185293</v>
      </c>
      <c r="E103" s="51"/>
      <c r="F103" s="47"/>
      <c r="G103" s="17"/>
      <c r="H103" s="5"/>
      <c r="I103" s="5" t="s">
        <v>304</v>
      </c>
      <c r="J103" s="5"/>
    </row>
    <row r="104" spans="1:10">
      <c r="A104" s="2" t="s">
        <v>397</v>
      </c>
      <c r="B104" s="9" t="s">
        <v>343</v>
      </c>
      <c r="C104" s="46">
        <v>0</v>
      </c>
      <c r="D104" s="47">
        <v>551370</v>
      </c>
      <c r="E104" s="51"/>
      <c r="F104" s="47"/>
      <c r="G104" s="17"/>
      <c r="H104" s="5"/>
      <c r="I104" s="5" t="s">
        <v>304</v>
      </c>
      <c r="J104" s="5"/>
    </row>
    <row r="105" spans="1:10">
      <c r="A105" s="2"/>
      <c r="B105" s="9"/>
      <c r="C105" s="43"/>
      <c r="D105" s="47"/>
      <c r="E105" s="46"/>
      <c r="F105" s="47"/>
      <c r="G105" s="17"/>
      <c r="H105" s="5"/>
      <c r="I105" s="5"/>
      <c r="J105" s="5"/>
    </row>
    <row r="106" spans="1:10">
      <c r="A106" s="2" t="s">
        <v>398</v>
      </c>
      <c r="B106" s="9"/>
      <c r="C106" s="44">
        <f>SUM(C107:C107)</f>
        <v>0</v>
      </c>
      <c r="D106" s="45">
        <f>SUM(D107:D107)</f>
        <v>0</v>
      </c>
      <c r="E106" s="46"/>
      <c r="F106" s="45">
        <f>+C106*E106+D106</f>
        <v>0</v>
      </c>
      <c r="G106" s="17"/>
      <c r="H106" s="5"/>
      <c r="I106" s="5"/>
      <c r="J106" s="5"/>
    </row>
    <row r="107" spans="1:10">
      <c r="A107" s="2" t="s">
        <v>399</v>
      </c>
      <c r="B107" s="9" t="s">
        <v>400</v>
      </c>
      <c r="C107" s="46">
        <v>0</v>
      </c>
      <c r="D107" s="47">
        <v>0</v>
      </c>
      <c r="E107" s="46"/>
      <c r="F107" s="43"/>
      <c r="G107" s="17"/>
      <c r="H107" s="5"/>
      <c r="I107" s="5" t="s">
        <v>304</v>
      </c>
      <c r="J107" s="5"/>
    </row>
    <row r="108" spans="1:10">
      <c r="A108" s="2"/>
      <c r="B108" s="9"/>
      <c r="C108" s="52"/>
      <c r="D108" s="47"/>
      <c r="E108" s="46"/>
      <c r="F108" s="43"/>
      <c r="G108" s="17"/>
      <c r="H108" s="5"/>
      <c r="I108" s="5"/>
      <c r="J108" s="5"/>
    </row>
    <row r="109" spans="1:10">
      <c r="A109" s="2" t="s">
        <v>401</v>
      </c>
      <c r="B109" s="9"/>
      <c r="C109" s="44"/>
      <c r="D109" s="45">
        <f>SUM(D110:D110)</f>
        <v>0</v>
      </c>
      <c r="E109" s="46"/>
      <c r="F109" s="45">
        <f>+C109*E109+D109</f>
        <v>0</v>
      </c>
      <c r="G109" s="14"/>
      <c r="H109" s="5"/>
      <c r="I109" s="5"/>
      <c r="J109" s="5"/>
    </row>
    <row r="110" spans="1:10">
      <c r="A110" s="2" t="s">
        <v>402</v>
      </c>
      <c r="B110" s="9" t="s">
        <v>400</v>
      </c>
      <c r="C110" s="46">
        <v>0</v>
      </c>
      <c r="D110" s="47">
        <v>0</v>
      </c>
      <c r="E110" s="46"/>
      <c r="F110" s="41"/>
      <c r="G110" s="3"/>
      <c r="H110" s="5"/>
      <c r="I110" s="5" t="s">
        <v>304</v>
      </c>
      <c r="J110" s="5"/>
    </row>
    <row r="111" spans="1:10">
      <c r="A111" s="2"/>
      <c r="B111" s="9"/>
      <c r="C111" s="46"/>
      <c r="D111" s="47"/>
      <c r="E111" s="46"/>
      <c r="F111" s="47"/>
      <c r="G111" s="17"/>
      <c r="H111" s="5"/>
      <c r="I111" s="5"/>
      <c r="J111" s="5"/>
    </row>
    <row r="112" spans="1:10">
      <c r="A112" s="2" t="s">
        <v>403</v>
      </c>
      <c r="B112" s="10"/>
      <c r="C112" s="44">
        <f>SUM(C113:C117)</f>
        <v>157572</v>
      </c>
      <c r="D112" s="45">
        <f>SUM(D113:D117)</f>
        <v>170000000</v>
      </c>
      <c r="E112" s="46">
        <f>+E49</f>
        <v>7983.79</v>
      </c>
      <c r="F112" s="45">
        <f>+(C112*E112)+D112</f>
        <v>1428021757.8799999</v>
      </c>
      <c r="G112" s="17"/>
      <c r="H112" s="5"/>
      <c r="I112" s="5"/>
      <c r="J112" s="5"/>
    </row>
    <row r="113" spans="1:10">
      <c r="A113" s="2" t="s">
        <v>404</v>
      </c>
      <c r="B113" s="9">
        <v>45657</v>
      </c>
      <c r="C113" s="46">
        <v>44180</v>
      </c>
      <c r="D113" s="47">
        <v>0</v>
      </c>
      <c r="E113" s="46"/>
      <c r="F113" s="47"/>
      <c r="G113" s="17"/>
      <c r="H113" s="5"/>
      <c r="I113" s="5" t="s">
        <v>304</v>
      </c>
      <c r="J113" s="5"/>
    </row>
    <row r="114" spans="1:10">
      <c r="A114" s="2" t="s">
        <v>404</v>
      </c>
      <c r="B114" s="9">
        <v>45657</v>
      </c>
      <c r="C114" s="46">
        <v>0</v>
      </c>
      <c r="D114" s="47">
        <v>170000000</v>
      </c>
      <c r="E114" s="46"/>
      <c r="F114" s="47"/>
      <c r="G114" s="17"/>
      <c r="H114" s="5"/>
      <c r="I114" s="5" t="s">
        <v>304</v>
      </c>
      <c r="J114" s="5"/>
    </row>
    <row r="115" spans="1:10">
      <c r="A115" s="2" t="s">
        <v>405</v>
      </c>
      <c r="B115" s="9">
        <v>45657</v>
      </c>
      <c r="C115" s="46">
        <v>16999.999999999996</v>
      </c>
      <c r="D115" s="47">
        <v>0</v>
      </c>
      <c r="E115" s="46"/>
      <c r="F115" s="47"/>
      <c r="G115" s="17"/>
      <c r="H115" s="5"/>
      <c r="I115" s="5" t="s">
        <v>304</v>
      </c>
      <c r="J115" s="5"/>
    </row>
    <row r="116" spans="1:10">
      <c r="A116" s="2" t="s">
        <v>406</v>
      </c>
      <c r="B116" s="9">
        <v>45657</v>
      </c>
      <c r="C116" s="46">
        <v>51392</v>
      </c>
      <c r="D116" s="47">
        <v>0</v>
      </c>
      <c r="E116" s="46"/>
      <c r="F116" s="47"/>
      <c r="G116" s="17"/>
      <c r="H116" s="5"/>
      <c r="I116" s="5" t="s">
        <v>304</v>
      </c>
      <c r="J116" s="5"/>
    </row>
    <row r="117" spans="1:10">
      <c r="A117" s="2" t="s">
        <v>407</v>
      </c>
      <c r="B117" s="9">
        <v>45657</v>
      </c>
      <c r="C117" s="46">
        <v>45000.000000000015</v>
      </c>
      <c r="D117" s="47">
        <v>0</v>
      </c>
      <c r="E117" s="46"/>
      <c r="F117" s="47"/>
      <c r="G117" s="17"/>
      <c r="H117" s="5"/>
      <c r="I117" s="5" t="s">
        <v>304</v>
      </c>
      <c r="J117" s="5"/>
    </row>
    <row r="118" spans="1:10">
      <c r="A118" s="2"/>
      <c r="B118" s="9"/>
      <c r="C118" s="46"/>
      <c r="D118" s="47"/>
      <c r="E118" s="46"/>
      <c r="F118" s="47"/>
      <c r="G118" s="17"/>
      <c r="H118" s="5"/>
      <c r="I118" s="5"/>
      <c r="J118" s="5"/>
    </row>
    <row r="119" spans="1:10">
      <c r="A119" s="1" t="s">
        <v>408</v>
      </c>
      <c r="B119" s="9"/>
      <c r="C119" s="46"/>
      <c r="D119" s="47"/>
      <c r="E119" s="46"/>
      <c r="F119" s="45"/>
      <c r="G119" s="14">
        <f>SUM(F120+F123)</f>
        <v>322531969</v>
      </c>
      <c r="H119" s="5"/>
      <c r="I119" s="5"/>
      <c r="J119" s="5"/>
    </row>
    <row r="120" spans="1:10">
      <c r="A120" s="2" t="s">
        <v>409</v>
      </c>
      <c r="B120" s="9"/>
      <c r="C120" s="44">
        <f>SUM(C121:C121)</f>
        <v>0</v>
      </c>
      <c r="D120" s="45">
        <f>SUM(D121:D121)</f>
        <v>445492</v>
      </c>
      <c r="E120" s="46"/>
      <c r="F120" s="45">
        <f>SUM(D120)</f>
        <v>445492</v>
      </c>
      <c r="G120" s="5"/>
      <c r="H120" s="5"/>
      <c r="I120" s="5"/>
      <c r="J120" s="5"/>
    </row>
    <row r="121" spans="1:10">
      <c r="A121" s="2"/>
      <c r="B121" s="9" t="s">
        <v>400</v>
      </c>
      <c r="C121" s="46">
        <v>0</v>
      </c>
      <c r="D121" s="53">
        <v>445492</v>
      </c>
      <c r="E121" s="46"/>
      <c r="F121" s="43"/>
      <c r="G121" s="5"/>
      <c r="H121" s="5"/>
      <c r="I121" s="5" t="s">
        <v>304</v>
      </c>
      <c r="J121" s="5"/>
    </row>
    <row r="122" spans="1:10">
      <c r="A122" s="2"/>
      <c r="B122" s="9"/>
      <c r="C122" s="43"/>
      <c r="D122" s="47"/>
      <c r="E122" s="46"/>
      <c r="F122" s="47"/>
      <c r="G122" s="17"/>
      <c r="H122" s="5"/>
      <c r="I122" s="5"/>
      <c r="J122" s="5"/>
    </row>
    <row r="123" spans="1:10">
      <c r="A123" s="2" t="s">
        <v>410</v>
      </c>
      <c r="B123" s="9"/>
      <c r="C123" s="44">
        <f>SUM(C124:C124)</f>
        <v>0</v>
      </c>
      <c r="D123" s="45">
        <f>SUM(D124)</f>
        <v>322086477</v>
      </c>
      <c r="E123" s="46"/>
      <c r="F123" s="45">
        <f>SUM(D123)</f>
        <v>322086477</v>
      </c>
      <c r="G123" s="17"/>
      <c r="H123" s="5"/>
      <c r="I123" s="5"/>
      <c r="J123" s="5"/>
    </row>
    <row r="124" spans="1:10">
      <c r="A124" s="2" t="s">
        <v>97</v>
      </c>
      <c r="B124" s="9">
        <v>45299</v>
      </c>
      <c r="C124" s="46">
        <v>0</v>
      </c>
      <c r="D124" s="47">
        <v>322086477</v>
      </c>
      <c r="E124" s="46"/>
      <c r="F124" s="47"/>
      <c r="G124" s="17"/>
      <c r="H124" s="5"/>
      <c r="I124" s="5" t="s">
        <v>304</v>
      </c>
      <c r="J124" s="5"/>
    </row>
    <row r="125" spans="1:10">
      <c r="E125" s="46"/>
      <c r="F125" s="47"/>
      <c r="G125" s="17"/>
      <c r="H125" s="5"/>
      <c r="I125" s="5"/>
      <c r="J125" s="5"/>
    </row>
    <row r="126" spans="1:10">
      <c r="A126" s="1" t="s">
        <v>411</v>
      </c>
      <c r="B126" s="9"/>
      <c r="C126" s="44">
        <f>SUM(C127:C127)</f>
        <v>0</v>
      </c>
      <c r="D126" s="45">
        <f>SUM(D127)</f>
        <v>439723</v>
      </c>
      <c r="E126" s="46"/>
      <c r="F126" s="45">
        <f>SUM(D127)</f>
        <v>439723</v>
      </c>
      <c r="G126" s="14">
        <f>SUM(F126)</f>
        <v>439723</v>
      </c>
      <c r="H126" s="5"/>
      <c r="I126" s="5"/>
      <c r="J126" s="5"/>
    </row>
    <row r="127" spans="1:10">
      <c r="A127" s="2" t="s">
        <v>412</v>
      </c>
      <c r="B127" s="9">
        <v>45299</v>
      </c>
      <c r="C127" s="46">
        <v>0</v>
      </c>
      <c r="D127" s="47">
        <v>439723</v>
      </c>
      <c r="E127" s="46"/>
      <c r="F127" s="47"/>
      <c r="G127" s="17"/>
      <c r="H127" s="5"/>
      <c r="I127" s="5" t="s">
        <v>304</v>
      </c>
      <c r="J127" s="5"/>
    </row>
    <row r="128" spans="1:10">
      <c r="A128" s="2"/>
      <c r="B128" s="9"/>
      <c r="C128" s="43"/>
      <c r="D128" s="47"/>
      <c r="E128" s="46"/>
      <c r="F128" s="47"/>
      <c r="G128" s="17"/>
      <c r="H128" s="5"/>
      <c r="I128" s="5"/>
      <c r="J128" s="5"/>
    </row>
    <row r="129" spans="1:10">
      <c r="A129" s="1" t="s">
        <v>116</v>
      </c>
      <c r="B129" s="9"/>
      <c r="C129" s="43"/>
      <c r="D129" s="47"/>
      <c r="E129" s="46"/>
      <c r="F129" s="47"/>
      <c r="G129" s="14">
        <f>SUM(F130+F136+F149+F155+F161+F166+F169)</f>
        <v>5035650591.8144999</v>
      </c>
      <c r="H129" s="5"/>
      <c r="I129" s="5"/>
      <c r="J129" s="5"/>
    </row>
    <row r="130" spans="1:10">
      <c r="A130" s="2" t="s">
        <v>413</v>
      </c>
      <c r="B130" s="9" t="s">
        <v>343</v>
      </c>
      <c r="C130" s="44">
        <f>SUM(C131:C135)</f>
        <v>2200</v>
      </c>
      <c r="D130" s="45">
        <f>SUM(D131:D134)</f>
        <v>30740000</v>
      </c>
      <c r="E130" s="46">
        <f>+E112</f>
        <v>7983.79</v>
      </c>
      <c r="F130" s="45">
        <f>+(C130*E130)+D130</f>
        <v>48304338</v>
      </c>
      <c r="G130" s="14"/>
      <c r="H130" s="5"/>
      <c r="I130" s="5"/>
      <c r="J130" s="5"/>
    </row>
    <row r="131" spans="1:10">
      <c r="A131" s="2" t="s">
        <v>414</v>
      </c>
      <c r="B131" s="9" t="s">
        <v>400</v>
      </c>
      <c r="C131" s="46">
        <v>2200</v>
      </c>
      <c r="D131" s="47">
        <v>0</v>
      </c>
      <c r="E131" s="46"/>
      <c r="F131" s="43"/>
      <c r="G131" s="5"/>
      <c r="H131" s="5"/>
      <c r="I131" s="5" t="s">
        <v>304</v>
      </c>
      <c r="J131" s="5"/>
    </row>
    <row r="132" spans="1:10">
      <c r="A132" s="2" t="s">
        <v>415</v>
      </c>
      <c r="B132" s="9" t="s">
        <v>400</v>
      </c>
      <c r="C132" s="46">
        <v>0</v>
      </c>
      <c r="D132" s="47">
        <v>16500000</v>
      </c>
      <c r="E132" s="46"/>
      <c r="F132" s="43"/>
      <c r="G132" s="5"/>
      <c r="H132" s="5"/>
      <c r="I132" s="5" t="s">
        <v>304</v>
      </c>
      <c r="J132" s="5"/>
    </row>
    <row r="133" spans="1:10">
      <c r="A133" s="2" t="s">
        <v>416</v>
      </c>
      <c r="B133" s="9" t="s">
        <v>400</v>
      </c>
      <c r="C133" s="46">
        <v>0</v>
      </c>
      <c r="D133" s="47">
        <v>11440000</v>
      </c>
      <c r="E133" s="46"/>
      <c r="F133" s="43"/>
      <c r="G133" s="5"/>
      <c r="H133" s="5"/>
      <c r="I133" s="5" t="s">
        <v>304</v>
      </c>
      <c r="J133" s="5"/>
    </row>
    <row r="134" spans="1:10">
      <c r="A134" s="2" t="s">
        <v>417</v>
      </c>
      <c r="B134" s="9" t="s">
        <v>400</v>
      </c>
      <c r="C134" s="46">
        <v>0</v>
      </c>
      <c r="D134" s="47">
        <v>2800000</v>
      </c>
      <c r="E134" s="46"/>
      <c r="F134" s="43"/>
      <c r="G134" s="5"/>
      <c r="H134" s="5"/>
      <c r="I134" s="5" t="s">
        <v>304</v>
      </c>
      <c r="J134" s="5"/>
    </row>
    <row r="135" spans="1:10">
      <c r="A135" s="2"/>
      <c r="B135" s="9"/>
      <c r="C135" s="46"/>
      <c r="D135" s="47"/>
      <c r="E135" s="46"/>
      <c r="F135" s="43"/>
      <c r="G135" s="5"/>
      <c r="H135" s="5"/>
      <c r="I135" s="5"/>
      <c r="J135" s="5"/>
    </row>
    <row r="136" spans="1:10">
      <c r="A136" s="2" t="s">
        <v>418</v>
      </c>
      <c r="B136" s="9"/>
      <c r="C136" s="44">
        <f>SUM(C138:C146)</f>
        <v>0</v>
      </c>
      <c r="D136" s="45">
        <f>SUM(D137:D147)</f>
        <v>646632279</v>
      </c>
      <c r="E136" s="46">
        <f>+E130</f>
        <v>7983.79</v>
      </c>
      <c r="F136" s="45">
        <f>+(C136*E136)+D136</f>
        <v>646632279</v>
      </c>
      <c r="G136" s="17"/>
      <c r="H136" s="5"/>
      <c r="I136" s="5"/>
      <c r="J136" s="5"/>
    </row>
    <row r="137" spans="1:10">
      <c r="A137" s="2" t="s">
        <v>419</v>
      </c>
      <c r="B137" s="9" t="s">
        <v>400</v>
      </c>
      <c r="C137" s="46">
        <v>0</v>
      </c>
      <c r="D137" s="47">
        <v>202074073</v>
      </c>
      <c r="E137" s="46"/>
      <c r="F137" s="45"/>
      <c r="G137" s="17"/>
      <c r="H137" s="5"/>
      <c r="I137" s="5" t="s">
        <v>304</v>
      </c>
      <c r="J137" s="5"/>
    </row>
    <row r="138" spans="1:10">
      <c r="A138" s="11" t="s">
        <v>420</v>
      </c>
      <c r="B138" s="9" t="s">
        <v>400</v>
      </c>
      <c r="C138" s="46">
        <v>0</v>
      </c>
      <c r="D138" s="47">
        <v>7500000</v>
      </c>
      <c r="E138" s="46"/>
      <c r="F138" s="45"/>
      <c r="G138" s="17"/>
      <c r="H138" s="5"/>
      <c r="I138" s="5" t="s">
        <v>304</v>
      </c>
      <c r="J138" s="5"/>
    </row>
    <row r="139" spans="1:10">
      <c r="A139" s="11" t="s">
        <v>421</v>
      </c>
      <c r="B139" s="9" t="s">
        <v>400</v>
      </c>
      <c r="C139" s="46">
        <v>0</v>
      </c>
      <c r="D139" s="47">
        <v>17500000</v>
      </c>
      <c r="E139" s="46"/>
      <c r="F139" s="45"/>
      <c r="G139" s="17"/>
      <c r="H139" s="5"/>
      <c r="I139" s="5" t="s">
        <v>304</v>
      </c>
      <c r="J139" s="5"/>
    </row>
    <row r="140" spans="1:10">
      <c r="A140" s="11" t="s">
        <v>422</v>
      </c>
      <c r="B140" s="9" t="s">
        <v>400</v>
      </c>
      <c r="C140" s="46">
        <v>0</v>
      </c>
      <c r="D140" s="47">
        <v>20836364</v>
      </c>
      <c r="E140" s="46"/>
      <c r="F140" s="45"/>
      <c r="G140" s="17"/>
      <c r="H140" s="5"/>
      <c r="I140" s="5" t="s">
        <v>304</v>
      </c>
      <c r="J140" s="5"/>
    </row>
    <row r="141" spans="1:10">
      <c r="A141" s="11" t="s">
        <v>423</v>
      </c>
      <c r="B141" s="9" t="s">
        <v>400</v>
      </c>
      <c r="C141" s="46">
        <v>0</v>
      </c>
      <c r="D141" s="47">
        <v>6545455</v>
      </c>
      <c r="E141" s="46"/>
      <c r="F141" s="45"/>
      <c r="G141" s="17"/>
      <c r="H141" s="5"/>
      <c r="I141" s="5" t="s">
        <v>304</v>
      </c>
      <c r="J141" s="5"/>
    </row>
    <row r="142" spans="1:10">
      <c r="A142" s="11" t="s">
        <v>424</v>
      </c>
      <c r="B142" s="9" t="s">
        <v>400</v>
      </c>
      <c r="C142" s="46">
        <v>0</v>
      </c>
      <c r="D142" s="47">
        <v>17272727</v>
      </c>
      <c r="E142" s="46"/>
      <c r="F142" s="45"/>
      <c r="G142" s="17"/>
      <c r="H142" s="5"/>
      <c r="I142" s="5" t="s">
        <v>304</v>
      </c>
      <c r="J142" s="5"/>
    </row>
    <row r="143" spans="1:10">
      <c r="A143" s="11" t="s">
        <v>425</v>
      </c>
      <c r="B143" s="9" t="s">
        <v>400</v>
      </c>
      <c r="C143" s="46">
        <v>0</v>
      </c>
      <c r="D143" s="47">
        <v>10909091</v>
      </c>
      <c r="E143" s="46"/>
      <c r="F143" s="45"/>
      <c r="G143" s="17"/>
      <c r="H143" s="5"/>
      <c r="I143" s="5" t="s">
        <v>304</v>
      </c>
      <c r="J143" s="5"/>
    </row>
    <row r="144" spans="1:10">
      <c r="A144" s="11" t="s">
        <v>426</v>
      </c>
      <c r="B144" s="9" t="s">
        <v>400</v>
      </c>
      <c r="C144" s="46">
        <v>0</v>
      </c>
      <c r="D144" s="47">
        <v>53086507</v>
      </c>
      <c r="E144" s="46"/>
      <c r="F144" s="45"/>
      <c r="G144" s="17"/>
      <c r="H144" s="5"/>
      <c r="I144" s="5" t="s">
        <v>304</v>
      </c>
      <c r="J144" s="5"/>
    </row>
    <row r="145" spans="1:10">
      <c r="A145" s="11" t="s">
        <v>427</v>
      </c>
      <c r="B145" s="9" t="s">
        <v>400</v>
      </c>
      <c r="C145" s="46">
        <v>0</v>
      </c>
      <c r="D145" s="47">
        <v>272595854</v>
      </c>
      <c r="E145" s="46"/>
      <c r="F145" s="45"/>
      <c r="G145" s="17"/>
      <c r="H145" s="5"/>
      <c r="I145" s="5" t="s">
        <v>304</v>
      </c>
      <c r="J145" s="5"/>
    </row>
    <row r="146" spans="1:10">
      <c r="A146" s="11" t="s">
        <v>428</v>
      </c>
      <c r="B146" s="9" t="s">
        <v>400</v>
      </c>
      <c r="C146" s="46">
        <v>0</v>
      </c>
      <c r="D146" s="47">
        <v>36376208</v>
      </c>
      <c r="E146" s="46"/>
      <c r="F146" s="45"/>
      <c r="G146" s="17"/>
      <c r="H146" s="5"/>
      <c r="I146" s="5" t="s">
        <v>304</v>
      </c>
      <c r="J146" s="5"/>
    </row>
    <row r="147" spans="1:10">
      <c r="A147" s="11" t="s">
        <v>429</v>
      </c>
      <c r="B147" s="9" t="s">
        <v>400</v>
      </c>
      <c r="C147" s="46">
        <v>0</v>
      </c>
      <c r="D147" s="47">
        <v>1936000</v>
      </c>
      <c r="E147" s="46"/>
      <c r="F147" s="45"/>
      <c r="G147" s="17"/>
      <c r="H147" s="5"/>
      <c r="I147" s="5" t="s">
        <v>304</v>
      </c>
      <c r="J147" s="5"/>
    </row>
    <row r="148" spans="1:10">
      <c r="A148" s="11"/>
      <c r="B148" s="9"/>
      <c r="C148" s="46"/>
      <c r="D148" s="47"/>
      <c r="E148" s="46"/>
      <c r="F148" s="47"/>
      <c r="G148" s="17"/>
      <c r="H148" s="5"/>
      <c r="I148" s="5"/>
      <c r="J148" s="5"/>
    </row>
    <row r="149" spans="1:10">
      <c r="A149" s="2" t="s">
        <v>430</v>
      </c>
      <c r="B149" s="9"/>
      <c r="C149" s="44">
        <f>SUM(C150:C150)</f>
        <v>0</v>
      </c>
      <c r="D149" s="45">
        <f>SUM(D150:D153)</f>
        <v>3054448</v>
      </c>
      <c r="E149" s="46"/>
      <c r="F149" s="45">
        <f>+C149*E149+D149</f>
        <v>3054448</v>
      </c>
      <c r="G149" s="17"/>
      <c r="H149" s="5"/>
      <c r="I149" s="5"/>
      <c r="J149" s="5"/>
    </row>
    <row r="150" spans="1:10">
      <c r="A150" s="2" t="s">
        <v>431</v>
      </c>
      <c r="B150" s="9" t="s">
        <v>343</v>
      </c>
      <c r="C150" s="46">
        <v>0</v>
      </c>
      <c r="D150" s="47">
        <v>531455</v>
      </c>
      <c r="E150" s="46"/>
      <c r="F150" s="47"/>
      <c r="G150" s="17"/>
      <c r="H150" s="5"/>
      <c r="I150" s="5" t="s">
        <v>304</v>
      </c>
      <c r="J150" s="5"/>
    </row>
    <row r="151" spans="1:10">
      <c r="A151" s="2" t="s">
        <v>432</v>
      </c>
      <c r="B151" s="9" t="s">
        <v>343</v>
      </c>
      <c r="C151" s="46">
        <v>0</v>
      </c>
      <c r="D151" s="47">
        <v>588866</v>
      </c>
      <c r="E151" s="46"/>
      <c r="F151" s="47"/>
      <c r="G151" s="17"/>
      <c r="H151" s="5"/>
      <c r="I151" s="5" t="s">
        <v>304</v>
      </c>
      <c r="J151" s="5"/>
    </row>
    <row r="152" spans="1:10">
      <c r="A152" s="2" t="s">
        <v>433</v>
      </c>
      <c r="B152" s="9" t="s">
        <v>343</v>
      </c>
      <c r="C152" s="46">
        <v>0</v>
      </c>
      <c r="D152" s="47">
        <v>782136</v>
      </c>
      <c r="E152" s="46"/>
      <c r="F152" s="47"/>
      <c r="G152" s="17"/>
      <c r="H152" s="5"/>
      <c r="I152" s="5" t="s">
        <v>304</v>
      </c>
      <c r="J152" s="5"/>
    </row>
    <row r="153" spans="1:10">
      <c r="A153" s="2" t="s">
        <v>434</v>
      </c>
      <c r="B153" s="9" t="s">
        <v>343</v>
      </c>
      <c r="C153" s="46">
        <v>0</v>
      </c>
      <c r="D153" s="47">
        <v>1151991</v>
      </c>
      <c r="E153" s="46"/>
      <c r="F153" s="47"/>
      <c r="G153" s="17"/>
      <c r="H153" s="5"/>
      <c r="I153" s="5" t="s">
        <v>304</v>
      </c>
      <c r="J153" s="5"/>
    </row>
    <row r="154" spans="1:10">
      <c r="A154" s="2"/>
      <c r="B154" s="9"/>
      <c r="C154" s="46"/>
      <c r="D154" s="47"/>
      <c r="E154" s="46"/>
      <c r="F154" s="43"/>
      <c r="G154" s="5"/>
      <c r="H154" s="5"/>
      <c r="I154" s="5"/>
      <c r="J154" s="5"/>
    </row>
    <row r="155" spans="1:10">
      <c r="A155" s="2" t="s">
        <v>435</v>
      </c>
      <c r="B155" s="9" t="s">
        <v>400</v>
      </c>
      <c r="C155" s="44">
        <f>+SUM(C156:C159)</f>
        <v>0</v>
      </c>
      <c r="D155" s="55">
        <f>SUM(D156:D159)</f>
        <v>1626880585</v>
      </c>
      <c r="E155" s="46"/>
      <c r="F155" s="45">
        <f>+(C155*E155)+D155</f>
        <v>1626880585</v>
      </c>
      <c r="G155" s="14"/>
      <c r="H155" s="5"/>
      <c r="I155" s="5"/>
      <c r="J155" s="5"/>
    </row>
    <row r="156" spans="1:10">
      <c r="A156" s="12" t="s">
        <v>436</v>
      </c>
      <c r="B156" s="9" t="s">
        <v>400</v>
      </c>
      <c r="C156" s="46">
        <v>0</v>
      </c>
      <c r="D156" s="49">
        <v>713732360</v>
      </c>
      <c r="E156" s="56"/>
      <c r="F156" s="45"/>
      <c r="G156" s="14"/>
      <c r="H156" s="5"/>
      <c r="I156" s="5" t="s">
        <v>304</v>
      </c>
      <c r="J156" s="5"/>
    </row>
    <row r="157" spans="1:10">
      <c r="A157" s="12" t="s">
        <v>437</v>
      </c>
      <c r="B157" s="9" t="s">
        <v>400</v>
      </c>
      <c r="C157" s="46">
        <v>0</v>
      </c>
      <c r="D157" s="57">
        <v>722621346</v>
      </c>
      <c r="E157" s="58"/>
      <c r="F157" s="45"/>
      <c r="G157" s="14"/>
      <c r="H157" s="5"/>
      <c r="I157" s="5" t="s">
        <v>304</v>
      </c>
      <c r="J157" s="5"/>
    </row>
    <row r="158" spans="1:10">
      <c r="A158" s="12" t="s">
        <v>438</v>
      </c>
      <c r="B158" s="9" t="s">
        <v>400</v>
      </c>
      <c r="C158" s="46">
        <v>0</v>
      </c>
      <c r="D158" s="57">
        <v>186786404</v>
      </c>
      <c r="E158" s="58"/>
      <c r="F158" s="45"/>
      <c r="G158" s="14"/>
      <c r="H158" s="5"/>
      <c r="I158" s="5" t="s">
        <v>304</v>
      </c>
      <c r="J158" s="5"/>
    </row>
    <row r="159" spans="1:10">
      <c r="A159" s="12" t="s">
        <v>439</v>
      </c>
      <c r="B159" s="9" t="s">
        <v>400</v>
      </c>
      <c r="C159" s="46">
        <v>0</v>
      </c>
      <c r="D159" s="57">
        <v>3740475</v>
      </c>
      <c r="E159" s="58"/>
      <c r="F159" s="45"/>
      <c r="G159" s="14"/>
      <c r="H159" s="5"/>
      <c r="I159" s="5" t="s">
        <v>304</v>
      </c>
      <c r="J159" s="5"/>
    </row>
    <row r="160" spans="1:10">
      <c r="A160" s="2"/>
      <c r="B160" s="9"/>
      <c r="C160" s="46"/>
      <c r="D160" s="47"/>
      <c r="E160" s="46"/>
      <c r="F160" s="43"/>
      <c r="G160" s="5"/>
      <c r="H160" s="5"/>
      <c r="I160" s="5"/>
      <c r="J160" s="5"/>
    </row>
    <row r="161" spans="1:10">
      <c r="A161" s="2" t="s">
        <v>440</v>
      </c>
      <c r="B161" s="9" t="s">
        <v>441</v>
      </c>
      <c r="C161" s="44">
        <f>SUM(C162:C164)</f>
        <v>37387.549999999996</v>
      </c>
      <c r="D161" s="45">
        <f>SUM(D162:D164)</f>
        <v>6375000</v>
      </c>
      <c r="E161" s="46">
        <f>+E136</f>
        <v>7983.79</v>
      </c>
      <c r="F161" s="45">
        <f>+(C161*E161)+D161</f>
        <v>304869347.81449997</v>
      </c>
      <c r="G161" s="3"/>
      <c r="H161" s="5"/>
      <c r="I161" s="5"/>
      <c r="J161" s="5"/>
    </row>
    <row r="162" spans="1:10">
      <c r="A162" s="2" t="s">
        <v>442</v>
      </c>
      <c r="B162" s="9" t="s">
        <v>441</v>
      </c>
      <c r="C162" s="46">
        <v>1325.4</v>
      </c>
      <c r="D162" s="47">
        <v>6375000</v>
      </c>
      <c r="E162" s="46"/>
      <c r="F162" s="41"/>
      <c r="G162" s="3"/>
      <c r="H162" s="5"/>
      <c r="I162" s="5" t="s">
        <v>304</v>
      </c>
      <c r="J162" s="5"/>
    </row>
    <row r="163" spans="1:10">
      <c r="A163" s="2" t="s">
        <v>443</v>
      </c>
      <c r="B163" s="9" t="s">
        <v>441</v>
      </c>
      <c r="C163" s="46">
        <v>9852.23</v>
      </c>
      <c r="D163" s="47"/>
      <c r="E163" s="46"/>
      <c r="F163" s="41"/>
      <c r="G163" s="3"/>
      <c r="H163" s="5"/>
      <c r="I163" s="5" t="s">
        <v>304</v>
      </c>
      <c r="J163" s="5"/>
    </row>
    <row r="164" spans="1:10">
      <c r="A164" s="2" t="s">
        <v>444</v>
      </c>
      <c r="B164" s="9" t="s">
        <v>441</v>
      </c>
      <c r="C164" s="46">
        <v>26209.919999999998</v>
      </c>
      <c r="D164" s="47"/>
      <c r="E164" s="46"/>
      <c r="F164" s="41"/>
      <c r="G164" s="3"/>
      <c r="H164" s="5"/>
      <c r="I164" s="5" t="s">
        <v>304</v>
      </c>
      <c r="J164" s="5"/>
    </row>
    <row r="165" spans="1:10">
      <c r="A165" s="2"/>
      <c r="B165" s="9"/>
      <c r="C165" s="46"/>
      <c r="D165" s="47"/>
      <c r="E165" s="46"/>
      <c r="F165" s="43"/>
      <c r="G165" s="5"/>
      <c r="H165" s="5"/>
      <c r="I165" s="5"/>
      <c r="J165" s="5"/>
    </row>
    <row r="166" spans="1:10">
      <c r="A166" s="2" t="s">
        <v>445</v>
      </c>
      <c r="B166" s="9"/>
      <c r="C166" s="44">
        <f>SUM(C167:C168)</f>
        <v>0</v>
      </c>
      <c r="D166" s="45">
        <f>SUM(D167)</f>
        <v>326675427</v>
      </c>
      <c r="E166" s="46"/>
      <c r="F166" s="45">
        <f>SUM(D166)</f>
        <v>326675427</v>
      </c>
      <c r="G166" s="5"/>
      <c r="H166" s="5"/>
      <c r="I166" s="5"/>
      <c r="J166" s="5"/>
    </row>
    <row r="167" spans="1:10">
      <c r="A167" s="2" t="s">
        <v>446</v>
      </c>
      <c r="B167" s="9" t="s">
        <v>441</v>
      </c>
      <c r="C167" s="46">
        <v>0</v>
      </c>
      <c r="D167" s="47">
        <v>326675427</v>
      </c>
      <c r="E167" s="46"/>
      <c r="F167" s="43"/>
      <c r="G167" s="5"/>
      <c r="H167" s="5"/>
      <c r="I167" s="5" t="s">
        <v>304</v>
      </c>
      <c r="J167" s="5"/>
    </row>
    <row r="168" spans="1:10">
      <c r="A168" s="2"/>
      <c r="B168" s="9"/>
      <c r="C168" s="46"/>
      <c r="D168" s="47"/>
      <c r="E168" s="46"/>
      <c r="F168" s="43"/>
      <c r="G168" s="5"/>
      <c r="H168" s="5"/>
      <c r="I168" s="5"/>
      <c r="J168" s="5"/>
    </row>
    <row r="169" spans="1:10">
      <c r="A169" s="2" t="s">
        <v>447</v>
      </c>
      <c r="B169" s="9"/>
      <c r="C169" s="44">
        <f>SUM(C170:C171)</f>
        <v>0</v>
      </c>
      <c r="D169" s="45">
        <f>+SUM(D170)</f>
        <v>2079234167</v>
      </c>
      <c r="E169" s="46"/>
      <c r="F169" s="59">
        <f>SUM(D169)</f>
        <v>2079234167</v>
      </c>
      <c r="G169" s="5"/>
      <c r="H169" s="5"/>
      <c r="I169" s="5"/>
      <c r="J169" s="5"/>
    </row>
    <row r="170" spans="1:10">
      <c r="A170" s="2" t="s">
        <v>448</v>
      </c>
      <c r="B170" s="9" t="s">
        <v>441</v>
      </c>
      <c r="C170" s="46">
        <v>0</v>
      </c>
      <c r="D170" s="47">
        <v>2079234167</v>
      </c>
      <c r="E170" s="46"/>
      <c r="F170" s="43"/>
      <c r="G170" s="5"/>
      <c r="H170" s="5"/>
      <c r="I170" s="5" t="s">
        <v>304</v>
      </c>
      <c r="J170" s="5"/>
    </row>
    <row r="171" spans="1:10">
      <c r="A171" s="2"/>
      <c r="B171" s="9"/>
      <c r="C171" s="46"/>
      <c r="D171" s="47"/>
      <c r="E171" s="46"/>
      <c r="F171" s="43"/>
      <c r="G171" s="5"/>
      <c r="H171" s="5"/>
      <c r="I171" s="5"/>
      <c r="J171" s="5"/>
    </row>
    <row r="172" spans="1:10">
      <c r="A172" s="1" t="s">
        <v>449</v>
      </c>
      <c r="B172" s="9"/>
      <c r="C172" s="46"/>
      <c r="D172" s="47"/>
      <c r="E172" s="46"/>
      <c r="F172" s="43"/>
      <c r="G172" s="14">
        <f>SUM(F173+F178+F181+F197+F185+F188+F191+F194)</f>
        <v>5280209366.1639004</v>
      </c>
      <c r="H172" s="5"/>
      <c r="I172" s="5"/>
      <c r="J172" s="5"/>
    </row>
    <row r="173" spans="1:10">
      <c r="A173" s="2" t="s">
        <v>450</v>
      </c>
      <c r="B173" s="9"/>
      <c r="C173" s="44">
        <f>+SUM(C174:C176)</f>
        <v>0</v>
      </c>
      <c r="D173" s="45">
        <f>+SUM(D174:D176)</f>
        <v>0</v>
      </c>
      <c r="E173" s="46"/>
      <c r="F173" s="45">
        <f>+(C173*E173)+D173</f>
        <v>0</v>
      </c>
      <c r="G173" s="14"/>
      <c r="H173" s="5"/>
      <c r="I173" s="5"/>
      <c r="J173" s="5"/>
    </row>
    <row r="174" spans="1:10">
      <c r="A174" s="72" t="s">
        <v>451</v>
      </c>
      <c r="B174" s="9"/>
      <c r="C174" s="52"/>
      <c r="D174" s="73"/>
      <c r="E174" s="46"/>
      <c r="F174" s="45"/>
      <c r="G174" s="14"/>
      <c r="H174" s="5"/>
      <c r="I174" s="5"/>
      <c r="J174" s="5"/>
    </row>
    <row r="175" spans="1:10">
      <c r="A175" s="74" t="s">
        <v>452</v>
      </c>
      <c r="B175" s="9"/>
      <c r="C175" s="52"/>
      <c r="D175" s="73"/>
      <c r="E175" s="46"/>
      <c r="F175" s="45"/>
      <c r="G175" s="14"/>
      <c r="H175" s="5"/>
      <c r="I175" s="5"/>
      <c r="J175" s="5"/>
    </row>
    <row r="176" spans="1:10">
      <c r="A176" s="13" t="s">
        <v>453</v>
      </c>
      <c r="B176" s="9" t="s">
        <v>400</v>
      </c>
      <c r="C176" s="46">
        <v>0</v>
      </c>
      <c r="D176" s="60"/>
      <c r="E176" s="46"/>
      <c r="F176" s="45"/>
      <c r="G176" s="14"/>
      <c r="H176" s="5"/>
      <c r="I176" s="5" t="s">
        <v>304</v>
      </c>
      <c r="J176" s="5"/>
    </row>
    <row r="177" spans="1:10">
      <c r="A177" s="13"/>
      <c r="B177" s="9"/>
      <c r="C177" s="52"/>
      <c r="D177" s="60"/>
      <c r="E177" s="46"/>
      <c r="F177" s="45"/>
      <c r="G177" s="14"/>
      <c r="H177" s="5"/>
      <c r="I177" s="5"/>
      <c r="J177" s="5"/>
    </row>
    <row r="178" spans="1:10">
      <c r="A178" s="2" t="s">
        <v>454</v>
      </c>
      <c r="B178" s="9"/>
      <c r="C178" s="44">
        <f>+SUM(C179:C179)</f>
        <v>0</v>
      </c>
      <c r="D178" s="61">
        <f>SUM(D179)</f>
        <v>3586245632</v>
      </c>
      <c r="E178" s="46"/>
      <c r="F178" s="45">
        <f>+(C178*E178)+D178</f>
        <v>3586245632</v>
      </c>
      <c r="G178" s="14"/>
      <c r="H178" s="5"/>
      <c r="I178" s="5"/>
      <c r="J178" s="5"/>
    </row>
    <row r="179" spans="1:10">
      <c r="A179" s="2" t="s">
        <v>455</v>
      </c>
      <c r="B179" s="9" t="s">
        <v>343</v>
      </c>
      <c r="C179" s="46">
        <v>0</v>
      </c>
      <c r="D179" s="47">
        <v>3586245632</v>
      </c>
      <c r="E179" s="46"/>
      <c r="F179" s="43"/>
      <c r="G179" s="5"/>
      <c r="H179" s="5"/>
      <c r="I179" s="5" t="s">
        <v>304</v>
      </c>
      <c r="J179" s="5"/>
    </row>
    <row r="180" spans="1:10">
      <c r="A180" s="2"/>
      <c r="B180" s="9"/>
      <c r="C180" s="46"/>
      <c r="D180" s="47"/>
      <c r="E180" s="46"/>
      <c r="F180" s="43"/>
      <c r="G180" s="5"/>
      <c r="H180" s="5"/>
      <c r="I180" s="5"/>
      <c r="J180" s="5"/>
    </row>
    <row r="181" spans="1:10">
      <c r="A181" s="2" t="s">
        <v>456</v>
      </c>
      <c r="B181" s="9"/>
      <c r="C181" s="44">
        <f>SUM(C182:C183)</f>
        <v>33495.379999999997</v>
      </c>
      <c r="D181" s="45">
        <f>SUM(D182:D183)</f>
        <v>137451687</v>
      </c>
      <c r="E181" s="46">
        <f>+E161</f>
        <v>7983.79</v>
      </c>
      <c r="F181" s="45">
        <f>+(C181*E181)+D181</f>
        <v>404871766.89020002</v>
      </c>
      <c r="G181" s="5"/>
      <c r="H181" s="5"/>
      <c r="I181" s="5"/>
      <c r="J181" s="5"/>
    </row>
    <row r="182" spans="1:10">
      <c r="A182" s="2" t="s">
        <v>457</v>
      </c>
      <c r="B182" s="9" t="s">
        <v>400</v>
      </c>
      <c r="C182" s="46">
        <v>33495.379999999997</v>
      </c>
      <c r="D182" s="47">
        <v>0</v>
      </c>
      <c r="E182" s="46"/>
      <c r="F182" s="43"/>
      <c r="G182" s="5"/>
      <c r="H182" s="5"/>
      <c r="I182" s="5" t="s">
        <v>304</v>
      </c>
      <c r="J182" s="5"/>
    </row>
    <row r="183" spans="1:10">
      <c r="A183" s="2" t="s">
        <v>458</v>
      </c>
      <c r="B183" s="9" t="s">
        <v>400</v>
      </c>
      <c r="C183" s="46">
        <v>0</v>
      </c>
      <c r="D183" s="47">
        <v>137451687</v>
      </c>
      <c r="E183" s="46"/>
      <c r="F183" s="43"/>
      <c r="G183" s="5"/>
      <c r="H183" s="5"/>
      <c r="I183" s="5" t="s">
        <v>304</v>
      </c>
      <c r="J183" s="5"/>
    </row>
    <row r="184" spans="1:10">
      <c r="A184" s="2"/>
      <c r="B184" s="9"/>
      <c r="C184" s="46"/>
      <c r="D184" s="47"/>
      <c r="E184" s="46"/>
      <c r="F184" s="43"/>
      <c r="G184" s="5"/>
      <c r="H184" s="5"/>
      <c r="I184" s="5"/>
      <c r="J184" s="5"/>
    </row>
    <row r="185" spans="1:10">
      <c r="A185" s="2" t="s">
        <v>459</v>
      </c>
      <c r="B185" s="9"/>
      <c r="C185" s="44">
        <f>+SUM(C186:C186)</f>
        <v>0</v>
      </c>
      <c r="D185" s="45">
        <f>SUM(D186)</f>
        <v>276320561</v>
      </c>
      <c r="E185" s="46"/>
      <c r="F185" s="45">
        <f>SUM(D185)</f>
        <v>276320561</v>
      </c>
      <c r="G185" s="5"/>
      <c r="H185" s="5"/>
      <c r="I185" s="5"/>
      <c r="J185" s="5"/>
    </row>
    <row r="186" spans="1:10">
      <c r="A186" s="2" t="s">
        <v>460</v>
      </c>
      <c r="B186" s="9">
        <v>45389</v>
      </c>
      <c r="C186" s="46">
        <v>0</v>
      </c>
      <c r="D186" s="47">
        <v>276320561</v>
      </c>
      <c r="E186" s="46"/>
      <c r="F186" s="43"/>
      <c r="G186" s="5"/>
      <c r="H186" s="5"/>
      <c r="I186" s="5" t="s">
        <v>304</v>
      </c>
      <c r="J186" s="5"/>
    </row>
    <row r="187" spans="1:10">
      <c r="A187" s="2"/>
      <c r="B187" s="9"/>
      <c r="C187" s="43"/>
      <c r="D187" s="47"/>
      <c r="E187" s="46"/>
      <c r="F187" s="43"/>
      <c r="G187" s="5"/>
      <c r="H187" s="5"/>
      <c r="I187" s="5"/>
      <c r="J187" s="5"/>
    </row>
    <row r="188" spans="1:10">
      <c r="A188" s="2" t="s">
        <v>99</v>
      </c>
      <c r="B188" s="9"/>
      <c r="C188" s="44">
        <f>+SUM(C189:C189)</f>
        <v>0</v>
      </c>
      <c r="D188" s="45">
        <f>SUM(D189)</f>
        <v>13036364</v>
      </c>
      <c r="E188" s="46"/>
      <c r="F188" s="45">
        <f>SUM(D188)</f>
        <v>13036364</v>
      </c>
      <c r="G188" s="5"/>
      <c r="H188" s="5"/>
      <c r="I188" s="5"/>
      <c r="J188" s="5"/>
    </row>
    <row r="189" spans="1:10">
      <c r="A189" s="2" t="s">
        <v>461</v>
      </c>
      <c r="B189" s="9" t="s">
        <v>400</v>
      </c>
      <c r="C189" s="46">
        <v>0</v>
      </c>
      <c r="D189" s="47">
        <v>13036364</v>
      </c>
      <c r="E189" s="46"/>
      <c r="F189" s="43"/>
      <c r="G189" s="5"/>
      <c r="H189" s="5"/>
      <c r="I189" s="5" t="s">
        <v>304</v>
      </c>
      <c r="J189" s="5"/>
    </row>
    <row r="190" spans="1:10">
      <c r="A190" s="2"/>
      <c r="B190" s="9"/>
      <c r="C190" s="43"/>
      <c r="D190" s="47"/>
      <c r="E190" s="46"/>
      <c r="F190" s="43"/>
      <c r="G190" s="5"/>
      <c r="H190" s="5"/>
      <c r="I190" s="5"/>
      <c r="J190" s="5"/>
    </row>
    <row r="191" spans="1:10">
      <c r="A191" s="2" t="s">
        <v>462</v>
      </c>
      <c r="B191" s="9"/>
      <c r="C191" s="44">
        <f>SUM(C192)</f>
        <v>0</v>
      </c>
      <c r="D191" s="45">
        <f>SUM(D192)</f>
        <v>233298929</v>
      </c>
      <c r="E191" s="46">
        <f>+E181</f>
        <v>7983.79</v>
      </c>
      <c r="F191" s="45">
        <f>+(C191*E191)+D191</f>
        <v>233298929</v>
      </c>
      <c r="G191" s="5"/>
      <c r="H191" s="5"/>
      <c r="I191" s="5"/>
      <c r="J191" s="5"/>
    </row>
    <row r="192" spans="1:10">
      <c r="A192" s="2" t="s">
        <v>105</v>
      </c>
      <c r="B192" s="9" t="s">
        <v>400</v>
      </c>
      <c r="C192" s="46">
        <v>0</v>
      </c>
      <c r="D192" s="47">
        <v>233298929</v>
      </c>
      <c r="E192" s="46"/>
      <c r="F192" s="43"/>
      <c r="G192" s="5"/>
      <c r="H192" s="5"/>
      <c r="I192" s="5" t="s">
        <v>304</v>
      </c>
      <c r="J192" s="5"/>
    </row>
    <row r="193" spans="1:10">
      <c r="A193" s="2"/>
      <c r="B193" s="9"/>
      <c r="C193" s="46"/>
      <c r="D193" s="47"/>
      <c r="E193" s="46"/>
      <c r="F193" s="43"/>
      <c r="G193" s="5"/>
      <c r="H193" s="5"/>
      <c r="I193" s="5"/>
      <c r="J193" s="5"/>
    </row>
    <row r="194" spans="1:10">
      <c r="A194" s="2" t="s">
        <v>463</v>
      </c>
      <c r="B194" s="9"/>
      <c r="C194" s="44">
        <f>SUM(C195)</f>
        <v>54378.029999999984</v>
      </c>
      <c r="D194" s="45">
        <f>SUM(D195)</f>
        <v>22696903</v>
      </c>
      <c r="E194" s="46">
        <f>+E191</f>
        <v>7983.79</v>
      </c>
      <c r="F194" s="45">
        <f>+(C194*E194)+D194</f>
        <v>456839675.13369989</v>
      </c>
      <c r="G194" s="5"/>
      <c r="H194" s="5"/>
      <c r="I194" s="5"/>
      <c r="J194" s="5"/>
    </row>
    <row r="195" spans="1:10">
      <c r="A195" s="21" t="s">
        <v>464</v>
      </c>
      <c r="B195" s="9" t="s">
        <v>400</v>
      </c>
      <c r="C195" s="46">
        <v>54378.029999999984</v>
      </c>
      <c r="D195" s="47">
        <v>22696903</v>
      </c>
      <c r="E195" s="46"/>
      <c r="F195" s="43"/>
      <c r="G195" s="5"/>
      <c r="H195" s="5"/>
      <c r="I195" s="5" t="s">
        <v>304</v>
      </c>
      <c r="J195" s="5"/>
    </row>
    <row r="196" spans="1:10">
      <c r="A196" s="2"/>
      <c r="B196" s="9"/>
      <c r="C196" s="43"/>
      <c r="D196" s="47"/>
      <c r="E196" s="46"/>
      <c r="F196" s="43"/>
      <c r="G196" s="5"/>
      <c r="H196" s="5"/>
      <c r="I196" s="5"/>
      <c r="J196" s="5"/>
    </row>
    <row r="197" spans="1:10">
      <c r="A197" s="2" t="s">
        <v>465</v>
      </c>
      <c r="B197" s="9"/>
      <c r="C197" s="44">
        <f>SUM(C198:C224)</f>
        <v>466</v>
      </c>
      <c r="D197" s="45">
        <f>SUM(D198:D224)</f>
        <v>305875992</v>
      </c>
      <c r="E197" s="46">
        <f>+E194</f>
        <v>7983.79</v>
      </c>
      <c r="F197" s="45">
        <f>(C197*E197)+D197</f>
        <v>309596438.13999999</v>
      </c>
      <c r="G197" s="5"/>
      <c r="H197" s="5"/>
      <c r="I197" s="5"/>
      <c r="J197" s="5"/>
    </row>
    <row r="198" spans="1:10">
      <c r="A198" s="2" t="s">
        <v>466</v>
      </c>
      <c r="B198" s="9" t="s">
        <v>400</v>
      </c>
      <c r="C198" s="46">
        <v>0</v>
      </c>
      <c r="D198" s="47">
        <v>17650</v>
      </c>
      <c r="E198" s="46"/>
      <c r="F198" s="45"/>
      <c r="G198" s="5"/>
      <c r="H198" s="5"/>
      <c r="I198" s="5" t="s">
        <v>304</v>
      </c>
      <c r="J198" s="5"/>
    </row>
    <row r="199" spans="1:10">
      <c r="A199" s="2" t="s">
        <v>467</v>
      </c>
      <c r="B199" s="9" t="s">
        <v>400</v>
      </c>
      <c r="C199" s="46">
        <v>0</v>
      </c>
      <c r="D199" s="47">
        <v>629521</v>
      </c>
      <c r="E199" s="46"/>
      <c r="F199" s="45"/>
      <c r="G199" s="5"/>
      <c r="H199" s="5"/>
      <c r="I199" s="5" t="s">
        <v>304</v>
      </c>
      <c r="J199" s="5"/>
    </row>
    <row r="200" spans="1:10">
      <c r="A200" s="2" t="s">
        <v>468</v>
      </c>
      <c r="B200" s="9" t="s">
        <v>400</v>
      </c>
      <c r="C200" s="46">
        <v>0</v>
      </c>
      <c r="D200" s="47">
        <v>74318</v>
      </c>
      <c r="E200" s="46"/>
      <c r="F200" s="45"/>
      <c r="G200" s="5"/>
      <c r="H200" s="5"/>
      <c r="I200" s="5" t="s">
        <v>304</v>
      </c>
      <c r="J200" s="5"/>
    </row>
    <row r="201" spans="1:10">
      <c r="A201" s="2" t="s">
        <v>469</v>
      </c>
      <c r="B201" s="9" t="s">
        <v>400</v>
      </c>
      <c r="C201" s="46">
        <v>0</v>
      </c>
      <c r="D201" s="47">
        <v>133785</v>
      </c>
      <c r="E201" s="46"/>
      <c r="F201" s="45"/>
      <c r="G201" s="5"/>
      <c r="H201" s="5"/>
      <c r="I201" s="5" t="s">
        <v>304</v>
      </c>
      <c r="J201" s="5"/>
    </row>
    <row r="202" spans="1:10">
      <c r="A202" s="2" t="s">
        <v>470</v>
      </c>
      <c r="B202" s="9" t="s">
        <v>400</v>
      </c>
      <c r="C202" s="46">
        <v>466</v>
      </c>
      <c r="D202" s="47">
        <v>0</v>
      </c>
      <c r="E202" s="46"/>
      <c r="F202" s="45"/>
      <c r="G202" s="5"/>
      <c r="H202" s="5"/>
      <c r="I202" s="5" t="s">
        <v>304</v>
      </c>
      <c r="J202" s="5"/>
    </row>
    <row r="203" spans="1:10">
      <c r="A203" s="2" t="s">
        <v>471</v>
      </c>
      <c r="B203" s="9" t="s">
        <v>400</v>
      </c>
      <c r="C203" s="46">
        <v>0</v>
      </c>
      <c r="D203" s="47">
        <v>76364</v>
      </c>
      <c r="E203" s="46"/>
      <c r="F203" s="45"/>
      <c r="G203" s="5"/>
      <c r="H203" s="5"/>
      <c r="I203" s="5" t="s">
        <v>304</v>
      </c>
      <c r="J203" s="5"/>
    </row>
    <row r="204" spans="1:10">
      <c r="A204" s="2" t="s">
        <v>472</v>
      </c>
      <c r="B204" s="9" t="s">
        <v>400</v>
      </c>
      <c r="C204" s="46">
        <v>0</v>
      </c>
      <c r="D204" s="47">
        <v>147273</v>
      </c>
      <c r="E204" s="46"/>
      <c r="F204" s="45"/>
      <c r="G204" s="5"/>
      <c r="H204" s="5"/>
      <c r="I204" s="5" t="s">
        <v>304</v>
      </c>
      <c r="J204" s="5"/>
    </row>
    <row r="205" spans="1:10">
      <c r="A205" s="2" t="s">
        <v>473</v>
      </c>
      <c r="B205" s="9" t="s">
        <v>400</v>
      </c>
      <c r="C205" s="46">
        <v>0</v>
      </c>
      <c r="D205" s="47">
        <v>51000</v>
      </c>
      <c r="E205" s="46"/>
      <c r="F205" s="45"/>
      <c r="G205" s="5"/>
      <c r="H205" s="5"/>
      <c r="I205" s="5" t="s">
        <v>304</v>
      </c>
      <c r="J205" s="5"/>
    </row>
    <row r="206" spans="1:10">
      <c r="A206" s="2" t="s">
        <v>474</v>
      </c>
      <c r="B206" s="9" t="s">
        <v>400</v>
      </c>
      <c r="C206" s="46">
        <v>0</v>
      </c>
      <c r="D206" s="47">
        <v>54545</v>
      </c>
      <c r="E206" s="46"/>
      <c r="F206" s="45"/>
      <c r="G206" s="5"/>
      <c r="H206" s="5"/>
      <c r="I206" s="5" t="s">
        <v>304</v>
      </c>
      <c r="J206" s="5"/>
    </row>
    <row r="207" spans="1:10">
      <c r="A207" s="2" t="s">
        <v>475</v>
      </c>
      <c r="B207" s="9" t="s">
        <v>400</v>
      </c>
      <c r="C207" s="46">
        <v>0</v>
      </c>
      <c r="D207" s="47">
        <v>6902800</v>
      </c>
      <c r="E207" s="46"/>
      <c r="F207" s="45"/>
      <c r="G207" s="5"/>
      <c r="H207" s="5"/>
      <c r="I207" s="5" t="s">
        <v>304</v>
      </c>
      <c r="J207" s="5"/>
    </row>
    <row r="208" spans="1:10">
      <c r="A208" s="2" t="s">
        <v>476</v>
      </c>
      <c r="B208" s="9" t="s">
        <v>400</v>
      </c>
      <c r="C208" s="46">
        <v>0</v>
      </c>
      <c r="D208" s="47">
        <v>8603000</v>
      </c>
      <c r="E208" s="46"/>
      <c r="F208" s="45"/>
      <c r="G208" s="5"/>
      <c r="H208" s="5"/>
      <c r="I208" s="5" t="s">
        <v>304</v>
      </c>
      <c r="J208" s="5"/>
    </row>
    <row r="209" spans="1:10">
      <c r="A209" s="2" t="s">
        <v>477</v>
      </c>
      <c r="B209" s="9" t="s">
        <v>400</v>
      </c>
      <c r="C209" s="46">
        <v>0</v>
      </c>
      <c r="D209" s="47">
        <v>764640</v>
      </c>
      <c r="E209" s="46"/>
      <c r="F209" s="45"/>
      <c r="G209" s="5"/>
      <c r="H209" s="5"/>
      <c r="I209" s="5" t="s">
        <v>304</v>
      </c>
      <c r="J209" s="5"/>
    </row>
    <row r="210" spans="1:10">
      <c r="A210" s="2" t="s">
        <v>478</v>
      </c>
      <c r="B210" s="9" t="s">
        <v>400</v>
      </c>
      <c r="C210" s="46">
        <v>0</v>
      </c>
      <c r="D210" s="47">
        <v>11252750</v>
      </c>
      <c r="E210" s="46"/>
      <c r="F210" s="45"/>
      <c r="G210" s="5"/>
      <c r="H210" s="5"/>
      <c r="I210" s="5" t="s">
        <v>304</v>
      </c>
      <c r="J210" s="5"/>
    </row>
    <row r="211" spans="1:10">
      <c r="A211" s="2" t="s">
        <v>479</v>
      </c>
      <c r="B211" s="9" t="s">
        <v>400</v>
      </c>
      <c r="C211" s="46">
        <v>0</v>
      </c>
      <c r="D211" s="47">
        <v>1551000</v>
      </c>
      <c r="E211" s="46"/>
      <c r="F211" s="45"/>
      <c r="G211" s="5"/>
      <c r="H211" s="5"/>
      <c r="I211" s="5" t="s">
        <v>304</v>
      </c>
      <c r="J211" s="5"/>
    </row>
    <row r="212" spans="1:10">
      <c r="A212" s="2" t="s">
        <v>480</v>
      </c>
      <c r="B212" s="9" t="s">
        <v>400</v>
      </c>
      <c r="C212" s="46">
        <v>0</v>
      </c>
      <c r="D212" s="47">
        <v>1769751</v>
      </c>
      <c r="E212" s="46"/>
      <c r="F212" s="45"/>
      <c r="G212" s="5"/>
      <c r="H212" s="5"/>
      <c r="I212" s="5" t="s">
        <v>304</v>
      </c>
      <c r="J212" s="5"/>
    </row>
    <row r="213" spans="1:10">
      <c r="A213" s="2" t="s">
        <v>481</v>
      </c>
      <c r="B213" s="9" t="s">
        <v>400</v>
      </c>
      <c r="C213" s="46">
        <v>0</v>
      </c>
      <c r="D213" s="47">
        <v>34907</v>
      </c>
      <c r="E213" s="46"/>
      <c r="F213" s="45"/>
      <c r="G213" s="5"/>
      <c r="H213" s="5"/>
      <c r="I213" s="5" t="s">
        <v>304</v>
      </c>
      <c r="J213" s="5"/>
    </row>
    <row r="214" spans="1:10">
      <c r="A214" s="2" t="s">
        <v>482</v>
      </c>
      <c r="B214" s="9" t="s">
        <v>400</v>
      </c>
      <c r="C214" s="46">
        <v>0</v>
      </c>
      <c r="D214" s="47">
        <v>1210832</v>
      </c>
      <c r="E214" s="46"/>
      <c r="F214" s="45"/>
      <c r="G214" s="5"/>
      <c r="H214" s="5"/>
      <c r="I214" s="5" t="s">
        <v>304</v>
      </c>
      <c r="J214" s="5"/>
    </row>
    <row r="215" spans="1:10">
      <c r="A215" s="2" t="s">
        <v>483</v>
      </c>
      <c r="B215" s="9" t="s">
        <v>400</v>
      </c>
      <c r="C215" s="46">
        <v>0</v>
      </c>
      <c r="D215" s="47">
        <v>138226</v>
      </c>
      <c r="E215" s="46"/>
      <c r="F215" s="45"/>
      <c r="G215" s="5"/>
      <c r="H215" s="5"/>
      <c r="I215" s="5" t="s">
        <v>304</v>
      </c>
      <c r="J215" s="5"/>
    </row>
    <row r="216" spans="1:10">
      <c r="A216" s="2" t="s">
        <v>484</v>
      </c>
      <c r="B216" s="9" t="s">
        <v>400</v>
      </c>
      <c r="C216" s="46">
        <v>0</v>
      </c>
      <c r="D216" s="47">
        <v>859478</v>
      </c>
      <c r="E216" s="46"/>
      <c r="F216" s="45"/>
      <c r="G216" s="5"/>
      <c r="H216" s="5"/>
      <c r="I216" s="5" t="s">
        <v>304</v>
      </c>
      <c r="J216" s="5"/>
    </row>
    <row r="217" spans="1:10">
      <c r="A217" s="2" t="s">
        <v>485</v>
      </c>
      <c r="B217" s="9" t="s">
        <v>400</v>
      </c>
      <c r="C217" s="46">
        <v>0</v>
      </c>
      <c r="D217" s="47">
        <v>170403</v>
      </c>
      <c r="E217" s="46"/>
      <c r="F217" s="45"/>
      <c r="G217" s="5"/>
      <c r="H217" s="5"/>
      <c r="I217" s="5" t="s">
        <v>304</v>
      </c>
      <c r="J217" s="5"/>
    </row>
    <row r="218" spans="1:10">
      <c r="A218" s="2" t="s">
        <v>486</v>
      </c>
      <c r="B218" s="9" t="s">
        <v>400</v>
      </c>
      <c r="C218" s="46">
        <v>0</v>
      </c>
      <c r="D218" s="47">
        <v>37349308</v>
      </c>
      <c r="E218" s="46"/>
      <c r="F218" s="45"/>
      <c r="G218" s="5"/>
      <c r="H218" s="5"/>
      <c r="I218" s="5" t="s">
        <v>304</v>
      </c>
      <c r="J218" s="5"/>
    </row>
    <row r="219" spans="1:10">
      <c r="A219" s="2" t="s">
        <v>487</v>
      </c>
      <c r="B219" s="9" t="s">
        <v>400</v>
      </c>
      <c r="C219" s="46">
        <v>0</v>
      </c>
      <c r="D219" s="47">
        <v>128926320</v>
      </c>
      <c r="E219" s="46"/>
      <c r="F219" s="45"/>
      <c r="G219" s="5"/>
      <c r="H219" s="5"/>
      <c r="I219" s="5" t="s">
        <v>304</v>
      </c>
      <c r="J219" s="5"/>
    </row>
    <row r="220" spans="1:10">
      <c r="A220" s="2" t="s">
        <v>488</v>
      </c>
      <c r="B220" s="9" t="s">
        <v>400</v>
      </c>
      <c r="C220" s="46">
        <v>0</v>
      </c>
      <c r="D220" s="47">
        <v>60693</v>
      </c>
      <c r="E220" s="46"/>
      <c r="F220" s="45"/>
      <c r="G220" s="5"/>
      <c r="H220" s="5"/>
      <c r="I220" s="5" t="s">
        <v>304</v>
      </c>
      <c r="J220" s="5"/>
    </row>
    <row r="221" spans="1:10">
      <c r="A221" s="2" t="s">
        <v>489</v>
      </c>
      <c r="B221" s="9" t="s">
        <v>400</v>
      </c>
      <c r="C221" s="46">
        <v>0</v>
      </c>
      <c r="D221" s="47">
        <v>551209</v>
      </c>
      <c r="E221" s="46"/>
      <c r="F221" s="45"/>
      <c r="G221" s="5"/>
      <c r="H221" s="5"/>
      <c r="I221" s="5" t="s">
        <v>304</v>
      </c>
      <c r="J221" s="5"/>
    </row>
    <row r="222" spans="1:10">
      <c r="A222" s="2" t="s">
        <v>490</v>
      </c>
      <c r="B222" s="9" t="s">
        <v>400</v>
      </c>
      <c r="C222" s="46">
        <v>0</v>
      </c>
      <c r="D222" s="47">
        <v>44598</v>
      </c>
      <c r="E222" s="46"/>
      <c r="F222" s="45"/>
      <c r="G222" s="5"/>
      <c r="H222" s="5"/>
      <c r="I222" s="5" t="s">
        <v>304</v>
      </c>
      <c r="J222" s="5"/>
    </row>
    <row r="223" spans="1:10">
      <c r="A223" s="2" t="s">
        <v>491</v>
      </c>
      <c r="B223" s="9" t="s">
        <v>400</v>
      </c>
      <c r="C223" s="46">
        <v>0</v>
      </c>
      <c r="D223" s="47">
        <v>44786409</v>
      </c>
      <c r="E223" s="46"/>
      <c r="F223" s="45"/>
      <c r="G223" s="5"/>
      <c r="H223" s="5"/>
      <c r="I223" s="5" t="s">
        <v>304</v>
      </c>
      <c r="J223" s="5"/>
    </row>
    <row r="224" spans="1:10">
      <c r="A224" s="2" t="s">
        <v>492</v>
      </c>
      <c r="B224" s="9" t="s">
        <v>400</v>
      </c>
      <c r="C224" s="46">
        <v>0</v>
      </c>
      <c r="D224" s="47">
        <v>59715212</v>
      </c>
      <c r="E224" s="46"/>
      <c r="F224" s="45"/>
      <c r="G224" s="5"/>
      <c r="H224" s="5"/>
      <c r="I224" s="5" t="s">
        <v>304</v>
      </c>
      <c r="J224" s="5"/>
    </row>
    <row r="225" spans="1:10">
      <c r="A225" s="2"/>
      <c r="B225" s="9"/>
      <c r="C225" s="46"/>
      <c r="D225" s="46"/>
      <c r="E225" s="46"/>
      <c r="F225" s="45"/>
      <c r="G225" s="5"/>
      <c r="H225" s="5"/>
      <c r="I225" s="5"/>
      <c r="J225" s="5"/>
    </row>
    <row r="226" spans="1:10">
      <c r="A226" s="1" t="s">
        <v>92</v>
      </c>
      <c r="B226" s="3"/>
      <c r="C226" s="43"/>
      <c r="D226" s="43"/>
      <c r="E226" s="43"/>
      <c r="F226" s="43"/>
      <c r="G226" s="14">
        <f>+F227+F243+F263+F271+F260</f>
        <v>2206758904</v>
      </c>
      <c r="H226" s="5"/>
      <c r="I226" s="5"/>
      <c r="J226" s="5"/>
    </row>
    <row r="227" spans="1:10">
      <c r="A227" s="2"/>
      <c r="B227" s="5"/>
      <c r="C227" s="44">
        <f>SUM(C228)</f>
        <v>0</v>
      </c>
      <c r="D227" s="45">
        <f>SUM(D228:D229)</f>
        <v>2206758904</v>
      </c>
      <c r="E227" s="46">
        <f>+E197</f>
        <v>7983.79</v>
      </c>
      <c r="F227" s="45">
        <f>+(C227*E227)+D227</f>
        <v>2206758904</v>
      </c>
      <c r="G227" s="14"/>
      <c r="H227" s="5"/>
      <c r="I227" s="5"/>
      <c r="J227" s="5"/>
    </row>
    <row r="228" spans="1:10">
      <c r="A228" s="2" t="s">
        <v>493</v>
      </c>
      <c r="B228" s="5" t="s">
        <v>303</v>
      </c>
      <c r="C228" s="46">
        <v>0</v>
      </c>
      <c r="D228" s="62">
        <v>1950000000</v>
      </c>
      <c r="E228" s="46"/>
      <c r="F228" s="45"/>
      <c r="G228" s="14"/>
      <c r="H228" s="5"/>
      <c r="I228" s="5" t="s">
        <v>304</v>
      </c>
      <c r="J228" s="5"/>
    </row>
    <row r="229" spans="1:10">
      <c r="A229" s="2" t="s">
        <v>494</v>
      </c>
      <c r="B229" s="5" t="s">
        <v>303</v>
      </c>
      <c r="C229" s="46">
        <v>0</v>
      </c>
      <c r="D229" s="62">
        <v>256758904</v>
      </c>
      <c r="E229" s="46"/>
      <c r="F229" s="45"/>
      <c r="G229" s="5"/>
      <c r="H229" s="5"/>
      <c r="I229" s="5" t="s">
        <v>304</v>
      </c>
      <c r="J229" s="5"/>
    </row>
    <row r="230" spans="1:10">
      <c r="A230" s="2"/>
      <c r="B230" s="9"/>
      <c r="C230" s="46"/>
      <c r="D230" s="46"/>
      <c r="E230" s="46"/>
      <c r="F230" s="45"/>
      <c r="G230" s="5"/>
      <c r="H230" s="5"/>
      <c r="I230" s="5"/>
      <c r="J230" s="5"/>
    </row>
    <row r="231" spans="1:10">
      <c r="A231" s="3" t="s">
        <v>495</v>
      </c>
      <c r="B231" s="5"/>
      <c r="C231" s="52"/>
      <c r="D231" s="43"/>
      <c r="E231" s="46"/>
      <c r="F231" s="45"/>
      <c r="G231" s="14">
        <f>+G172+G129+G126+G119+G48+G4+G226</f>
        <v>28924505309.138</v>
      </c>
      <c r="H231" s="5"/>
      <c r="I231" s="5"/>
      <c r="J231" s="5"/>
    </row>
    <row r="232" spans="1:10">
      <c r="A232" s="3"/>
      <c r="B232" s="5"/>
      <c r="C232" s="52"/>
      <c r="D232" s="43"/>
      <c r="E232" s="46"/>
      <c r="F232" s="45"/>
      <c r="G232" s="14"/>
      <c r="H232" s="5"/>
      <c r="I232" s="5"/>
      <c r="J232" s="5"/>
    </row>
    <row r="233" spans="1:10">
      <c r="A233" s="1" t="s">
        <v>119</v>
      </c>
      <c r="B233" s="5"/>
      <c r="C233" s="52"/>
      <c r="D233" s="43"/>
      <c r="E233" s="46"/>
      <c r="F233" s="47"/>
      <c r="G233" s="17"/>
      <c r="H233" s="5"/>
      <c r="I233" s="5"/>
      <c r="J233" s="5"/>
    </row>
    <row r="234" spans="1:10">
      <c r="A234" s="1" t="s">
        <v>496</v>
      </c>
      <c r="B234" s="5"/>
      <c r="C234" s="52"/>
      <c r="D234" s="43"/>
      <c r="E234" s="46"/>
      <c r="F234" s="45"/>
      <c r="G234" s="14">
        <f>SUM(F235:F237)</f>
        <v>2742643836</v>
      </c>
      <c r="H234" s="5"/>
      <c r="I234" s="5"/>
      <c r="J234" s="5"/>
    </row>
    <row r="235" spans="1:10">
      <c r="A235" s="12" t="s">
        <v>99</v>
      </c>
      <c r="B235" s="5"/>
      <c r="C235" s="44">
        <f>SUM(C236)</f>
        <v>0</v>
      </c>
      <c r="D235" s="45">
        <f>SUM(D236:D237)</f>
        <v>2742643836</v>
      </c>
      <c r="E235" s="46"/>
      <c r="F235" s="45">
        <f>+C235*E235+D235</f>
        <v>2742643836</v>
      </c>
      <c r="G235" s="3"/>
      <c r="H235" s="5"/>
      <c r="I235" s="5"/>
      <c r="J235" s="5"/>
    </row>
    <row r="236" spans="1:10">
      <c r="A236" s="2" t="s">
        <v>493</v>
      </c>
      <c r="B236" s="15" t="s">
        <v>497</v>
      </c>
      <c r="C236" s="46">
        <v>0</v>
      </c>
      <c r="D236" s="63">
        <v>2600000000</v>
      </c>
      <c r="E236" s="44"/>
      <c r="F236" s="41"/>
      <c r="G236" s="3"/>
      <c r="H236" s="3"/>
      <c r="I236" s="5" t="s">
        <v>304</v>
      </c>
      <c r="J236" s="5"/>
    </row>
    <row r="237" spans="1:10">
      <c r="A237" s="2" t="s">
        <v>494</v>
      </c>
      <c r="B237" s="15" t="s">
        <v>497</v>
      </c>
      <c r="C237" s="46">
        <v>0</v>
      </c>
      <c r="D237" s="63">
        <v>142643836</v>
      </c>
      <c r="E237" s="46"/>
      <c r="F237" s="45"/>
      <c r="G237" s="14"/>
      <c r="H237" s="6"/>
      <c r="I237" s="5" t="s">
        <v>304</v>
      </c>
      <c r="J237" s="5"/>
    </row>
    <row r="238" spans="1:10">
      <c r="A238" s="2"/>
      <c r="B238" s="9"/>
      <c r="C238" s="52"/>
      <c r="D238" s="47"/>
      <c r="E238" s="46"/>
      <c r="F238" s="45"/>
      <c r="G238" s="14"/>
      <c r="H238" s="6"/>
      <c r="I238" s="5"/>
      <c r="J238" s="5"/>
    </row>
    <row r="239" spans="1:10">
      <c r="A239" s="1" t="s">
        <v>498</v>
      </c>
      <c r="B239" s="5"/>
      <c r="C239" s="52"/>
      <c r="D239" s="47"/>
      <c r="E239" s="46"/>
      <c r="F239" s="45"/>
      <c r="G239" s="14">
        <f>SUM(F240:F245)</f>
        <v>2466908933</v>
      </c>
      <c r="H239" s="5"/>
      <c r="I239" s="5"/>
      <c r="J239" s="5"/>
    </row>
    <row r="240" spans="1:10">
      <c r="A240" s="2" t="s">
        <v>499</v>
      </c>
      <c r="B240" s="5"/>
      <c r="C240" s="64">
        <f>SUM(C241:C243)</f>
        <v>0</v>
      </c>
      <c r="D240" s="65">
        <f>SUM(D241:D243)</f>
        <v>0</v>
      </c>
      <c r="E240" s="46"/>
      <c r="F240" s="45">
        <f>+(C240*E240)+D240</f>
        <v>0</v>
      </c>
      <c r="G240" s="14"/>
      <c r="H240" s="5"/>
      <c r="I240" s="5"/>
      <c r="J240" s="5"/>
    </row>
    <row r="241" spans="1:10">
      <c r="A241" s="13" t="s">
        <v>500</v>
      </c>
      <c r="B241" s="9"/>
      <c r="C241" s="52"/>
      <c r="D241" s="66"/>
      <c r="E241" s="46"/>
      <c r="F241" s="45"/>
      <c r="G241" s="14"/>
      <c r="H241" s="5"/>
      <c r="I241" s="5"/>
      <c r="J241" s="5"/>
    </row>
    <row r="242" spans="1:10">
      <c r="A242" s="16" t="s">
        <v>501</v>
      </c>
      <c r="B242" s="9"/>
      <c r="C242" s="52"/>
      <c r="D242" s="66"/>
      <c r="E242" s="46"/>
      <c r="F242" s="45"/>
      <c r="G242" s="14"/>
      <c r="H242" s="5"/>
      <c r="I242" s="5"/>
      <c r="J242" s="5"/>
    </row>
    <row r="243" spans="1:10">
      <c r="A243" s="13" t="s">
        <v>502</v>
      </c>
      <c r="B243" s="9" t="s">
        <v>441</v>
      </c>
      <c r="C243" s="46">
        <v>0</v>
      </c>
      <c r="D243" s="60"/>
      <c r="E243" s="46"/>
      <c r="F243" s="45"/>
      <c r="G243" s="14"/>
      <c r="H243" s="5"/>
      <c r="I243" s="5" t="s">
        <v>304</v>
      </c>
      <c r="J243" s="5"/>
    </row>
    <row r="244" spans="1:10">
      <c r="A244" s="13"/>
      <c r="B244" s="9"/>
      <c r="C244" s="52"/>
      <c r="D244" s="60"/>
      <c r="E244" s="46"/>
      <c r="F244" s="45"/>
      <c r="G244" s="14"/>
      <c r="H244" s="5"/>
      <c r="I244" s="5"/>
      <c r="J244" s="5"/>
    </row>
    <row r="245" spans="1:10">
      <c r="A245" s="19" t="s">
        <v>503</v>
      </c>
      <c r="B245" s="9"/>
      <c r="C245" s="64">
        <f>SUM(C246:C248)</f>
        <v>0</v>
      </c>
      <c r="D245" s="68">
        <f>SUM(D246)</f>
        <v>2466908933</v>
      </c>
      <c r="E245" s="46"/>
      <c r="F245" s="45">
        <f>+D245</f>
        <v>2466908933</v>
      </c>
      <c r="G245" s="14"/>
      <c r="H245" s="5"/>
      <c r="I245" s="5"/>
      <c r="J245" s="5"/>
    </row>
    <row r="246" spans="1:10">
      <c r="A246" s="19" t="s">
        <v>503</v>
      </c>
      <c r="B246" s="9" t="s">
        <v>441</v>
      </c>
      <c r="C246" s="46">
        <v>0</v>
      </c>
      <c r="D246" s="60">
        <v>2466908933</v>
      </c>
      <c r="E246" s="46"/>
      <c r="F246" s="45"/>
      <c r="G246" s="14"/>
      <c r="H246" s="5"/>
      <c r="I246" s="5" t="s">
        <v>304</v>
      </c>
      <c r="J246" s="5"/>
    </row>
    <row r="247" spans="1:10">
      <c r="A247" s="18"/>
      <c r="B247" s="9"/>
      <c r="C247" s="67"/>
      <c r="D247" s="69"/>
      <c r="E247" s="46"/>
      <c r="F247" s="45"/>
      <c r="G247" s="14"/>
      <c r="H247" s="5"/>
      <c r="I247" s="5"/>
      <c r="J247" s="5"/>
    </row>
    <row r="248" spans="1:10">
      <c r="A248" s="2" t="s">
        <v>504</v>
      </c>
      <c r="B248" s="2"/>
      <c r="C248" s="70"/>
      <c r="D248" s="71"/>
      <c r="E248" s="47"/>
      <c r="F248" s="45"/>
      <c r="G248" s="14">
        <f>SUM(G234:G243)</f>
        <v>5209552769</v>
      </c>
      <c r="H248" s="5"/>
      <c r="I248" s="5"/>
      <c r="J248" s="5"/>
    </row>
    <row r="249" spans="1:10">
      <c r="A249" s="2" t="s">
        <v>505</v>
      </c>
      <c r="B249" s="2"/>
      <c r="C249" s="70"/>
      <c r="D249" s="71"/>
      <c r="E249" s="47"/>
      <c r="F249" s="45"/>
      <c r="G249" s="14">
        <f>+G231+G248</f>
        <v>34134058078.138</v>
      </c>
      <c r="H249" s="5"/>
      <c r="I249" s="5"/>
      <c r="J249" s="5"/>
    </row>
    <row r="250" spans="1:10">
      <c r="A250" s="2"/>
      <c r="B250" s="2"/>
      <c r="C250" s="70"/>
      <c r="D250" s="71"/>
      <c r="E250" s="43"/>
      <c r="F250" s="43"/>
      <c r="G250" s="5"/>
      <c r="H250" s="5"/>
      <c r="I250" s="5"/>
      <c r="J250" s="5"/>
    </row>
    <row r="251" spans="1:10">
      <c r="A251" s="2" t="s">
        <v>506</v>
      </c>
      <c r="B251" s="2"/>
      <c r="C251" s="43"/>
      <c r="D251" s="43"/>
      <c r="E251" s="43"/>
      <c r="F251" s="43"/>
      <c r="G251" s="5"/>
      <c r="H251" s="5"/>
      <c r="I251" s="5"/>
      <c r="J251" s="5"/>
    </row>
    <row r="252" spans="1:10">
      <c r="A252" s="12" t="s">
        <v>507</v>
      </c>
      <c r="B252" s="2"/>
      <c r="C252" s="43"/>
      <c r="D252" s="43"/>
      <c r="E252" s="43"/>
      <c r="F252" s="43"/>
      <c r="G252" s="5"/>
      <c r="H252" s="5"/>
      <c r="I252" s="5"/>
      <c r="J252" s="5"/>
    </row>
    <row r="253" spans="1:10">
      <c r="A253" s="12" t="s">
        <v>508</v>
      </c>
      <c r="B253" s="2"/>
      <c r="C253" s="43"/>
      <c r="D253" s="43"/>
      <c r="E253" s="43"/>
      <c r="F253" s="43"/>
      <c r="G253" s="5"/>
      <c r="H253" s="5"/>
      <c r="I253" s="5"/>
      <c r="J253" s="5"/>
    </row>
    <row r="254" spans="1:10">
      <c r="A254" s="12"/>
      <c r="B254" s="2"/>
      <c r="C254" s="43"/>
      <c r="D254" s="43"/>
      <c r="E254" s="43"/>
      <c r="F254" s="43"/>
      <c r="G254" s="5"/>
      <c r="H254" s="5"/>
      <c r="I254" s="5"/>
      <c r="J254" s="5"/>
    </row>
    <row r="255" spans="1:10">
      <c r="A255" s="12"/>
      <c r="B255" s="2"/>
      <c r="C255" s="43"/>
      <c r="D255" s="43"/>
      <c r="E255" s="43"/>
      <c r="F255" s="43"/>
      <c r="G255" s="5"/>
      <c r="H255" s="5"/>
      <c r="I255" s="5"/>
      <c r="J255" s="5"/>
    </row>
    <row r="256" spans="1:10">
      <c r="A256" s="12"/>
      <c r="B256" s="2"/>
      <c r="C256" s="43"/>
      <c r="D256" s="43"/>
      <c r="E256" s="43"/>
      <c r="F256" s="43"/>
      <c r="G256" s="5"/>
      <c r="H256" s="5"/>
      <c r="I256" s="5"/>
      <c r="J256" s="5"/>
    </row>
    <row r="257" spans="1:10">
      <c r="A257" s="12"/>
      <c r="B257" s="2"/>
      <c r="C257" s="43"/>
      <c r="D257" s="43"/>
      <c r="E257" s="43"/>
      <c r="F257" s="43"/>
      <c r="G257" s="5"/>
      <c r="H257" s="5"/>
      <c r="I257" s="5"/>
      <c r="J257" s="5"/>
    </row>
    <row r="258" spans="1:10">
      <c r="A258" s="12"/>
      <c r="B258" s="2"/>
      <c r="C258" s="43"/>
      <c r="D258" s="43"/>
      <c r="E258" s="43"/>
      <c r="F258" s="43"/>
      <c r="G258" s="5"/>
      <c r="H258" s="5"/>
      <c r="I258" s="5"/>
      <c r="J258" s="5"/>
    </row>
    <row r="259" spans="1:10">
      <c r="A259" s="12"/>
      <c r="B259" s="2"/>
      <c r="C259" s="43"/>
      <c r="D259" s="43"/>
      <c r="E259" s="43"/>
      <c r="F259" s="43"/>
      <c r="G259" s="5"/>
      <c r="H259" s="5"/>
      <c r="I259" s="5"/>
      <c r="J259" s="5"/>
    </row>
    <row r="260" spans="1:10">
      <c r="A260" s="12"/>
      <c r="B260" s="2"/>
      <c r="C260" s="43"/>
      <c r="D260" s="43"/>
      <c r="E260" s="43"/>
      <c r="F260" s="43"/>
      <c r="G260" s="5"/>
      <c r="H260" s="5"/>
      <c r="I260" s="5"/>
      <c r="J260" s="5"/>
    </row>
    <row r="261" spans="1:10">
      <c r="A261" s="3" t="s">
        <v>509</v>
      </c>
      <c r="B261" s="2"/>
      <c r="C261" s="43"/>
      <c r="D261" s="43"/>
      <c r="E261" s="43"/>
      <c r="F261" s="43"/>
      <c r="G261" s="5"/>
      <c r="H261" s="5"/>
      <c r="I261" s="5"/>
      <c r="J261" s="5"/>
    </row>
    <row r="262" spans="1:10">
      <c r="A262" s="3" t="s">
        <v>510</v>
      </c>
      <c r="B262" s="2"/>
      <c r="C262" s="43"/>
      <c r="D262" s="43"/>
      <c r="E262" s="43"/>
      <c r="F262" s="43"/>
      <c r="G262" s="5"/>
      <c r="H262" s="5"/>
      <c r="I262" s="5"/>
      <c r="J262" s="5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ByjNp9cKUMSX8rsRa6FhaceQAYEA1FWcUMxW35igrHU=</DigestValue>
    </Reference>
    <Reference Type="http://www.w3.org/2000/09/xmldsig#Object" URI="#idOfficeObject">
      <DigestMethod Algorithm="http://www.w3.org/2001/04/xmlenc#sha256"/>
      <DigestValue>5a01cIo9FaP3zjZYXVn+F2MAprB5UDT2aMNFDIuYJlY=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znq6QFefOiSSRGsacPx2hnckJWpLjfMSWshwq62ge2c=</DigestValue>
    </Reference>
    <Reference Type="http://www.w3.org/2000/09/xmldsig#Object" URI="#idValidSigLnImg">
      <DigestMethod Algorithm="http://www.w3.org/2001/04/xmlenc#sha256"/>
      <DigestValue>YRvAh2+B4PxbMa9sXefuhCdxauvmovAaOvN2YufjPEU=</DigestValue>
    </Reference>
    <Reference Type="http://www.w3.org/2000/09/xmldsig#Object" URI="#idInvalidSigLnImg">
      <DigestMethod Algorithm="http://www.w3.org/2001/04/xmlenc#sha256"/>
      <DigestValue>5vrNVRw9WQD8YBEl6366k/9nqfsIjA4SkPNryC47QLo=</DigestValue>
    </Reference>
  </SignedInfo>
  <SignatureValue>T6Aacp1bjKA8WbYAVtJpW3Quw2mURtB0SApM5RURYlntH7lnQkdtgcJ8pGGneU2sSQufiABCTdMf
dhG982+yXDmKlcWme2C0ZUhMMm11EiJE4CRX3Q9jv/FYgIiOv9DNKFMWt+0HgBRuBSgdI5TI32l8
ASRA0kXUeAsx2EhCrobuIP0K6CLOIEhIzpqqrBaZtuG3heqESsT9PojyXDXqQR6QVrSz0aoDhOit
1wCyRU+GyYrkgH2307/fqNQSIISID2+Ups/a65Gzj7IvXC6Ca6jiiTHwoIvu0YK4gq7NHZYPIgzr
M8sG32YaPsE4i33FFGblNrJW/F21cmk4C2c/pA==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4hgwfBf5NhMxiUP+FcVnEdYv+zWITpC+UPvvGAqkLiY=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7N2dwE+pyNxJHnlgaV9tg2UkJt0hZT2dZqd8jdbbAw4=</DigestValue>
      </Reference>
      <Reference URI="/xl/media/image1.emf?ContentType=image/x-emf">
        <DigestMethod Algorithm="http://www.w3.org/2001/04/xmlenc#sha256"/>
        <DigestValue>3iNwv3V3UmqiQ/9grgOL/o+Qp5G9PtrNPZBmJedPwyM=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jmVqsJTApNJyWYIBZiDUZYkLv2UwehpMvvEeCFOOZ84=</DigestValue>
      </Reference>
      <Reference URI="/xl/styles.xml?ContentType=application/vnd.openxmlformats-officedocument.spreadsheetml.styles+xml">
        <DigestMethod Algorithm="http://www.w3.org/2001/04/xmlenc#sha256"/>
        <DigestValue>xpAStvEER3KVeH7z7IFXEsvgWArJFPPDjD+L3CL/7eY=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57AhDKzsaVwjuecwS+YWPm5+7Gpolec27HIYLyrhXGY=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Aj1J+7HJpIXghIxB3FpWzY0bf/eb1xI100rh3ji4XEs=</DigestValue>
      </Reference>
      <Reference URI="/xl/worksheets/sheet2.xml?ContentType=application/vnd.openxmlformats-officedocument.spreadsheetml.worksheet+xml">
        <DigestMethod Algorithm="http://www.w3.org/2001/04/xmlenc#sha256"/>
        <DigestValue>TQ/X7NqEPyaFAFvcugFwySfRqFOWnptHxhU+sjfzngc=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2025-05-13T15:39:09Z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{456BDB70-9152-4559-AE6C-2779E2760554}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2025-05-13T15:39:09Z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wAAABWAAAALQ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0AAABXAAAAJQAAAAwAAAAEAAAAVAAAAJQAAAAuAAAAOwAAAKsAAABWAAAAAQAAAFVVj0GF9o5BLgAAADsAAAAMAAAATAAAAAAAAAAAAAAAAAAAAP//////////ZAAAAFMARQBSAEcASQBPACAAUADJAFIARQBaAAsAAAAKAAAADAAAAA4AAAAFAAAADwAAAAUAAAALAAAACg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wAAABWAAAALQ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0AAABXAAAAJQAAAAwAAAAEAAAAVAAAAJQAAAAuAAAAOwAAAKsAAABWAAAAAQAAAFVVj0GF9o5BLgAAADsAAAAMAAAATAAAAAAAAAAAAAAAAAAAAP//////////ZAAAAFMARQBSAEcASQBPACAAUADJAFIARQBaAAsAAAAKAAAADAAAAA4AAAAFAAAADwAAAAUAAAALAAAACg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BG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2025-05-13T13:46:49Z</dcterms:modified>
  <cp:category/>
  <cp:contentStatus/>
</cp:coreProperties>
</file>