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3.50\01 Conciliacion Bancaria\CNV - BVPASA\09 Septiembre 2025\EEFF-EM-80013889-20250930\"/>
    </mc:Choice>
  </mc:AlternateContent>
  <bookViews>
    <workbookView xWindow="0" yWindow="0" windowWidth="23040" windowHeight="7980" activeTab="1"/>
  </bookViews>
  <sheets>
    <sheet name="BG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2" i="1" l="1"/>
  <c r="C172" i="1"/>
  <c r="C160" i="1"/>
  <c r="C149" i="1"/>
  <c r="D150" i="1"/>
  <c r="D211" i="1" l="1"/>
  <c r="C211" i="1"/>
  <c r="D149" i="1"/>
  <c r="D17" i="1"/>
  <c r="C17" i="1"/>
  <c r="E50" i="1"/>
  <c r="E57" i="1" s="1"/>
  <c r="E126" i="1" s="1"/>
  <c r="E144" i="1" s="1"/>
  <c r="E149" i="1" s="1"/>
  <c r="E172" i="1" s="1"/>
  <c r="E192" i="1" s="1"/>
  <c r="E205" i="1" s="1"/>
  <c r="E208" i="1" s="1"/>
  <c r="E211" i="1" s="1"/>
  <c r="E259" i="1" s="1"/>
  <c r="E30" i="1"/>
  <c r="E27" i="1"/>
  <c r="E17" i="1"/>
  <c r="C277" i="1" l="1"/>
  <c r="C267" i="1"/>
  <c r="C259" i="1"/>
  <c r="C202" i="1"/>
  <c r="C199" i="1"/>
  <c r="C192" i="1"/>
  <c r="C189" i="1"/>
  <c r="C180" i="1"/>
  <c r="C177" i="1"/>
  <c r="C140" i="1"/>
  <c r="C137" i="1"/>
  <c r="C134" i="1"/>
  <c r="C166" i="1"/>
  <c r="D5" i="1"/>
  <c r="D50" i="1" l="1"/>
  <c r="C50" i="1"/>
  <c r="D267" i="1" l="1"/>
  <c r="D57" i="1" l="1"/>
  <c r="F50" i="1"/>
  <c r="C57" i="1" l="1"/>
  <c r="D259" i="1" l="1"/>
  <c r="D30" i="1" l="1"/>
  <c r="C30" i="1"/>
  <c r="F30" i="1" l="1"/>
  <c r="F140" i="1"/>
  <c r="C5" i="1"/>
  <c r="F5" i="1" s="1"/>
  <c r="D27" i="1" l="1"/>
  <c r="D205" i="1" l="1"/>
  <c r="C205" i="1"/>
  <c r="D208" i="1"/>
  <c r="C208" i="1"/>
  <c r="D160" i="1"/>
  <c r="D166" i="1"/>
  <c r="C27" i="1"/>
  <c r="D277" i="1"/>
  <c r="F211" i="1"/>
  <c r="D192" i="1"/>
  <c r="F192" i="1" s="1"/>
  <c r="C184" i="1"/>
  <c r="D144" i="1"/>
  <c r="F17" i="1"/>
  <c r="F205" i="1" l="1"/>
  <c r="F208" i="1"/>
  <c r="F27" i="1"/>
  <c r="F172" i="1" l="1"/>
  <c r="D202" i="1" l="1"/>
  <c r="F202" i="1" s="1"/>
  <c r="C126" i="1" l="1"/>
  <c r="D126" i="1" l="1"/>
  <c r="F126" i="1" s="1"/>
  <c r="D184" i="1"/>
  <c r="F184" i="1" s="1"/>
  <c r="D180" i="1" l="1"/>
  <c r="F180" i="1" s="1"/>
  <c r="F149" i="1" l="1"/>
  <c r="D272" i="1" l="1"/>
  <c r="F277" i="1"/>
  <c r="D189" i="1"/>
  <c r="F189" i="1" s="1"/>
  <c r="G140" i="1" l="1"/>
  <c r="C272" i="1"/>
  <c r="F267" i="1"/>
  <c r="D199" i="1"/>
  <c r="F199" i="1" s="1"/>
  <c r="G183" i="1" s="1"/>
  <c r="D177" i="1"/>
  <c r="F177" i="1" s="1"/>
  <c r="F166" i="1"/>
  <c r="F160" i="1"/>
  <c r="C144" i="1"/>
  <c r="F144" i="1" s="1"/>
  <c r="D140" i="1"/>
  <c r="D137" i="1"/>
  <c r="F137" i="1" s="1"/>
  <c r="D134" i="1"/>
  <c r="F134" i="1" s="1"/>
  <c r="D123" i="1"/>
  <c r="F123" i="1" s="1"/>
  <c r="D120" i="1"/>
  <c r="C120" i="1"/>
  <c r="F259" i="1" l="1"/>
  <c r="G258" i="1" s="1"/>
  <c r="G4" i="1"/>
  <c r="G133" i="1"/>
  <c r="F272" i="1"/>
  <c r="G271" i="1" s="1"/>
  <c r="F120" i="1"/>
  <c r="G143" i="1" l="1"/>
  <c r="G266" i="1"/>
  <c r="G280" i="1" s="1"/>
  <c r="F57" i="1" l="1"/>
  <c r="G56" i="1" l="1"/>
  <c r="G263" i="1" s="1"/>
  <c r="G281" i="1" l="1"/>
</calcChain>
</file>

<file path=xl/sharedStrings.xml><?xml version="1.0" encoding="utf-8"?>
<sst xmlns="http://schemas.openxmlformats.org/spreadsheetml/2006/main" count="1141" uniqueCount="545">
  <si>
    <t>NRO.CTA.</t>
  </si>
  <si>
    <t>NOMBRE</t>
  </si>
  <si>
    <t>ACUMULADO PERIODO</t>
  </si>
  <si>
    <t>SALDO DEUDOR</t>
  </si>
  <si>
    <t>SALDO ACREEDOR</t>
  </si>
  <si>
    <t>ACTIVO</t>
  </si>
  <si>
    <t>ACTIVO CORRIENTE</t>
  </si>
  <si>
    <t>DISPONIBILIDADES</t>
  </si>
  <si>
    <t>CAJA</t>
  </si>
  <si>
    <t>Moneda Local</t>
  </si>
  <si>
    <t>Moneda Extranjera</t>
  </si>
  <si>
    <t>BANCOS</t>
  </si>
  <si>
    <t>RECAUDACIONES A DEPOSITAR</t>
  </si>
  <si>
    <t>MONEDA LOCAL</t>
  </si>
  <si>
    <t>Recaudaciones a Depositar M/L</t>
  </si>
  <si>
    <t>CREDITOS</t>
  </si>
  <si>
    <t>CUENTAS A COBRAR</t>
  </si>
  <si>
    <t>CobrosEntesPúblicosPend.Aplica</t>
  </si>
  <si>
    <t>Cheques Diferidos M/L</t>
  </si>
  <si>
    <t>OTROS CREDITOS</t>
  </si>
  <si>
    <t>Débitos en Suspenso</t>
  </si>
  <si>
    <t>Adelantos Varios</t>
  </si>
  <si>
    <t>Adelanto a Empleados</t>
  </si>
  <si>
    <t>Valores a Realizar</t>
  </si>
  <si>
    <t>Anticipo Imp. a la Renta</t>
  </si>
  <si>
    <t>Viaticos a Rendir</t>
  </si>
  <si>
    <t>Retenc. Recibidas IVA</t>
  </si>
  <si>
    <t>Préstamos a Empleados</t>
  </si>
  <si>
    <t>Anticipo Pagos no Aplicados</t>
  </si>
  <si>
    <t>Anticipo a Cuentas a Pagar Gs</t>
  </si>
  <si>
    <t>MONEDA EXTRANJERA</t>
  </si>
  <si>
    <t>Anticipo a Cuentas a Pagar USD</t>
  </si>
  <si>
    <t>CREDITOS SECTOR PUBLICO</t>
  </si>
  <si>
    <t>Clientes M/L</t>
  </si>
  <si>
    <t>Clientes M/E</t>
  </si>
  <si>
    <t>(-) Previs. p/Incobrables</t>
  </si>
  <si>
    <t>CREDITOS SECTOR PRIVADO</t>
  </si>
  <si>
    <t>BIENES DE CAMBIO</t>
  </si>
  <si>
    <t>MERCADERIAS</t>
  </si>
  <si>
    <t>Mercaderías</t>
  </si>
  <si>
    <t>Previsión p/Obsolescencia</t>
  </si>
  <si>
    <t>Mercaderias en Camino</t>
  </si>
  <si>
    <t>Bienes de Leasing</t>
  </si>
  <si>
    <t>Fdo. Amort. Bienes en Leasing</t>
  </si>
  <si>
    <t>GASTOS PAGADOS P/ ADELANTADO</t>
  </si>
  <si>
    <t>Seguros a Vencer</t>
  </si>
  <si>
    <t>CARGOS DIFERIDOS</t>
  </si>
  <si>
    <t>DIFERIDOS</t>
  </si>
  <si>
    <t>Garantía de Alquiler</t>
  </si>
  <si>
    <t>Costo de Ventas a Realizar</t>
  </si>
  <si>
    <t>Otros Depósitos de Garantía</t>
  </si>
  <si>
    <t>Intereses a Devengar Gs CP</t>
  </si>
  <si>
    <t>Gastos Pagados p/Adelantado</t>
  </si>
  <si>
    <t>ACTIVO NO CORRIENTE</t>
  </si>
  <si>
    <t>BIENES DE USO</t>
  </si>
  <si>
    <t>MUEBES, UTILES Y ENSERES</t>
  </si>
  <si>
    <t>Muebles y Útiles</t>
  </si>
  <si>
    <t>a.1) Muebles y Útiles</t>
  </si>
  <si>
    <t>Depreciación Acumulada</t>
  </si>
  <si>
    <t>MAQUIN. HERRAMIENTAS Y EQUIPOS</t>
  </si>
  <si>
    <t>b.1) Maquinarias</t>
  </si>
  <si>
    <t>b.2) Herramientas y Equipos</t>
  </si>
  <si>
    <t>b.3) Equipos de Informática</t>
  </si>
  <si>
    <t>TRANSPORTE</t>
  </si>
  <si>
    <t>c.1) Automó, Camioneta, Camión</t>
  </si>
  <si>
    <t>INMUEBLES</t>
  </si>
  <si>
    <t>g.1) Terreno</t>
  </si>
  <si>
    <t>g.2) Edificio</t>
  </si>
  <si>
    <t>g.3) Mejoras Incorporadas</t>
  </si>
  <si>
    <t>REST. DE BIENES NO CONTEMPLADO</t>
  </si>
  <si>
    <t>h) Instalaciones</t>
  </si>
  <si>
    <t>Créditos en Gestión de Cobro</t>
  </si>
  <si>
    <t>Previsión p/Credit.Incobrables</t>
  </si>
  <si>
    <t>Cheques Diferidos ML a LP</t>
  </si>
  <si>
    <t>Documentos a Cobrar</t>
  </si>
  <si>
    <t>Títulos de Inversión LP USD</t>
  </si>
  <si>
    <t>Intereses a Devengar Gs LP</t>
  </si>
  <si>
    <t>INTANGIBLES</t>
  </si>
  <si>
    <t>SOFTWARES</t>
  </si>
  <si>
    <t>Software para la Venta</t>
  </si>
  <si>
    <t>Software para Uso</t>
  </si>
  <si>
    <t>Fondo Amortiz. Intangibles</t>
  </si>
  <si>
    <t>Marcas</t>
  </si>
  <si>
    <t>Fondo de Amortizaciones Intang</t>
  </si>
  <si>
    <t>PASIVO</t>
  </si>
  <si>
    <t>PASIVO CORRIENTE</t>
  </si>
  <si>
    <t>DEUDAS</t>
  </si>
  <si>
    <t>DEUDAS COMERCIALES</t>
  </si>
  <si>
    <t>Proveedores Locales</t>
  </si>
  <si>
    <t>Mercaderías a Ent. a Clientes</t>
  </si>
  <si>
    <t>Proveedores del Exterior</t>
  </si>
  <si>
    <t>DEUDAS BANCARIAS Y OTROS</t>
  </si>
  <si>
    <t>Descubiertos y Prest. Bco</t>
  </si>
  <si>
    <t>Intereses Financ. a Pagar CP</t>
  </si>
  <si>
    <t>DEUDA FISCAL Y SOCIAL</t>
  </si>
  <si>
    <t>Direc. Gral. Grandes Contrib.</t>
  </si>
  <si>
    <t>Instituto de Previsión Social</t>
  </si>
  <si>
    <t>Retencion Imp.al Valor Agrgado</t>
  </si>
  <si>
    <t>OTRAS DEUDAS</t>
  </si>
  <si>
    <t>Cuentas a Pagar</t>
  </si>
  <si>
    <t>Anticipos a Clientes</t>
  </si>
  <si>
    <t>Documentos a Pagar</t>
  </si>
  <si>
    <t>Remun. y Sueldos a Pagar</t>
  </si>
  <si>
    <t>Honorarios a Pagar</t>
  </si>
  <si>
    <t>Dividendos a Pagar</t>
  </si>
  <si>
    <t>Acreedores Varios</t>
  </si>
  <si>
    <t>Créditos en Suspenso</t>
  </si>
  <si>
    <t>Provisión Cuentas a Pagar</t>
  </si>
  <si>
    <t>Provisión Honorarios a Pagar</t>
  </si>
  <si>
    <t>Provisión Remunerac. a Pagar</t>
  </si>
  <si>
    <t>Retenc.Judicial a Funcionarios</t>
  </si>
  <si>
    <t>Depósitos no Identificados Gs</t>
  </si>
  <si>
    <t>Anticipos de Clientes</t>
  </si>
  <si>
    <t>Provisión Intereses a Pagar ME</t>
  </si>
  <si>
    <t>Depósitos no Identificados USD</t>
  </si>
  <si>
    <t>PROVISIONES</t>
  </si>
  <si>
    <t>Provisión p/ Aguinaldos</t>
  </si>
  <si>
    <t>Prov. p/Impuesto a la Renta</t>
  </si>
  <si>
    <t>PASIVO NO CORRIENTE</t>
  </si>
  <si>
    <t>Descubiertos y Prést. Bco.</t>
  </si>
  <si>
    <t>Intereses Financ a Pagar Gs LP</t>
  </si>
  <si>
    <t>PATRIMONIO NETO</t>
  </si>
  <si>
    <t>CAPITAL, RESERVAS Y RESULTADOS</t>
  </si>
  <si>
    <t>CAPITAL SOCIAL</t>
  </si>
  <si>
    <t>Capital Integrado</t>
  </si>
  <si>
    <t>Aportes p/Fut. Integraciones</t>
  </si>
  <si>
    <t>RESERVAS</t>
  </si>
  <si>
    <t>Reserva Legal</t>
  </si>
  <si>
    <t>Revaluo Ley 125/91</t>
  </si>
  <si>
    <t>Reserva P/Indemnizaciones</t>
  </si>
  <si>
    <t>Reserva P/ Cobranza</t>
  </si>
  <si>
    <t>Prima por venta de Acciones</t>
  </si>
  <si>
    <t>Reservas Facultativas</t>
  </si>
  <si>
    <t>RESULTADOS</t>
  </si>
  <si>
    <t>Resultados Acumulados</t>
  </si>
  <si>
    <t>TOTAL</t>
  </si>
  <si>
    <t>RESULTADO DEL EJERCICIO</t>
  </si>
  <si>
    <t>INGRESOS</t>
  </si>
  <si>
    <t>INGRESOS OPERATIVOS</t>
  </si>
  <si>
    <t>VENTAS</t>
  </si>
  <si>
    <t>VENTAS SECTOR PUBLICO</t>
  </si>
  <si>
    <t>VENTAS EXONERADAS Y EXENTAS</t>
  </si>
  <si>
    <t>Ventas de Servidores y Otros</t>
  </si>
  <si>
    <t>Ventas de Consumibles</t>
  </si>
  <si>
    <t>Leasing de Equipos</t>
  </si>
  <si>
    <t>Alquiler de Equipos</t>
  </si>
  <si>
    <t>Servicios de Mantenimiento</t>
  </si>
  <si>
    <t>Servicios de Reparación</t>
  </si>
  <si>
    <t>Ventas de Scanner</t>
  </si>
  <si>
    <t>VENTAS GRAVADAS</t>
  </si>
  <si>
    <t>Ventas de Fotocop.y Eq. Grav.</t>
  </si>
  <si>
    <t>Ventas de Equipos de Oficina</t>
  </si>
  <si>
    <t>Servicio de Software</t>
  </si>
  <si>
    <t>Devoluciones Gravadas</t>
  </si>
  <si>
    <t>Descuentos Obtenidos</t>
  </si>
  <si>
    <t>Ventas de Software</t>
  </si>
  <si>
    <t>Servicio de Copiado y Digital.</t>
  </si>
  <si>
    <t>Ventas de Drones y Accesorios</t>
  </si>
  <si>
    <t>VENTAS SECTOR PRIVADO</t>
  </si>
  <si>
    <t>Devoluciones Exentas</t>
  </si>
  <si>
    <t>Ventas de Scooter</t>
  </si>
  <si>
    <t>Ventas de Fotocop. y Eq. Grav.</t>
  </si>
  <si>
    <t>Ventas de Consumibes</t>
  </si>
  <si>
    <t>Servicio de Mantenimiento</t>
  </si>
  <si>
    <t>Servicio de Reparación</t>
  </si>
  <si>
    <t>Recupero de Gastos</t>
  </si>
  <si>
    <t>Intereses Cobrados</t>
  </si>
  <si>
    <t>Ventas de Equipos Wintel</t>
  </si>
  <si>
    <t>Ventas Scanner</t>
  </si>
  <si>
    <t>COSTOS</t>
  </si>
  <si>
    <t>COSTOS DE VENTAS</t>
  </si>
  <si>
    <t>COSTOS DE VENTAS EXON.O EXENTA</t>
  </si>
  <si>
    <t>Costo Ventas de Equipos</t>
  </si>
  <si>
    <t>Costo Leasing de Equipos</t>
  </si>
  <si>
    <t>Costo Alquiler de Equipos</t>
  </si>
  <si>
    <t>Costo de Repuestos Utilizados</t>
  </si>
  <si>
    <t>Costo de Consum. Mat. y Herram</t>
  </si>
  <si>
    <t>Garantía</t>
  </si>
  <si>
    <t>COSTOS DE VENTAS GRAVADAS</t>
  </si>
  <si>
    <t>Costo de Ventas Equipos</t>
  </si>
  <si>
    <t>Costo de Ventas Software</t>
  </si>
  <si>
    <t>Costo de Ventas de Consumibles</t>
  </si>
  <si>
    <t>Costos Leasing de Equipos</t>
  </si>
  <si>
    <t>Costo Servicio de Mantenimient</t>
  </si>
  <si>
    <t>Costo Servicio de Reparación</t>
  </si>
  <si>
    <t>Costo Repuestos Utilizados</t>
  </si>
  <si>
    <t>Costo de Consum. Mat. y Herr.</t>
  </si>
  <si>
    <t>Costo Vta. Equip. Wintel Grav.</t>
  </si>
  <si>
    <t>Costo Serv.Copiad.y Digitaliz.</t>
  </si>
  <si>
    <t>Costo de Servicio de Software</t>
  </si>
  <si>
    <t>Amortización Bienes en Leasing</t>
  </si>
  <si>
    <t>Amortización Intangibles</t>
  </si>
  <si>
    <t>Costo Ventas de Software</t>
  </si>
  <si>
    <t>Costo Ventas de Scanner</t>
  </si>
  <si>
    <t>Costo de Vta.Drones y Accesor.</t>
  </si>
  <si>
    <t>Costo de Vta. Scooter</t>
  </si>
  <si>
    <t>Costo Reclasificación</t>
  </si>
  <si>
    <t>OTROS COSTOS</t>
  </si>
  <si>
    <t>Sueldos y Jornales</t>
  </si>
  <si>
    <t>Aporte Patronal IPS</t>
  </si>
  <si>
    <t>Entrenamiento</t>
  </si>
  <si>
    <t>Honorarios Profesionales</t>
  </si>
  <si>
    <t>Bonificación Familiar</t>
  </si>
  <si>
    <t>Honorarios Prof. de Ger.y Gest</t>
  </si>
  <si>
    <t>Gastos de Viaje al Interior</t>
  </si>
  <si>
    <t>Gastos de Viaje al Exterior</t>
  </si>
  <si>
    <t>GASTOS DE VENTAS</t>
  </si>
  <si>
    <t>Comisiones Pagadas</t>
  </si>
  <si>
    <t>AguinaldoS/SueldosYComisiones</t>
  </si>
  <si>
    <t>Vacaciones e Indemnizaciones</t>
  </si>
  <si>
    <t>Publicidad y Promoción</t>
  </si>
  <si>
    <t>Gastos Varios</t>
  </si>
  <si>
    <t>Gastos de Licitación</t>
  </si>
  <si>
    <t>Internet</t>
  </si>
  <si>
    <t>Honorarios y Serv.Personales</t>
  </si>
  <si>
    <t>Alquileres Pagados</t>
  </si>
  <si>
    <t>Gtos Movilidad y Transporte</t>
  </si>
  <si>
    <t>Otros Beneficios al Personal</t>
  </si>
  <si>
    <t>Gastos de Envíos</t>
  </si>
  <si>
    <t>Gastos de Suscripción</t>
  </si>
  <si>
    <t>Gastos de Refrigerios u Otros.</t>
  </si>
  <si>
    <t>GASTOS ADMINIST. DIRECTO</t>
  </si>
  <si>
    <t>Impresos y Útiles</t>
  </si>
  <si>
    <t>Luz, Agua y Teléfono</t>
  </si>
  <si>
    <t>Reparación Bienes de Uso</t>
  </si>
  <si>
    <t>Reparación Mant. de Edificio</t>
  </si>
  <si>
    <t>Reparación Mant. de Rodados</t>
  </si>
  <si>
    <t>Gtos de Transporte y Logistica</t>
  </si>
  <si>
    <t>Gastos no Deducibles</t>
  </si>
  <si>
    <t>Diferencia Cambiaria</t>
  </si>
  <si>
    <t>Gastos de Computación</t>
  </si>
  <si>
    <t>Seguridad y Vigilancia</t>
  </si>
  <si>
    <t>OTROS INGRESOS</t>
  </si>
  <si>
    <t>Ingresos Varios</t>
  </si>
  <si>
    <t>Intereses Bancarios o Financ.</t>
  </si>
  <si>
    <t>EGRESOS</t>
  </si>
  <si>
    <t>GTOS FINANCIEROS Y ADMINIST.</t>
  </si>
  <si>
    <t>GTOS FINANCIEROS</t>
  </si>
  <si>
    <t>GASTOS BANCARIOS Y OTROS</t>
  </si>
  <si>
    <t>Int. Comis. y Gtos Bcos</t>
  </si>
  <si>
    <t>Intereses y Comisiones GND</t>
  </si>
  <si>
    <t>GASTOS ADMINISTRATIVOS</t>
  </si>
  <si>
    <t>HONOR. Y REMUN.PERS. SUPERIOR</t>
  </si>
  <si>
    <t>Remuneración del Sindico</t>
  </si>
  <si>
    <t>Honorarios Auditoria Externa</t>
  </si>
  <si>
    <t>OTROS GASTOS ADMINISTRATIVOS</t>
  </si>
  <si>
    <t>Aguinaldos</t>
  </si>
  <si>
    <t>Reparac. y Mant. Bienes de uso</t>
  </si>
  <si>
    <t>Reparac. y Mant. de Edificio</t>
  </si>
  <si>
    <t>Reparac. y Mant. de Rodados</t>
  </si>
  <si>
    <t>Impuestos, Patentes y Tasas</t>
  </si>
  <si>
    <t>Donaciones y Contribuciones</t>
  </si>
  <si>
    <t>Seguros</t>
  </si>
  <si>
    <t>Gastos Generales</t>
  </si>
  <si>
    <t>Gastos de Bolsa</t>
  </si>
  <si>
    <t>I.V.A. Diferencia de Cálculo</t>
  </si>
  <si>
    <t>Iva no Computable</t>
  </si>
  <si>
    <t>Amortización del Ejercicio</t>
  </si>
  <si>
    <t>Depreciación del Ejercicio</t>
  </si>
  <si>
    <t>IRE GRAL LEY 6380/19</t>
  </si>
  <si>
    <t>Gastos No Deducibles</t>
  </si>
  <si>
    <t>Recargos y Multas GND</t>
  </si>
  <si>
    <t>Gastos Facturados al Personal</t>
  </si>
  <si>
    <t>Gastos de Refrigerios u Otros</t>
  </si>
  <si>
    <t>Internet y Gastos de TV</t>
  </si>
  <si>
    <t>CONTROL DE BALANCEO</t>
  </si>
  <si>
    <t>CUENTAS DE ORDEN</t>
  </si>
  <si>
    <t>CUENTAS DE ORDEN DEUDORAS</t>
  </si>
  <si>
    <t>GARANTIAS</t>
  </si>
  <si>
    <t>GARANTIAS OTORGADAS</t>
  </si>
  <si>
    <t>Clientes Leasing a Real. Gs CP</t>
  </si>
  <si>
    <t>Clientes Leasing a Real. Gs LP</t>
  </si>
  <si>
    <t>Clientes Leasing a Rea. USD CP</t>
  </si>
  <si>
    <t>Clientes Leasing a Rea. USD LP</t>
  </si>
  <si>
    <t>CTAS DE ORDEN ACREEDORAS</t>
  </si>
  <si>
    <t>OTORGANTE DE GARANTIAS</t>
  </si>
  <si>
    <t>(-) Leasing a Realizar Gs CP</t>
  </si>
  <si>
    <t>(-) Leasing a Realizar Gs LP</t>
  </si>
  <si>
    <t>(-) Leasing a Realizar USD CP</t>
  </si>
  <si>
    <t>(-) Leasing a Realizar USD LP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</si>
  <si>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</si>
  <si>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</si>
  <si>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</si>
  <si>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</si>
  <si>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</si>
  <si>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</si>
  <si>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</si>
  <si>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</si>
  <si>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</si>
  <si>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</si>
  <si>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</si>
  <si>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</si>
  <si>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</si>
  <si>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</si>
  <si>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</si>
  <si>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ETNPARTS INC.</t>
  </si>
  <si>
    <t>HEWLETT PACKARD</t>
  </si>
  <si>
    <t>RED HAT de Argentina S.A.</t>
  </si>
  <si>
    <t>HITACHI VANTARA CORPORATION</t>
  </si>
  <si>
    <t>Maxcolor América LLC</t>
  </si>
  <si>
    <t>PROFESSIONAL CARGA LOGISTIC SAS</t>
  </si>
  <si>
    <t xml:space="preserve">  PROVEEDORES LOCALES</t>
  </si>
  <si>
    <t>COMPUTEC  S.A.</t>
  </si>
  <si>
    <t>MICRO EXPRESS INFORMATICA S.R.L.</t>
  </si>
  <si>
    <t>NEXSYS DE PARAGUAY SRL</t>
  </si>
  <si>
    <t>CHEQUES DIFERIDOS</t>
  </si>
  <si>
    <t>Cheques Diferidos Emitidos</t>
  </si>
  <si>
    <t xml:space="preserve">  ANTICIPO DE CLIENTES</t>
  </si>
  <si>
    <t>ADM PARAGUAY S.R.L</t>
  </si>
  <si>
    <t>JORGE RICARDO PERONNI BORDON</t>
  </si>
  <si>
    <t>PUERTO UNION SA</t>
  </si>
  <si>
    <t>TAPITI SRL</t>
  </si>
  <si>
    <t>COMBUBAR COMPANY S.R.L.</t>
  </si>
  <si>
    <t>COMPUPAR SRL</t>
  </si>
  <si>
    <t>TECNOLOGIA DEL SUR SAE</t>
  </si>
  <si>
    <t>FUELPAR SA</t>
  </si>
  <si>
    <t>MIRIAN OVIEDO</t>
  </si>
  <si>
    <t xml:space="preserve">   MERCAD. A ENTREGAR A CLIENTES</t>
  </si>
  <si>
    <t>DNIT</t>
  </si>
  <si>
    <t>COOP UNIVERSITARIA</t>
  </si>
  <si>
    <t>MTESS</t>
  </si>
  <si>
    <t>PORCION CORRIENTE DEDEUDA A L.P.</t>
  </si>
  <si>
    <t>CUENTAS A PAGAR</t>
  </si>
  <si>
    <t>BOLT SERVICES PY SA</t>
  </si>
  <si>
    <t>Cta. Cte.</t>
  </si>
  <si>
    <t>SELTZ S.A.</t>
  </si>
  <si>
    <t>ESEGE S.A.</t>
  </si>
  <si>
    <t>GOD'S PAN S.A.</t>
  </si>
  <si>
    <t>MC-SERVICIOS EXPRESOS Y LOGISTICA SRL</t>
  </si>
  <si>
    <t>ARSENIO RAMON GUFFANTI LOPEZ</t>
  </si>
  <si>
    <t>COOPERATIVA UNIVERSITARIA LTDA</t>
  </si>
  <si>
    <t>SOLAR BANCO S.A.E</t>
  </si>
  <si>
    <t>LA CONSOLIDADA S.A. DE SEGUROS</t>
  </si>
  <si>
    <t>NUCLEO S.A.</t>
  </si>
  <si>
    <t>ANDE</t>
  </si>
  <si>
    <t>TELEFONICA CELULAR DEL PARAGUAY S.A.E.</t>
  </si>
  <si>
    <t>SEGURIDAD S.A. CIA. DE SEGUROS</t>
  </si>
  <si>
    <t>DIVIDENDOS</t>
  </si>
  <si>
    <t>TECNOLOGIA EN ELECTRONICA E INFORMATICA S.A</t>
  </si>
  <si>
    <t>SUDAMERIS BANK S.A.E.C.A.</t>
  </si>
  <si>
    <t>ACO CONSTRUCTORA S.A.</t>
  </si>
  <si>
    <t>EMAP S.A.</t>
  </si>
  <si>
    <t>BANCARD S.A.</t>
  </si>
  <si>
    <t>THINKCOMM SRL</t>
  </si>
  <si>
    <t>DIRECCION NACIONAL DE ADUANAS</t>
  </si>
  <si>
    <t>HUGO MATHIAS ESPINOLA VILLALBA</t>
  </si>
  <si>
    <t>VASCO PARAGUAY SA</t>
  </si>
  <si>
    <t>EL MEJOR VENDING S.A.</t>
  </si>
  <si>
    <t>COMAGRO S.A.</t>
  </si>
  <si>
    <t>AMBIENTAL S.A.</t>
  </si>
  <si>
    <t>INGENIERIA MORATAL &amp;ASOCIADOS SA</t>
  </si>
  <si>
    <t>ALIANZA GARANTIA SEGUROS Y REASEGUROS SA</t>
  </si>
  <si>
    <t>CONFIRMA S.A.</t>
  </si>
  <si>
    <t>NATALIA BEATRIZ FRATTA BORDON</t>
  </si>
  <si>
    <t>PONT S.A.</t>
  </si>
  <si>
    <t>GASTOS DE TARJETA DE CREDITO VISA ITAU</t>
  </si>
  <si>
    <t xml:space="preserve">GASTOS DE TARJETA DE CREDITO VISA ATLAS 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</si>
  <si>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</si>
  <si>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</si>
  <si>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</si>
  <si>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</si>
  <si>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</si>
  <si>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</si>
  <si>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</si>
  <si>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 Carmen de Santacruz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</si>
  <si>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</si>
  <si>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</si>
  <si>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</si>
  <si>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</si>
  <si>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</si>
  <si>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</si>
  <si>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</si>
  <si>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</si>
  <si>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MORALEZ PAOLI Y ASOCIADOS - ASESORÍA LEGAL Y COBRANZAS</t>
  </si>
  <si>
    <t>PROV.HONORARIOS A PAGAR</t>
  </si>
  <si>
    <t>RODOFO MENDEZ</t>
  </si>
  <si>
    <t>SILMA BARRETO</t>
  </si>
  <si>
    <t>JOSE BRITOS</t>
  </si>
  <si>
    <t>HERNAN MEDINA</t>
  </si>
  <si>
    <t>HUGO GIMENEZ</t>
  </si>
  <si>
    <t>JOSÉ ZACCHINO</t>
  </si>
  <si>
    <t>MARCIAL LEITON</t>
  </si>
  <si>
    <t>PROV. CUENTAS A PAGAR</t>
  </si>
  <si>
    <t>Ecototal S.A.</t>
  </si>
  <si>
    <t>Copaco SA</t>
  </si>
  <si>
    <t>Ande</t>
  </si>
  <si>
    <t>Essap SA</t>
  </si>
  <si>
    <t>PROV. REMUN.Y SUELDOS A PAGAR</t>
  </si>
  <si>
    <t>José M. Flecha</t>
  </si>
  <si>
    <t>Sergio G. Pérez</t>
  </si>
  <si>
    <t>Rocio Flecha</t>
  </si>
  <si>
    <t>Celso A. Moreira López</t>
  </si>
  <si>
    <t>PROVISION DE INTERESES A PAGAR</t>
  </si>
  <si>
    <t>Cta.Cte</t>
  </si>
  <si>
    <t>Carmen Santacruz</t>
  </si>
  <si>
    <t>Magdalena Cosp de Flecha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</si>
  <si>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</si>
  <si>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</si>
  <si>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</si>
  <si>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</si>
  <si>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</si>
  <si>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</si>
  <si>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</si>
  <si>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</si>
  <si>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</si>
  <si>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</si>
  <si>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</si>
  <si>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</si>
  <si>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</si>
  <si>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</si>
  <si>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</si>
  <si>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</si>
  <si>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</si>
  <si>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</si>
  <si>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</si>
  <si>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RT IVA COMBUBAR FC14399 - PROV. RETENCION IVA JUNIO</t>
  </si>
  <si>
    <t>COMBUBAR COMPANY S.R.L. RC 1725 - TRANSFIRIÓ DE MAS</t>
  </si>
  <si>
    <t>RT IVA SDA PY FC16221 - PROV. RETENCION IVA OCTUBRE</t>
  </si>
  <si>
    <t>ANIBA SA RC:3501 - TRANSFIRIÓ DE MAS</t>
  </si>
  <si>
    <t>DESCUBIERTOS Y PRESTAMOS BANCARIOS</t>
  </si>
  <si>
    <t>INTERESES FINANCIEROS A PAGAR</t>
  </si>
  <si>
    <t>TOTAL PASIVO CORRIENTE</t>
  </si>
  <si>
    <t>DEUDA BANC. Y FINANCIERA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</si>
  <si>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</si>
  <si>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</si>
  <si>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</si>
  <si>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</si>
  <si>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</si>
  <si>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</si>
  <si>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</si>
  <si>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</si>
  <si>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</si>
  <si>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</si>
  <si>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</si>
  <si>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t>MONEDA EXTRAJERA</t>
  </si>
  <si>
    <t>Recaudaciones a Depositar M/E</t>
  </si>
  <si>
    <t>Cheques Diferidos M/E</t>
  </si>
  <si>
    <t>IVA Crédito Fiscal 10%</t>
  </si>
  <si>
    <t>Anticipo por Honorarios Gs</t>
  </si>
  <si>
    <t>Anticipos a Proveedores M/L</t>
  </si>
  <si>
    <t>Anticipos a Proveedores M/E</t>
  </si>
  <si>
    <t>g.4) Obras en Ejecución</t>
  </si>
  <si>
    <t>(-) Valuación por Ajuste VPP</t>
  </si>
  <si>
    <t>BENEFICIOS A REALIZAR</t>
  </si>
  <si>
    <t>Ingresos por VPP</t>
  </si>
  <si>
    <t>Diferencia Cambiaria GND</t>
  </si>
  <si>
    <t>Dynatrace LLC</t>
  </si>
  <si>
    <t>SOL CONTROL SRL</t>
  </si>
  <si>
    <t>FASTRAX S.A.</t>
  </si>
  <si>
    <t>LA INDUSTRIAL MADERIL SRL</t>
  </si>
  <si>
    <t>RELJUV SA</t>
  </si>
  <si>
    <t>GRUPO CELL MOTION SA</t>
  </si>
  <si>
    <t>MINISTERIO PUBLICO - MULTAS</t>
  </si>
  <si>
    <t>PROACTIF CARE S.A.</t>
  </si>
  <si>
    <t>COPACO</t>
  </si>
  <si>
    <t>SERVI SYS S.R.L.</t>
  </si>
  <si>
    <t>GRUPO 8 R S.A.</t>
  </si>
  <si>
    <t>UNIBLANC S.A.</t>
  </si>
  <si>
    <t>PROSEGUR PARAGUAY S.A.</t>
  </si>
  <si>
    <t>TARTAS S.R.L.</t>
  </si>
  <si>
    <t>ACHIEVE S.A.</t>
  </si>
  <si>
    <t>MARCOS FRANCO MERELES</t>
  </si>
  <si>
    <t>AGB CONSTRUCTORA S.A.</t>
  </si>
  <si>
    <t>ABELARDO ANTONIO NUÑEZ LEZCANO</t>
  </si>
  <si>
    <t>B S.A.</t>
  </si>
  <si>
    <t>AEROMAR INTERNACIONAL S.R.L.</t>
  </si>
  <si>
    <t>EUROPARTNERS PARAGUAY S.A.</t>
  </si>
  <si>
    <t>RC5440 JULIO 25 NAVIERA - PROV. RET. IVA JUNIO 2025</t>
  </si>
  <si>
    <t>Cheques Cobrados Rechazados</t>
  </si>
  <si>
    <t>Vales de combustibles</t>
  </si>
  <si>
    <t>Provisión Intereses a Pagar ML</t>
  </si>
  <si>
    <t>Devoluciones Exon. y Exentas</t>
  </si>
  <si>
    <t xml:space="preserve">                                                                                     INFORME DE DEUDAS AL 30/09/2025</t>
  </si>
  <si>
    <t>IMPORTADORA y EXPORTADORA MAXCOLOR CHILENA SPA</t>
  </si>
  <si>
    <t>LINWARE, CORP</t>
  </si>
  <si>
    <t>PS LINE S.A.</t>
  </si>
  <si>
    <t>LICENCIAS ONLINE S.A.</t>
  </si>
  <si>
    <t>ELECTROPAR S.A.</t>
  </si>
  <si>
    <t>GESTIONES  Y COBRANZAS SAECA</t>
  </si>
  <si>
    <t>HEWLETT PACKARD ARGENTINA S.R.L</t>
  </si>
  <si>
    <t>DESARROLLADORA URBANA SA</t>
  </si>
  <si>
    <t>C.D.I. E.A.S</t>
  </si>
  <si>
    <t>MICKEY SRL</t>
  </si>
  <si>
    <t>LINCOLN S.A.</t>
  </si>
  <si>
    <t>Smart Service SA</t>
  </si>
  <si>
    <t>EMPRESA DE SERVICIOS SANITARIOS DEL PARAGUAY S.A.</t>
  </si>
  <si>
    <t>UNION INDUSTRIAL PARAGUAYA</t>
  </si>
  <si>
    <t>GASTRONOMIA CASERA S.A</t>
  </si>
  <si>
    <t>RASTREO PARAGUAY S.A</t>
  </si>
  <si>
    <t>GARDEN AUTOMOTORES S.A.</t>
  </si>
  <si>
    <t>ROBERTO PABLO PERALTA RAMIREZ</t>
  </si>
  <si>
    <t>LUIS ARSENIO FRETES CASTRO</t>
  </si>
  <si>
    <t>CARLOS JORGE ANDRES MARIA MENDEZ CARDOZO</t>
  </si>
  <si>
    <t>SERGIO ORLANDO LIAL SAFI</t>
  </si>
  <si>
    <t>GIOVANNI CARLOS PATRON GAME</t>
  </si>
  <si>
    <t>ONE S.A.</t>
  </si>
  <si>
    <t>NANCY GRACIELA PRIETO DE POUSO</t>
  </si>
  <si>
    <t>BIG SOLUTION DE LUIS ADRIAN SOSA</t>
  </si>
  <si>
    <t>MABO S.A.</t>
  </si>
  <si>
    <t>EMPRENDIMIENTOS GLOBALES S.R.L</t>
  </si>
  <si>
    <t>CANTERO PEÑA ARAMI ELIANA SAMARA</t>
  </si>
  <si>
    <t>DIGITALIZACION/SEPTIEMBRE 2025</t>
  </si>
  <si>
    <t>MENTU</t>
  </si>
  <si>
    <t>Sergio Perez</t>
  </si>
  <si>
    <t>FOS TRADE S.A.</t>
  </si>
  <si>
    <t>JOSE FELIX CACAVELOS</t>
  </si>
  <si>
    <t>DHL DESPACHOS</t>
  </si>
  <si>
    <t>ALMUERZO - JULIO 2025</t>
  </si>
  <si>
    <t>SEG MEDICO - JULIO 2025</t>
  </si>
  <si>
    <t>RT IVA TECNOEDIL FC 23783 - PROV. RETENCION IVA JULIO 2025</t>
  </si>
  <si>
    <t>RT IVA FENIX FC 24999 - PROV. RETENCION IVA AGOSTO 2025</t>
  </si>
  <si>
    <t>RT IVA GABANA FC 24857 - PROV. RETENCION IVA AGOSTO 2025</t>
  </si>
  <si>
    <t>RT IVA LA OXIGENA PYA RC 6421 - PROV. RETENCION IVA AGOSTO 2025</t>
  </si>
  <si>
    <t>CENTRO FINANCIERO N. 2 - Coman - REVERSION FCVARIOS CENTRO FIN</t>
  </si>
  <si>
    <t>CENTRO FIN N2 RC 93078 - REVERSION FCVARIOS CENTRO FIN</t>
  </si>
  <si>
    <t>A.C. DESARROLLOS GASTRONOMICOS</t>
  </si>
  <si>
    <t>RT IVA ACHON FC VARIAS - PROV. RETENCION IVA SEPTIEMBRE</t>
  </si>
  <si>
    <t>RT IVA AGROFERTIL FC 25619 - PROV. RETENCION IVA SEPTIEMBRE</t>
  </si>
  <si>
    <t>RT IVA CENTRO AGRICOLA FCVARIA - PROV. RETENCION IVA SEPTIEMBRE</t>
  </si>
  <si>
    <t>RT IVA COOPERATIVA LAM RC93983 - PROV. RETENCION IVA SEPTIEMBRE</t>
  </si>
  <si>
    <t>RT IVA COOPERATIVA LAM FC26135 - PROV. RETENCION IVA SEPTIEMBRE</t>
  </si>
  <si>
    <t>RT IVA COPACONS RC 93982 - PROV. RETENCION IVA SEPTIEMBRE</t>
  </si>
  <si>
    <t>RT IVA GABANA FC VARIAS - PROV. RETENCION IVA SEPTIEMBRE</t>
  </si>
  <si>
    <t>RT IVA IND PYA GASES RC 6412 - PROV. RETENCION IVA SEPTIEMBRE</t>
  </si>
  <si>
    <t>RT IVA INFOTEC RC 6387 - PROV. RETENCION IVA SEPTIEMBRE</t>
  </si>
  <si>
    <t>RT IVA LA CONSOLIDADA RC 6397 - PROV. RETENCION IVA SEPTIEMBRE</t>
  </si>
  <si>
    <t>RT IVA LA OXIGENA RC 6422 - PROV. RETENCION IVA SEPTIEMBRE</t>
  </si>
  <si>
    <t>RT IVA LEONI WIRING SYS RC6396 - PROV. RETENCION IVA SEPTIEMBRE</t>
  </si>
  <si>
    <t>RT IVA LOCKERS RECORDS RC6408 - PROV. RETENCION IVA SEPTIEMBRE</t>
  </si>
  <si>
    <t>RT IVA PROSALUD RC 6475 - PROV. RETENCION IVA SEPTIEMBRE</t>
  </si>
  <si>
    <t>RT IVA PUERTO SEGURO RC 6391 - PROV. RETENCION IVA SEPTIEMBRE</t>
  </si>
  <si>
    <t>RT IVA RODAO PLAST RC 6401 - PROV. RETENCION IVA SEPTIEMBRE</t>
  </si>
  <si>
    <t>RT IVA SOLAR BANCO RC 6392 - PROV. RETENCION IVA SEPTIEMBRE</t>
  </si>
  <si>
    <t>RT IVA TERMINALES PORT RC 6395 - PROV. RETENCION IVA SEPTIEMBRE</t>
  </si>
  <si>
    <t>FC 62201 DHL/03133R Y CLAREO - REGULARIZACION MERCADERIA EN CAMINO</t>
  </si>
  <si>
    <t>FC 102343 DHL/CLAREO - REGULARIZACION MERCADERIA EN CAMINO</t>
  </si>
  <si>
    <t>COMPRAS - AGOSTO 2025</t>
  </si>
  <si>
    <t>ALMUERZO - SEPTIEMBRE 2025</t>
  </si>
  <si>
    <t>CAFETERIA - SEPTIEMBRE 2025</t>
  </si>
  <si>
    <t>SEG MEDICO - SEPTIEMBRE 2025</t>
  </si>
  <si>
    <t>RODRIGO MURAYAMA DIC2024 - RECL. ADELANTOS A EMPLEADOS</t>
  </si>
  <si>
    <t>HERNAN ROJAS FC12571 - RECL. ADELANTOS A EMPLEADOS</t>
  </si>
  <si>
    <t>OTROS DESCUENTOS MARCELO CANO - RECL. ADELANTOS A EMPLEADOS</t>
  </si>
  <si>
    <t>EST ARQUITECTURA S.R.L. CANJE</t>
  </si>
  <si>
    <r>
      <t xml:space="preserve">                              </t>
    </r>
    <r>
      <rPr>
        <b/>
        <sz val="7"/>
        <rFont val="Arial"/>
        <family val="2"/>
      </rPr>
      <t>TOTAL PASIVO AL 30/09/2025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</si>
</sst>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dd/mm/yy;@"/>
    <numFmt numFmtId="170" formatCode="* #,##0.00\ ;* \-#,##0.00\ ;* \-#\ ;@\ "/>
    <numFmt numFmtId="171" formatCode="* #,##0.00&quot;    &quot;;\-* #,##0.00&quot;    &quot;;* \-#&quot;    &quot;;@\ "/>
    <numFmt numFmtId="172" formatCode="&quot;Gs &quot;#,##0\ ;&quot;(Gs &quot;#,##0\)"/>
    <numFmt numFmtId="173" formatCode="* #,##0.00\ ;* \(#,##0.00\);* \-#\ ;@\ "/>
    <numFmt numFmtId="174" formatCode="* #,##0\ ;* \(#,##0\);* &quot;- &quot;;@\ 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4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0" fontId="19" fillId="0" borderId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167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0" fillId="0" borderId="0" xfId="4" applyFont="1"/>
    <xf numFmtId="3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12" fillId="0" borderId="0" xfId="5" applyFont="1"/>
    <xf numFmtId="3" fontId="3" fillId="0" borderId="0" xfId="0" applyNumberFormat="1" applyFont="1" applyAlignment="1">
      <alignment horizontal="center"/>
    </xf>
    <xf numFmtId="0" fontId="15" fillId="0" borderId="0" xfId="5" applyFont="1"/>
    <xf numFmtId="0" fontId="17" fillId="0" borderId="0" xfId="5" applyFont="1"/>
    <xf numFmtId="41" fontId="0" fillId="0" borderId="0" xfId="11" applyFont="1" applyFill="1"/>
    <xf numFmtId="49" fontId="28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9" borderId="0" xfId="0" applyFill="1"/>
    <xf numFmtId="49" fontId="30" fillId="0" borderId="0" xfId="0" applyNumberFormat="1" applyFont="1"/>
    <xf numFmtId="49" fontId="30" fillId="10" borderId="0" xfId="0" applyNumberFormat="1" applyFont="1" applyFill="1"/>
    <xf numFmtId="41" fontId="30" fillId="10" borderId="0" xfId="11" applyFont="1" applyFill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 wrapText="1"/>
    </xf>
    <xf numFmtId="41" fontId="29" fillId="0" borderId="0" xfId="86" applyFont="1" applyFill="1" applyAlignment="1">
      <alignment horizontal="right"/>
    </xf>
    <xf numFmtId="168" fontId="10" fillId="0" borderId="0" xfId="4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1" applyNumberFormat="1" applyFont="1" applyFill="1" applyAlignment="1">
      <alignment horizontal="right"/>
    </xf>
    <xf numFmtId="4" fontId="3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1" fontId="2" fillId="0" borderId="0" xfId="11" applyFont="1" applyFill="1" applyAlignment="1">
      <alignment horizontal="right"/>
    </xf>
    <xf numFmtId="3" fontId="13" fillId="0" borderId="0" xfId="4" applyNumberFormat="1" applyFont="1" applyAlignment="1">
      <alignment horizontal="right"/>
    </xf>
    <xf numFmtId="3" fontId="16" fillId="0" borderId="0" xfId="4" applyNumberFormat="1" applyFont="1" applyAlignment="1">
      <alignment horizontal="right"/>
    </xf>
    <xf numFmtId="41" fontId="28" fillId="0" borderId="0" xfId="90" applyFont="1" applyFill="1" applyAlignment="1">
      <alignment horizontal="right"/>
    </xf>
    <xf numFmtId="41" fontId="28" fillId="0" borderId="0" xfId="91" applyFont="1" applyAlignment="1">
      <alignment horizontal="right"/>
    </xf>
    <xf numFmtId="4" fontId="14" fillId="0" borderId="0" xfId="4" applyNumberFormat="1" applyFont="1" applyAlignment="1">
      <alignment horizontal="right"/>
    </xf>
    <xf numFmtId="3" fontId="14" fillId="0" borderId="0" xfId="4" applyNumberFormat="1" applyFont="1" applyAlignment="1">
      <alignment horizontal="right"/>
    </xf>
    <xf numFmtId="3" fontId="11" fillId="0" borderId="0" xfId="4" applyNumberFormat="1" applyFont="1" applyAlignment="1">
      <alignment horizontal="right"/>
    </xf>
    <xf numFmtId="43" fontId="3" fillId="0" borderId="0" xfId="4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right"/>
    </xf>
    <xf numFmtId="0" fontId="12" fillId="0" borderId="0" xfId="5" applyFont="1" applyAlignment="1">
      <alignment horizontal="left"/>
    </xf>
    <xf numFmtId="41" fontId="3" fillId="0" borderId="0" xfId="0" applyNumberFormat="1" applyFont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167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28" fillId="0" borderId="0" xfId="0" applyNumberFormat="1" applyFont="1" applyFill="1"/>
    <xf numFmtId="49" fontId="28" fillId="0" borderId="0" xfId="0" applyNumberFormat="1" applyFont="1" applyFill="1"/>
    <xf numFmtId="0" fontId="28" fillId="0" borderId="0" xfId="12" applyNumberFormat="1" applyFont="1"/>
    <xf numFmtId="49" fontId="28" fillId="0" borderId="0" xfId="12" applyNumberFormat="1" applyFont="1"/>
    <xf numFmtId="0" fontId="1" fillId="0" borderId="0" xfId="12"/>
    <xf numFmtId="41" fontId="28" fillId="0" borderId="0" xfId="98" applyFont="1"/>
    <xf numFmtId="49" fontId="29" fillId="0" borderId="0" xfId="12" applyNumberFormat="1" applyFont="1"/>
    <xf numFmtId="41" fontId="29" fillId="0" borderId="0" xfId="98" applyFont="1"/>
    <xf numFmtId="41" fontId="28" fillId="0" borderId="0" xfId="99" applyFont="1" applyFill="1"/>
    <xf numFmtId="41" fontId="28" fillId="0" borderId="0" xfId="100" applyFont="1" applyFill="1"/>
    <xf numFmtId="41" fontId="28" fillId="0" borderId="0" xfId="101" applyFont="1" applyFill="1"/>
    <xf numFmtId="0" fontId="28" fillId="9" borderId="0" xfId="12" applyNumberFormat="1" applyFont="1" applyFill="1"/>
    <xf numFmtId="49" fontId="28" fillId="9" borderId="0" xfId="12" applyNumberFormat="1" applyFont="1" applyFill="1"/>
    <xf numFmtId="41" fontId="28" fillId="9" borderId="0" xfId="98" applyFont="1" applyFill="1"/>
    <xf numFmtId="0" fontId="28" fillId="11" borderId="0" xfId="12" applyNumberFormat="1" applyFont="1" applyFill="1"/>
    <xf numFmtId="49" fontId="28" fillId="11" borderId="0" xfId="12" applyNumberFormat="1" applyFont="1" applyFill="1"/>
    <xf numFmtId="41" fontId="28" fillId="11" borderId="0" xfId="98" applyFont="1" applyFill="1"/>
    <xf numFmtId="0" fontId="0" fillId="11" borderId="0" xfId="0" applyFill="1"/>
    <xf numFmtId="41" fontId="31" fillId="0" borderId="0" xfId="11" applyFont="1" applyFill="1"/>
  </cellXfs>
  <cellStyles count="103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91"/>
    <cellStyle name="Millares [0] 100" xfId="89"/>
    <cellStyle name="Millares [0] 101" xfId="90"/>
    <cellStyle name="Millares [0] 106" xfId="92"/>
    <cellStyle name="Millares [0] 108" xfId="96"/>
    <cellStyle name="Millares [0] 11 10 2 2" xfId="88"/>
    <cellStyle name="Millares [0] 11 2 2 2 12" xfId="99"/>
    <cellStyle name="Millares [0] 11 2 2 2 2" xfId="84"/>
    <cellStyle name="Millares [0] 12 2" xfId="102"/>
    <cellStyle name="Millares [0] 121" xfId="95"/>
    <cellStyle name="Millares [0] 123" xfId="94"/>
    <cellStyle name="Millares [0] 126" xfId="93"/>
    <cellStyle name="Millares [0] 131" xfId="97"/>
    <cellStyle name="Millares [0] 134" xfId="101"/>
    <cellStyle name="Millares [0] 135" xfId="100"/>
    <cellStyle name="Millares [0] 2" xfId="30"/>
    <cellStyle name="Millares [0] 22" xfId="85"/>
    <cellStyle name="Millares [0] 23" xfId="98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57" xfId="87"/>
    <cellStyle name="Millares [0] 6" xfId="35"/>
    <cellStyle name="Millares [0] 7" xfId="36"/>
    <cellStyle name="Millares [0] 8" xfId="14"/>
    <cellStyle name="Millares [0] 8 2" xfId="37"/>
    <cellStyle name="Millares [0] 80" xfId="86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zoomScaleNormal="100" workbookViewId="0">
      <pane ySplit="1" topLeftCell="A170" activePane="bottomLeft" state="frozen"/>
      <selection pane="bottomLeft" activeCell="B176" sqref="B176"/>
    </sheetView>
  </sheetViews>
  <sheetFormatPr baseColWidth="10" defaultColWidth="11.44140625" defaultRowHeight="14.4"/>
  <cols>
    <col min="1" max="1" width="11.5546875"/>
    <col min="2" max="2" width="24.109375" customWidth="1"/>
    <col min="3" max="3" width="12.88671875" style="20" customWidth="1"/>
    <col min="4" max="4" width="15.33203125" style="20" customWidth="1"/>
    <col min="5" max="5" width="11.5546875"/>
  </cols>
  <sheetData>
    <row r="1" spans="1:5">
      <c r="A1" s="26" t="s">
        <v>0</v>
      </c>
      <c r="B1" s="26" t="s">
        <v>1</v>
      </c>
      <c r="C1" s="27" t="s">
        <v>2</v>
      </c>
      <c r="D1" s="27" t="s">
        <v>3</v>
      </c>
      <c r="E1" s="25" t="s">
        <v>4</v>
      </c>
    </row>
    <row r="2" spans="1:5" s="68" customFormat="1">
      <c r="A2" s="72">
        <v>1</v>
      </c>
      <c r="B2" s="73" t="s">
        <v>5</v>
      </c>
      <c r="C2" s="74"/>
      <c r="D2" s="74"/>
    </row>
    <row r="3" spans="1:5" s="68" customFormat="1">
      <c r="A3" s="72">
        <v>11</v>
      </c>
      <c r="B3" s="73" t="s">
        <v>6</v>
      </c>
      <c r="C3" s="74"/>
      <c r="D3" s="74"/>
    </row>
    <row r="4" spans="1:5" s="68" customFormat="1">
      <c r="A4" s="72">
        <v>1101</v>
      </c>
      <c r="B4" s="73" t="s">
        <v>7</v>
      </c>
      <c r="C4" s="74"/>
      <c r="D4" s="74"/>
    </row>
    <row r="5" spans="1:5" s="68" customFormat="1">
      <c r="A5" s="72">
        <v>110101</v>
      </c>
      <c r="B5" s="73" t="s">
        <v>8</v>
      </c>
      <c r="C5" s="74"/>
      <c r="D5" s="74"/>
    </row>
    <row r="6" spans="1:5" s="68" customFormat="1">
      <c r="A6" s="72">
        <v>1101011</v>
      </c>
      <c r="B6" s="73" t="s">
        <v>9</v>
      </c>
      <c r="C6" s="75">
        <v>4106643</v>
      </c>
      <c r="D6" s="75">
        <v>4106643</v>
      </c>
    </row>
    <row r="7" spans="1:5" s="68" customFormat="1">
      <c r="A7" s="72">
        <v>1101012</v>
      </c>
      <c r="B7" s="73" t="s">
        <v>10</v>
      </c>
      <c r="C7" s="75">
        <v>695210</v>
      </c>
      <c r="D7" s="75">
        <v>695210</v>
      </c>
    </row>
    <row r="8" spans="1:5" s="68" customFormat="1">
      <c r="A8" s="72">
        <v>110101</v>
      </c>
      <c r="B8" s="73" t="s">
        <v>8</v>
      </c>
      <c r="C8" s="75">
        <v>4801853</v>
      </c>
      <c r="D8" s="75">
        <v>4801853</v>
      </c>
    </row>
    <row r="9" spans="1:5" s="68" customFormat="1">
      <c r="A9" s="72">
        <v>110102</v>
      </c>
      <c r="B9" s="73" t="s">
        <v>11</v>
      </c>
      <c r="C9" s="74"/>
      <c r="D9" s="74"/>
    </row>
    <row r="10" spans="1:5" s="68" customFormat="1">
      <c r="A10" s="72">
        <v>1101021</v>
      </c>
      <c r="B10" s="73" t="s">
        <v>9</v>
      </c>
      <c r="C10" s="75">
        <v>6612253280</v>
      </c>
      <c r="D10" s="75">
        <v>6612253280</v>
      </c>
    </row>
    <row r="11" spans="1:5" s="68" customFormat="1">
      <c r="A11" s="72">
        <v>1101022</v>
      </c>
      <c r="B11" s="73" t="s">
        <v>10</v>
      </c>
      <c r="C11" s="75">
        <v>13660658621</v>
      </c>
      <c r="D11" s="75">
        <v>13660658621</v>
      </c>
    </row>
    <row r="12" spans="1:5" s="68" customFormat="1">
      <c r="A12" s="72">
        <v>110102</v>
      </c>
      <c r="B12" s="73" t="s">
        <v>11</v>
      </c>
      <c r="C12" s="75">
        <v>20272911901</v>
      </c>
      <c r="D12" s="75">
        <v>20272911901</v>
      </c>
    </row>
    <row r="13" spans="1:5" s="68" customFormat="1">
      <c r="A13" s="72">
        <v>110103</v>
      </c>
      <c r="B13" s="73" t="s">
        <v>12</v>
      </c>
      <c r="C13" s="74"/>
      <c r="D13" s="74"/>
    </row>
    <row r="14" spans="1:5" s="68" customFormat="1">
      <c r="A14" s="72">
        <v>1101031</v>
      </c>
      <c r="B14" s="73" t="s">
        <v>13</v>
      </c>
      <c r="C14" s="74"/>
      <c r="D14" s="74"/>
    </row>
    <row r="15" spans="1:5" s="68" customFormat="1">
      <c r="A15" s="72">
        <v>110103101</v>
      </c>
      <c r="B15" s="73" t="s">
        <v>14</v>
      </c>
      <c r="C15" s="75">
        <v>6345093</v>
      </c>
      <c r="D15" s="75">
        <v>6345093</v>
      </c>
    </row>
    <row r="16" spans="1:5" s="68" customFormat="1">
      <c r="A16" s="72">
        <v>1101031</v>
      </c>
      <c r="B16" s="73" t="s">
        <v>13</v>
      </c>
      <c r="C16" s="75">
        <v>6345093</v>
      </c>
      <c r="D16" s="75">
        <v>6345093</v>
      </c>
    </row>
    <row r="17" spans="1:4" s="68" customFormat="1">
      <c r="A17" s="72">
        <v>1101032</v>
      </c>
      <c r="B17" s="73" t="s">
        <v>434</v>
      </c>
      <c r="C17" s="74"/>
      <c r="D17" s="74"/>
    </row>
    <row r="18" spans="1:4" s="68" customFormat="1">
      <c r="A18" s="72">
        <v>110103201</v>
      </c>
      <c r="B18" s="73" t="s">
        <v>435</v>
      </c>
      <c r="C18" s="75">
        <v>29846269</v>
      </c>
      <c r="D18" s="75">
        <v>29846269</v>
      </c>
    </row>
    <row r="19" spans="1:4" s="68" customFormat="1">
      <c r="A19" s="72">
        <v>1101032</v>
      </c>
      <c r="B19" s="73" t="s">
        <v>434</v>
      </c>
      <c r="C19" s="75">
        <v>29846269</v>
      </c>
      <c r="D19" s="75">
        <v>29846269</v>
      </c>
    </row>
    <row r="20" spans="1:4" s="68" customFormat="1">
      <c r="A20" s="72">
        <v>110103</v>
      </c>
      <c r="B20" s="73" t="s">
        <v>12</v>
      </c>
      <c r="C20" s="75">
        <v>36191362</v>
      </c>
      <c r="D20" s="75">
        <v>36191362</v>
      </c>
    </row>
    <row r="21" spans="1:4" s="68" customFormat="1">
      <c r="A21" s="72">
        <v>1101</v>
      </c>
      <c r="B21" s="73" t="s">
        <v>7</v>
      </c>
      <c r="C21" s="75">
        <v>20313905116</v>
      </c>
      <c r="D21" s="75">
        <v>20313905116</v>
      </c>
    </row>
    <row r="22" spans="1:4" s="68" customFormat="1">
      <c r="A22" s="72">
        <v>1102</v>
      </c>
      <c r="B22" s="73" t="s">
        <v>15</v>
      </c>
      <c r="C22" s="74"/>
      <c r="D22" s="74"/>
    </row>
    <row r="23" spans="1:4" s="68" customFormat="1">
      <c r="A23" s="72">
        <v>110201</v>
      </c>
      <c r="B23" s="73" t="s">
        <v>16</v>
      </c>
      <c r="C23" s="74"/>
      <c r="D23" s="74"/>
    </row>
    <row r="24" spans="1:4" s="68" customFormat="1">
      <c r="A24" s="72">
        <v>1102011</v>
      </c>
      <c r="B24" s="73" t="s">
        <v>13</v>
      </c>
      <c r="C24" s="74"/>
      <c r="D24" s="74"/>
    </row>
    <row r="25" spans="1:4" s="68" customFormat="1">
      <c r="A25" s="72">
        <v>110201108</v>
      </c>
      <c r="B25" s="73" t="s">
        <v>17</v>
      </c>
      <c r="C25" s="75">
        <v>14776331</v>
      </c>
      <c r="D25" s="75">
        <v>14776331</v>
      </c>
    </row>
    <row r="26" spans="1:4" s="68" customFormat="1">
      <c r="A26" s="72">
        <v>110201109</v>
      </c>
      <c r="B26" s="73" t="s">
        <v>18</v>
      </c>
      <c r="C26" s="75">
        <v>14136060</v>
      </c>
      <c r="D26" s="75">
        <v>14136060</v>
      </c>
    </row>
    <row r="27" spans="1:4" s="68" customFormat="1">
      <c r="A27" s="72">
        <v>1102011</v>
      </c>
      <c r="B27" s="73" t="s">
        <v>13</v>
      </c>
      <c r="C27" s="75">
        <v>28912391</v>
      </c>
      <c r="D27" s="75">
        <v>28912391</v>
      </c>
    </row>
    <row r="28" spans="1:4" s="68" customFormat="1">
      <c r="A28" s="72">
        <v>1102012</v>
      </c>
      <c r="B28" s="73" t="s">
        <v>30</v>
      </c>
      <c r="C28" s="74"/>
      <c r="D28" s="74"/>
    </row>
    <row r="29" spans="1:4" s="68" customFormat="1">
      <c r="A29" s="72">
        <v>110201209</v>
      </c>
      <c r="B29" s="73" t="s">
        <v>436</v>
      </c>
      <c r="C29" s="75">
        <v>11718043</v>
      </c>
      <c r="D29" s="75">
        <v>11718043</v>
      </c>
    </row>
    <row r="30" spans="1:4" s="68" customFormat="1">
      <c r="A30" s="72">
        <v>1102012</v>
      </c>
      <c r="B30" s="73" t="s">
        <v>30</v>
      </c>
      <c r="C30" s="75">
        <v>11718043</v>
      </c>
      <c r="D30" s="75">
        <v>11718043</v>
      </c>
    </row>
    <row r="31" spans="1:4" s="68" customFormat="1">
      <c r="A31" s="72">
        <v>110201</v>
      </c>
      <c r="B31" s="73" t="s">
        <v>16</v>
      </c>
      <c r="C31" s="75">
        <v>40630434</v>
      </c>
      <c r="D31" s="75">
        <v>40630434</v>
      </c>
    </row>
    <row r="32" spans="1:4" s="68" customFormat="1">
      <c r="A32" s="72">
        <v>110203</v>
      </c>
      <c r="B32" s="73" t="s">
        <v>19</v>
      </c>
      <c r="C32" s="74"/>
      <c r="D32" s="74"/>
    </row>
    <row r="33" spans="1:4" s="68" customFormat="1">
      <c r="A33" s="72">
        <v>1102031</v>
      </c>
      <c r="B33" s="73" t="s">
        <v>13</v>
      </c>
      <c r="C33" s="74"/>
      <c r="D33" s="74"/>
    </row>
    <row r="34" spans="1:4" s="68" customFormat="1">
      <c r="A34" s="72">
        <v>110203101</v>
      </c>
      <c r="B34" s="73" t="s">
        <v>20</v>
      </c>
      <c r="C34" s="75">
        <v>2357597</v>
      </c>
      <c r="D34" s="75">
        <v>2357597</v>
      </c>
    </row>
    <row r="35" spans="1:4" s="68" customFormat="1">
      <c r="A35" s="72">
        <v>110203102</v>
      </c>
      <c r="B35" s="73" t="s">
        <v>21</v>
      </c>
      <c r="C35" s="75">
        <v>5221055</v>
      </c>
      <c r="D35" s="75">
        <v>5221055</v>
      </c>
    </row>
    <row r="36" spans="1:4" s="68" customFormat="1">
      <c r="A36" s="72">
        <v>110203103</v>
      </c>
      <c r="B36" s="73" t="s">
        <v>22</v>
      </c>
      <c r="C36" s="75">
        <v>200000</v>
      </c>
      <c r="D36" s="75">
        <v>200000</v>
      </c>
    </row>
    <row r="37" spans="1:4" s="68" customFormat="1">
      <c r="A37" s="72">
        <v>110203104</v>
      </c>
      <c r="B37" s="73" t="s">
        <v>23</v>
      </c>
      <c r="C37" s="75">
        <v>1409631367</v>
      </c>
      <c r="D37" s="75">
        <v>1409631367</v>
      </c>
    </row>
    <row r="38" spans="1:4" s="68" customFormat="1">
      <c r="A38" s="72">
        <v>110203106</v>
      </c>
      <c r="B38" s="73" t="s">
        <v>24</v>
      </c>
      <c r="C38" s="75">
        <v>3760906329</v>
      </c>
      <c r="D38" s="75">
        <v>3760906329</v>
      </c>
    </row>
    <row r="39" spans="1:4" s="68" customFormat="1">
      <c r="A39" s="72">
        <v>110203107</v>
      </c>
      <c r="B39" s="73" t="s">
        <v>25</v>
      </c>
      <c r="C39" s="75">
        <v>877921</v>
      </c>
      <c r="D39" s="75">
        <v>877921</v>
      </c>
    </row>
    <row r="40" spans="1:4" s="68" customFormat="1">
      <c r="A40" s="72">
        <v>110203108</v>
      </c>
      <c r="B40" s="73" t="s">
        <v>437</v>
      </c>
      <c r="C40" s="75">
        <v>-95062</v>
      </c>
      <c r="D40" s="75">
        <v>-95062</v>
      </c>
    </row>
    <row r="41" spans="1:4" s="68" customFormat="1">
      <c r="A41" s="72">
        <v>110203110</v>
      </c>
      <c r="B41" s="73" t="s">
        <v>26</v>
      </c>
      <c r="C41" s="75">
        <v>3472859028</v>
      </c>
      <c r="D41" s="75">
        <v>3472859028</v>
      </c>
    </row>
    <row r="42" spans="1:4" s="68" customFormat="1">
      <c r="A42" s="72">
        <v>110203113</v>
      </c>
      <c r="B42" s="73" t="s">
        <v>27</v>
      </c>
      <c r="C42" s="75">
        <v>119828666</v>
      </c>
      <c r="D42" s="75">
        <v>119828666</v>
      </c>
    </row>
    <row r="43" spans="1:4" s="68" customFormat="1">
      <c r="A43" s="72">
        <v>110203114</v>
      </c>
      <c r="B43" s="73" t="s">
        <v>28</v>
      </c>
      <c r="C43" s="75">
        <v>1719268463</v>
      </c>
      <c r="D43" s="75">
        <v>1719268463</v>
      </c>
    </row>
    <row r="44" spans="1:4" s="68" customFormat="1">
      <c r="A44" s="72">
        <v>110203115</v>
      </c>
      <c r="B44" s="73" t="s">
        <v>468</v>
      </c>
      <c r="C44" s="75">
        <v>695268</v>
      </c>
      <c r="D44" s="75">
        <v>695268</v>
      </c>
    </row>
    <row r="45" spans="1:4" s="68" customFormat="1">
      <c r="A45" s="72">
        <v>110203116</v>
      </c>
      <c r="B45" s="73" t="s">
        <v>29</v>
      </c>
      <c r="C45" s="75">
        <v>10049618</v>
      </c>
      <c r="D45" s="75">
        <v>10049618</v>
      </c>
    </row>
    <row r="46" spans="1:4" s="68" customFormat="1">
      <c r="A46" s="72">
        <v>110203117</v>
      </c>
      <c r="B46" s="73" t="s">
        <v>438</v>
      </c>
      <c r="C46" s="75">
        <v>3133641</v>
      </c>
      <c r="D46" s="75">
        <v>3133641</v>
      </c>
    </row>
    <row r="47" spans="1:4" s="68" customFormat="1">
      <c r="A47" s="72">
        <v>1102031</v>
      </c>
      <c r="B47" s="73" t="s">
        <v>13</v>
      </c>
      <c r="C47" s="75">
        <v>10504933891</v>
      </c>
      <c r="D47" s="75">
        <v>10504933891</v>
      </c>
    </row>
    <row r="48" spans="1:4" s="68" customFormat="1">
      <c r="A48" s="72">
        <v>1102032</v>
      </c>
      <c r="B48" s="73" t="s">
        <v>30</v>
      </c>
      <c r="C48" s="74"/>
      <c r="D48" s="74"/>
    </row>
    <row r="49" spans="1:4" s="68" customFormat="1">
      <c r="A49" s="72">
        <v>110203209</v>
      </c>
      <c r="B49" s="73" t="s">
        <v>31</v>
      </c>
      <c r="C49" s="75">
        <v>1097041</v>
      </c>
      <c r="D49" s="75">
        <v>1097041</v>
      </c>
    </row>
    <row r="50" spans="1:4" s="68" customFormat="1">
      <c r="A50" s="72">
        <v>1102032</v>
      </c>
      <c r="B50" s="73" t="s">
        <v>30</v>
      </c>
      <c r="C50" s="75">
        <v>1097041</v>
      </c>
      <c r="D50" s="75">
        <v>1097041</v>
      </c>
    </row>
    <row r="51" spans="1:4" s="68" customFormat="1">
      <c r="A51" s="72">
        <v>110203</v>
      </c>
      <c r="B51" s="73" t="s">
        <v>19</v>
      </c>
      <c r="C51" s="75">
        <v>10506030932</v>
      </c>
      <c r="D51" s="75">
        <v>10506030932</v>
      </c>
    </row>
    <row r="52" spans="1:4" s="68" customFormat="1">
      <c r="A52" s="72">
        <v>11021</v>
      </c>
      <c r="B52" s="73" t="s">
        <v>32</v>
      </c>
      <c r="C52" s="74"/>
      <c r="D52" s="74"/>
    </row>
    <row r="53" spans="1:4" s="68" customFormat="1">
      <c r="A53" s="72">
        <v>110211101</v>
      </c>
      <c r="B53" s="73" t="s">
        <v>33</v>
      </c>
      <c r="C53" s="75">
        <v>19776751698</v>
      </c>
      <c r="D53" s="75">
        <v>19776751698</v>
      </c>
    </row>
    <row r="54" spans="1:4" s="68" customFormat="1">
      <c r="A54" s="72">
        <v>110211201</v>
      </c>
      <c r="B54" s="73" t="s">
        <v>34</v>
      </c>
      <c r="C54" s="75">
        <v>13072659</v>
      </c>
      <c r="D54" s="75">
        <v>13072659</v>
      </c>
    </row>
    <row r="55" spans="1:4" s="68" customFormat="1">
      <c r="A55" s="72">
        <v>110211999</v>
      </c>
      <c r="B55" s="73" t="s">
        <v>35</v>
      </c>
      <c r="C55" s="75">
        <v>-1116858926</v>
      </c>
      <c r="D55" s="75">
        <v>-1116858926</v>
      </c>
    </row>
    <row r="56" spans="1:4" s="68" customFormat="1">
      <c r="A56" s="72">
        <v>11021</v>
      </c>
      <c r="B56" s="73" t="s">
        <v>32</v>
      </c>
      <c r="C56" s="75">
        <v>18672965431</v>
      </c>
      <c r="D56" s="75">
        <v>18672965431</v>
      </c>
    </row>
    <row r="57" spans="1:4" s="68" customFormat="1">
      <c r="A57" s="72">
        <v>11022</v>
      </c>
      <c r="B57" s="73" t="s">
        <v>36</v>
      </c>
      <c r="C57" s="74"/>
      <c r="D57" s="74"/>
    </row>
    <row r="58" spans="1:4" s="68" customFormat="1">
      <c r="A58" s="72">
        <v>110221101</v>
      </c>
      <c r="B58" s="73" t="s">
        <v>33</v>
      </c>
      <c r="C58" s="75">
        <v>6954589822</v>
      </c>
      <c r="D58" s="75">
        <v>6954589822</v>
      </c>
    </row>
    <row r="59" spans="1:4" s="68" customFormat="1">
      <c r="A59" s="72">
        <v>110221201</v>
      </c>
      <c r="B59" s="73" t="s">
        <v>34</v>
      </c>
      <c r="C59" s="75">
        <v>2074045785</v>
      </c>
      <c r="D59" s="75">
        <v>2074045785</v>
      </c>
    </row>
    <row r="60" spans="1:4" s="68" customFormat="1">
      <c r="A60" s="72">
        <v>110221999</v>
      </c>
      <c r="B60" s="73" t="s">
        <v>35</v>
      </c>
      <c r="C60" s="75">
        <v>-2191595665</v>
      </c>
      <c r="D60" s="75">
        <v>-2191595665</v>
      </c>
    </row>
    <row r="61" spans="1:4" s="68" customFormat="1">
      <c r="A61" s="72">
        <v>11022</v>
      </c>
      <c r="B61" s="73" t="s">
        <v>36</v>
      </c>
      <c r="C61" s="75">
        <v>6837039942</v>
      </c>
      <c r="D61" s="75">
        <v>6837039942</v>
      </c>
    </row>
    <row r="62" spans="1:4" s="68" customFormat="1">
      <c r="A62" s="72">
        <v>1102</v>
      </c>
      <c r="B62" s="73" t="s">
        <v>15</v>
      </c>
      <c r="C62" s="75">
        <v>36056666739</v>
      </c>
      <c r="D62" s="75">
        <v>36056666739</v>
      </c>
    </row>
    <row r="63" spans="1:4" s="68" customFormat="1">
      <c r="A63" s="72">
        <v>1103</v>
      </c>
      <c r="B63" s="73" t="s">
        <v>37</v>
      </c>
      <c r="C63" s="74"/>
      <c r="D63" s="74"/>
    </row>
    <row r="64" spans="1:4" s="68" customFormat="1">
      <c r="A64" s="72">
        <v>110301</v>
      </c>
      <c r="B64" s="73" t="s">
        <v>38</v>
      </c>
      <c r="C64" s="74"/>
      <c r="D64" s="74"/>
    </row>
    <row r="65" spans="1:4" s="68" customFormat="1">
      <c r="A65" s="72">
        <v>1103011</v>
      </c>
      <c r="B65" s="73" t="s">
        <v>38</v>
      </c>
      <c r="C65" s="74"/>
      <c r="D65" s="74"/>
    </row>
    <row r="66" spans="1:4" s="68" customFormat="1">
      <c r="A66" s="72">
        <v>110301104</v>
      </c>
      <c r="B66" s="73" t="s">
        <v>39</v>
      </c>
      <c r="C66" s="75">
        <v>26344068131</v>
      </c>
      <c r="D66" s="75">
        <v>26344068131</v>
      </c>
    </row>
    <row r="67" spans="1:4" s="68" customFormat="1">
      <c r="A67" s="72">
        <v>110301109</v>
      </c>
      <c r="B67" s="73" t="s">
        <v>40</v>
      </c>
      <c r="C67" s="75">
        <v>-4134558186</v>
      </c>
      <c r="D67" s="75">
        <v>-4134558186</v>
      </c>
    </row>
    <row r="68" spans="1:4" s="68" customFormat="1">
      <c r="A68" s="72">
        <v>1103011</v>
      </c>
      <c r="B68" s="73" t="s">
        <v>38</v>
      </c>
      <c r="C68" s="75">
        <v>22209509945</v>
      </c>
      <c r="D68" s="75">
        <v>22209509945</v>
      </c>
    </row>
    <row r="69" spans="1:4" s="68" customFormat="1">
      <c r="A69" s="72">
        <v>110301211</v>
      </c>
      <c r="B69" s="73" t="s">
        <v>41</v>
      </c>
      <c r="C69" s="75">
        <v>2094682813</v>
      </c>
      <c r="D69" s="75">
        <v>2094682813</v>
      </c>
    </row>
    <row r="70" spans="1:4" s="68" customFormat="1">
      <c r="A70" s="72">
        <v>110301212</v>
      </c>
      <c r="B70" s="73" t="s">
        <v>439</v>
      </c>
      <c r="C70" s="75">
        <v>384393000</v>
      </c>
      <c r="D70" s="75">
        <v>384393000</v>
      </c>
    </row>
    <row r="71" spans="1:4" s="68" customFormat="1">
      <c r="A71" s="72">
        <v>1103012131</v>
      </c>
      <c r="B71" s="73" t="s">
        <v>42</v>
      </c>
      <c r="C71" s="75">
        <v>28588182546</v>
      </c>
      <c r="D71" s="75">
        <v>28588182546</v>
      </c>
    </row>
    <row r="72" spans="1:4" s="68" customFormat="1">
      <c r="A72" s="72">
        <v>1103012132</v>
      </c>
      <c r="B72" s="73" t="s">
        <v>43</v>
      </c>
      <c r="C72" s="75">
        <v>-22485614007</v>
      </c>
      <c r="D72" s="75">
        <v>-22485614007</v>
      </c>
    </row>
    <row r="73" spans="1:4" s="68" customFormat="1">
      <c r="A73" s="72">
        <v>110301222</v>
      </c>
      <c r="B73" s="73" t="s">
        <v>440</v>
      </c>
      <c r="C73" s="75">
        <v>8530296</v>
      </c>
      <c r="D73" s="75">
        <v>8530296</v>
      </c>
    </row>
    <row r="74" spans="1:4" s="68" customFormat="1">
      <c r="A74" s="72">
        <v>110301</v>
      </c>
      <c r="B74" s="73" t="s">
        <v>38</v>
      </c>
      <c r="C74" s="75">
        <v>30799684593</v>
      </c>
      <c r="D74" s="75">
        <v>30799684593</v>
      </c>
    </row>
    <row r="75" spans="1:4" s="68" customFormat="1">
      <c r="A75" s="72">
        <v>1103</v>
      </c>
      <c r="B75" s="73" t="s">
        <v>37</v>
      </c>
      <c r="C75" s="75">
        <v>30799684593</v>
      </c>
      <c r="D75" s="75">
        <v>30799684593</v>
      </c>
    </row>
    <row r="76" spans="1:4" s="68" customFormat="1">
      <c r="A76" s="72">
        <v>1104</v>
      </c>
      <c r="B76" s="73" t="s">
        <v>44</v>
      </c>
      <c r="C76" s="74"/>
      <c r="D76" s="74"/>
    </row>
    <row r="77" spans="1:4" s="68" customFormat="1">
      <c r="A77" s="72">
        <v>110401</v>
      </c>
      <c r="B77" s="73" t="s">
        <v>44</v>
      </c>
      <c r="C77" s="74"/>
      <c r="D77" s="74"/>
    </row>
    <row r="78" spans="1:4" s="68" customFormat="1">
      <c r="A78" s="72">
        <v>1104011</v>
      </c>
      <c r="B78" s="73" t="s">
        <v>13</v>
      </c>
      <c r="C78" s="74"/>
      <c r="D78" s="74"/>
    </row>
    <row r="79" spans="1:4" s="68" customFormat="1">
      <c r="A79" s="72">
        <v>11040111</v>
      </c>
      <c r="B79" s="73" t="s">
        <v>45</v>
      </c>
      <c r="C79" s="75">
        <v>19578682</v>
      </c>
      <c r="D79" s="75">
        <v>19578682</v>
      </c>
    </row>
    <row r="80" spans="1:4" s="68" customFormat="1">
      <c r="A80" s="72">
        <v>1104011</v>
      </c>
      <c r="B80" s="73" t="s">
        <v>13</v>
      </c>
      <c r="C80" s="75">
        <v>19578682</v>
      </c>
      <c r="D80" s="75">
        <v>19578682</v>
      </c>
    </row>
    <row r="81" spans="1:4" s="68" customFormat="1">
      <c r="A81" s="72">
        <v>110401</v>
      </c>
      <c r="B81" s="73" t="s">
        <v>44</v>
      </c>
      <c r="C81" s="75">
        <v>19578682</v>
      </c>
      <c r="D81" s="75">
        <v>19578682</v>
      </c>
    </row>
    <row r="82" spans="1:4" s="68" customFormat="1">
      <c r="A82" s="72">
        <v>1104</v>
      </c>
      <c r="B82" s="73" t="s">
        <v>44</v>
      </c>
      <c r="C82" s="75">
        <v>19578682</v>
      </c>
      <c r="D82" s="75">
        <v>19578682</v>
      </c>
    </row>
    <row r="83" spans="1:4" s="68" customFormat="1">
      <c r="A83" s="72">
        <v>1105</v>
      </c>
      <c r="B83" s="73" t="s">
        <v>46</v>
      </c>
      <c r="C83" s="74"/>
      <c r="D83" s="74"/>
    </row>
    <row r="84" spans="1:4" s="68" customFormat="1">
      <c r="A84" s="72">
        <v>110501</v>
      </c>
      <c r="B84" s="73" t="s">
        <v>47</v>
      </c>
      <c r="C84" s="74"/>
      <c r="D84" s="74"/>
    </row>
    <row r="85" spans="1:4" s="68" customFormat="1">
      <c r="A85" s="72">
        <v>1105011</v>
      </c>
      <c r="B85" s="73" t="s">
        <v>13</v>
      </c>
      <c r="C85" s="74"/>
      <c r="D85" s="74"/>
    </row>
    <row r="86" spans="1:4" s="68" customFormat="1">
      <c r="A86" s="72">
        <v>11050111</v>
      </c>
      <c r="B86" s="73" t="s">
        <v>52</v>
      </c>
      <c r="C86" s="75">
        <v>34510558</v>
      </c>
      <c r="D86" s="75">
        <v>34510558</v>
      </c>
    </row>
    <row r="87" spans="1:4" s="68" customFormat="1">
      <c r="A87" s="72">
        <v>11050112</v>
      </c>
      <c r="B87" s="73" t="s">
        <v>48</v>
      </c>
      <c r="C87" s="75">
        <v>29900000</v>
      </c>
      <c r="D87" s="75">
        <v>29900000</v>
      </c>
    </row>
    <row r="88" spans="1:4" s="68" customFormat="1">
      <c r="A88" s="72">
        <v>11050113</v>
      </c>
      <c r="B88" s="73" t="s">
        <v>49</v>
      </c>
      <c r="C88" s="75">
        <v>104439634</v>
      </c>
      <c r="D88" s="75">
        <v>104439634</v>
      </c>
    </row>
    <row r="89" spans="1:4" s="68" customFormat="1">
      <c r="A89" s="72">
        <v>11050114</v>
      </c>
      <c r="B89" s="73" t="s">
        <v>50</v>
      </c>
      <c r="C89" s="75">
        <v>19283293</v>
      </c>
      <c r="D89" s="75">
        <v>19283293</v>
      </c>
    </row>
    <row r="90" spans="1:4" s="68" customFormat="1">
      <c r="A90" s="72">
        <v>11050115</v>
      </c>
      <c r="B90" s="73" t="s">
        <v>51</v>
      </c>
      <c r="C90" s="75">
        <v>65299178</v>
      </c>
      <c r="D90" s="75">
        <v>65299178</v>
      </c>
    </row>
    <row r="91" spans="1:4" s="68" customFormat="1">
      <c r="A91" s="72">
        <v>11050116</v>
      </c>
      <c r="B91" s="73" t="s">
        <v>469</v>
      </c>
      <c r="C91" s="75">
        <v>35400000</v>
      </c>
      <c r="D91" s="75">
        <v>35400000</v>
      </c>
    </row>
    <row r="92" spans="1:4" s="68" customFormat="1">
      <c r="A92" s="72">
        <v>1105011</v>
      </c>
      <c r="B92" s="73" t="s">
        <v>13</v>
      </c>
      <c r="C92" s="75">
        <v>288832663</v>
      </c>
      <c r="D92" s="75">
        <v>288832663</v>
      </c>
    </row>
    <row r="93" spans="1:4" s="68" customFormat="1">
      <c r="A93" s="72">
        <v>11050121</v>
      </c>
      <c r="B93" s="73" t="s">
        <v>52</v>
      </c>
      <c r="C93" s="75">
        <v>153492101</v>
      </c>
      <c r="D93" s="75">
        <v>153492101</v>
      </c>
    </row>
    <row r="94" spans="1:4" s="68" customFormat="1">
      <c r="A94" s="72">
        <v>110501</v>
      </c>
      <c r="B94" s="73" t="s">
        <v>47</v>
      </c>
      <c r="C94" s="75">
        <v>442324764</v>
      </c>
      <c r="D94" s="75">
        <v>442324764</v>
      </c>
    </row>
    <row r="95" spans="1:4" s="68" customFormat="1">
      <c r="A95" s="72">
        <v>1105</v>
      </c>
      <c r="B95" s="73" t="s">
        <v>46</v>
      </c>
      <c r="C95" s="75">
        <v>442324764</v>
      </c>
      <c r="D95" s="75">
        <v>442324764</v>
      </c>
    </row>
    <row r="96" spans="1:4" s="68" customFormat="1">
      <c r="A96" s="72">
        <v>11</v>
      </c>
      <c r="B96" s="73" t="s">
        <v>6</v>
      </c>
      <c r="C96" s="75">
        <v>87632159894</v>
      </c>
      <c r="D96" s="75">
        <v>87632159894</v>
      </c>
    </row>
    <row r="97" spans="1:4" s="68" customFormat="1">
      <c r="A97" s="72">
        <v>12</v>
      </c>
      <c r="B97" s="73" t="s">
        <v>53</v>
      </c>
      <c r="C97" s="74"/>
      <c r="D97" s="74"/>
    </row>
    <row r="98" spans="1:4" s="68" customFormat="1">
      <c r="A98" s="72">
        <v>1201</v>
      </c>
      <c r="B98" s="73" t="s">
        <v>54</v>
      </c>
      <c r="C98" s="74"/>
      <c r="D98" s="74"/>
    </row>
    <row r="99" spans="1:4" s="68" customFormat="1">
      <c r="A99" s="72">
        <v>120101</v>
      </c>
      <c r="B99" s="73" t="s">
        <v>55</v>
      </c>
      <c r="C99" s="74"/>
      <c r="D99" s="74"/>
    </row>
    <row r="100" spans="1:4" s="68" customFormat="1">
      <c r="A100" s="72">
        <v>120101001</v>
      </c>
      <c r="B100" s="73" t="s">
        <v>56</v>
      </c>
      <c r="C100" s="75">
        <v>83758429</v>
      </c>
      <c r="D100" s="75">
        <v>83758429</v>
      </c>
    </row>
    <row r="101" spans="1:4" s="68" customFormat="1">
      <c r="A101" s="72">
        <v>120101002</v>
      </c>
      <c r="B101" s="73" t="s">
        <v>57</v>
      </c>
      <c r="C101" s="75">
        <v>1772406085</v>
      </c>
      <c r="D101" s="75">
        <v>1772406085</v>
      </c>
    </row>
    <row r="102" spans="1:4" s="68" customFormat="1">
      <c r="A102" s="72">
        <v>120101019</v>
      </c>
      <c r="B102" s="73" t="s">
        <v>58</v>
      </c>
      <c r="C102" s="75">
        <v>-1169873602</v>
      </c>
      <c r="D102" s="75">
        <v>-1169873602</v>
      </c>
    </row>
    <row r="103" spans="1:4" s="68" customFormat="1">
      <c r="A103" s="72">
        <v>120101</v>
      </c>
      <c r="B103" s="73" t="s">
        <v>55</v>
      </c>
      <c r="C103" s="75">
        <v>686290912</v>
      </c>
      <c r="D103" s="75">
        <v>686290912</v>
      </c>
    </row>
    <row r="104" spans="1:4" s="68" customFormat="1">
      <c r="A104" s="72">
        <v>120102</v>
      </c>
      <c r="B104" s="73" t="s">
        <v>59</v>
      </c>
      <c r="C104" s="74"/>
      <c r="D104" s="74"/>
    </row>
    <row r="105" spans="1:4" s="68" customFormat="1">
      <c r="A105" s="72">
        <v>120102001</v>
      </c>
      <c r="B105" s="73" t="s">
        <v>60</v>
      </c>
      <c r="C105" s="75">
        <v>96937547</v>
      </c>
      <c r="D105" s="75">
        <v>96937547</v>
      </c>
    </row>
    <row r="106" spans="1:4" s="68" customFormat="1">
      <c r="A106" s="72">
        <v>120102002</v>
      </c>
      <c r="B106" s="73" t="s">
        <v>61</v>
      </c>
      <c r="C106" s="75">
        <v>47095509</v>
      </c>
      <c r="D106" s="75">
        <v>47095509</v>
      </c>
    </row>
    <row r="107" spans="1:4" s="68" customFormat="1">
      <c r="A107" s="72">
        <v>120102003</v>
      </c>
      <c r="B107" s="73" t="s">
        <v>62</v>
      </c>
      <c r="C107" s="75">
        <v>5058418202</v>
      </c>
      <c r="D107" s="75">
        <v>5058418202</v>
      </c>
    </row>
    <row r="108" spans="1:4" s="68" customFormat="1">
      <c r="A108" s="72">
        <v>120102029</v>
      </c>
      <c r="B108" s="73" t="s">
        <v>58</v>
      </c>
      <c r="C108" s="75">
        <v>-4264231661</v>
      </c>
      <c r="D108" s="75">
        <v>-4264231661</v>
      </c>
    </row>
    <row r="109" spans="1:4" s="68" customFormat="1">
      <c r="A109" s="72">
        <v>120102</v>
      </c>
      <c r="B109" s="73" t="s">
        <v>59</v>
      </c>
      <c r="C109" s="75">
        <v>938219597</v>
      </c>
      <c r="D109" s="75">
        <v>938219597</v>
      </c>
    </row>
    <row r="110" spans="1:4" s="68" customFormat="1">
      <c r="A110" s="72">
        <v>120103</v>
      </c>
      <c r="B110" s="73" t="s">
        <v>63</v>
      </c>
      <c r="C110" s="74"/>
      <c r="D110" s="74"/>
    </row>
    <row r="111" spans="1:4" s="68" customFormat="1">
      <c r="A111" s="72">
        <v>120103001</v>
      </c>
      <c r="B111" s="73" t="s">
        <v>64</v>
      </c>
      <c r="C111" s="75">
        <v>585386766</v>
      </c>
      <c r="D111" s="75">
        <v>585386766</v>
      </c>
    </row>
    <row r="112" spans="1:4" s="68" customFormat="1">
      <c r="A112" s="72">
        <v>120103039</v>
      </c>
      <c r="B112" s="73" t="s">
        <v>58</v>
      </c>
      <c r="C112" s="75">
        <v>-283199421</v>
      </c>
      <c r="D112" s="75">
        <v>-283199421</v>
      </c>
    </row>
    <row r="113" spans="1:4" s="68" customFormat="1">
      <c r="A113" s="72">
        <v>120103</v>
      </c>
      <c r="B113" s="73" t="s">
        <v>63</v>
      </c>
      <c r="C113" s="75">
        <v>302187345</v>
      </c>
      <c r="D113" s="75">
        <v>302187345</v>
      </c>
    </row>
    <row r="114" spans="1:4" s="68" customFormat="1">
      <c r="A114" s="72">
        <v>120104</v>
      </c>
      <c r="B114" s="73" t="s">
        <v>65</v>
      </c>
      <c r="C114" s="74"/>
      <c r="D114" s="74"/>
    </row>
    <row r="115" spans="1:4" s="68" customFormat="1">
      <c r="A115" s="72">
        <v>120104001</v>
      </c>
      <c r="B115" s="73" t="s">
        <v>66</v>
      </c>
      <c r="C115" s="75">
        <v>1897272778</v>
      </c>
      <c r="D115" s="75">
        <v>1897272778</v>
      </c>
    </row>
    <row r="116" spans="1:4" s="68" customFormat="1">
      <c r="A116" s="72">
        <v>120104002</v>
      </c>
      <c r="B116" s="73" t="s">
        <v>67</v>
      </c>
      <c r="C116" s="75">
        <v>9764255880</v>
      </c>
      <c r="D116" s="75">
        <v>9764255880</v>
      </c>
    </row>
    <row r="117" spans="1:4" s="68" customFormat="1">
      <c r="A117" s="72">
        <v>120104003</v>
      </c>
      <c r="B117" s="73" t="s">
        <v>68</v>
      </c>
      <c r="C117" s="75">
        <v>2708172726</v>
      </c>
      <c r="D117" s="75">
        <v>2708172726</v>
      </c>
    </row>
    <row r="118" spans="1:4" s="68" customFormat="1">
      <c r="A118" s="72">
        <v>120104004</v>
      </c>
      <c r="B118" s="73" t="s">
        <v>441</v>
      </c>
      <c r="C118" s="75">
        <v>140444284</v>
      </c>
      <c r="D118" s="75">
        <v>140444284</v>
      </c>
    </row>
    <row r="119" spans="1:4" s="68" customFormat="1">
      <c r="A119" s="72">
        <v>120104049</v>
      </c>
      <c r="B119" s="73" t="s">
        <v>58</v>
      </c>
      <c r="C119" s="75">
        <v>-3564447586</v>
      </c>
      <c r="D119" s="75">
        <v>-3564447586</v>
      </c>
    </row>
    <row r="120" spans="1:4" s="68" customFormat="1">
      <c r="A120" s="72">
        <v>120104</v>
      </c>
      <c r="B120" s="73" t="s">
        <v>65</v>
      </c>
      <c r="C120" s="75">
        <v>10945698082</v>
      </c>
      <c r="D120" s="75">
        <v>10945698082</v>
      </c>
    </row>
    <row r="121" spans="1:4" s="68" customFormat="1">
      <c r="A121" s="72">
        <v>120105</v>
      </c>
      <c r="B121" s="73" t="s">
        <v>69</v>
      </c>
      <c r="C121" s="74"/>
      <c r="D121" s="74"/>
    </row>
    <row r="122" spans="1:4" s="68" customFormat="1">
      <c r="A122" s="72">
        <v>120105001</v>
      </c>
      <c r="B122" s="73" t="s">
        <v>70</v>
      </c>
      <c r="C122" s="75">
        <v>1426447890</v>
      </c>
      <c r="D122" s="75">
        <v>1426447890</v>
      </c>
    </row>
    <row r="123" spans="1:4" s="68" customFormat="1">
      <c r="A123" s="72">
        <v>120105002</v>
      </c>
      <c r="B123" s="73" t="s">
        <v>58</v>
      </c>
      <c r="C123" s="75">
        <v>-655590522</v>
      </c>
      <c r="D123" s="75">
        <v>-655590522</v>
      </c>
    </row>
    <row r="124" spans="1:4" s="68" customFormat="1">
      <c r="A124" s="72">
        <v>120105</v>
      </c>
      <c r="B124" s="73" t="s">
        <v>69</v>
      </c>
      <c r="C124" s="75">
        <v>770857368</v>
      </c>
      <c r="D124" s="75">
        <v>770857368</v>
      </c>
    </row>
    <row r="125" spans="1:4" s="68" customFormat="1">
      <c r="A125" s="72">
        <v>1201</v>
      </c>
      <c r="B125" s="73" t="s">
        <v>54</v>
      </c>
      <c r="C125" s="75">
        <v>13643253304</v>
      </c>
      <c r="D125" s="75">
        <v>13643253304</v>
      </c>
    </row>
    <row r="126" spans="1:4" s="68" customFormat="1">
      <c r="A126" s="72">
        <v>1202</v>
      </c>
      <c r="B126" s="73" t="s">
        <v>15</v>
      </c>
      <c r="C126" s="74"/>
      <c r="D126" s="74"/>
    </row>
    <row r="127" spans="1:4" s="68" customFormat="1">
      <c r="A127" s="72">
        <v>120201</v>
      </c>
      <c r="B127" s="73" t="s">
        <v>16</v>
      </c>
      <c r="C127" s="74"/>
      <c r="D127" s="74"/>
    </row>
    <row r="128" spans="1:4" s="68" customFormat="1">
      <c r="A128" s="72">
        <v>1202011</v>
      </c>
      <c r="B128" s="73" t="s">
        <v>13</v>
      </c>
      <c r="C128" s="74"/>
      <c r="D128" s="74"/>
    </row>
    <row r="129" spans="1:4" s="68" customFormat="1">
      <c r="A129" s="72">
        <v>120201106</v>
      </c>
      <c r="B129" s="73" t="s">
        <v>71</v>
      </c>
      <c r="C129" s="75">
        <v>6885000</v>
      </c>
      <c r="D129" s="75">
        <v>6885000</v>
      </c>
    </row>
    <row r="130" spans="1:4" s="68" customFormat="1">
      <c r="A130" s="72">
        <v>120201109</v>
      </c>
      <c r="B130" s="73" t="s">
        <v>72</v>
      </c>
      <c r="C130" s="75">
        <v>-6885000</v>
      </c>
      <c r="D130" s="75">
        <v>-6885000</v>
      </c>
    </row>
    <row r="131" spans="1:4" s="68" customFormat="1">
      <c r="A131" s="72">
        <v>120201110</v>
      </c>
      <c r="B131" s="73" t="s">
        <v>73</v>
      </c>
      <c r="C131" s="75">
        <v>13193080</v>
      </c>
      <c r="D131" s="75">
        <v>13193080</v>
      </c>
    </row>
    <row r="132" spans="1:4" s="68" customFormat="1">
      <c r="A132" s="72">
        <v>1202011</v>
      </c>
      <c r="B132" s="73" t="s">
        <v>13</v>
      </c>
      <c r="C132" s="75">
        <v>13193080</v>
      </c>
      <c r="D132" s="75">
        <v>13193080</v>
      </c>
    </row>
    <row r="133" spans="1:4" s="68" customFormat="1">
      <c r="A133" s="72">
        <v>1202012</v>
      </c>
      <c r="B133" s="73" t="s">
        <v>30</v>
      </c>
      <c r="C133" s="74"/>
      <c r="D133" s="74"/>
    </row>
    <row r="134" spans="1:4" s="68" customFormat="1">
      <c r="A134" s="72">
        <v>120201202</v>
      </c>
      <c r="B134" s="73" t="s">
        <v>74</v>
      </c>
      <c r="C134" s="75">
        <v>62160812</v>
      </c>
      <c r="D134" s="75">
        <v>62160812</v>
      </c>
    </row>
    <row r="135" spans="1:4" s="68" customFormat="1">
      <c r="A135" s="72">
        <v>120201209</v>
      </c>
      <c r="B135" s="73" t="s">
        <v>72</v>
      </c>
      <c r="C135" s="75">
        <v>-62160812</v>
      </c>
      <c r="D135" s="75">
        <v>-62160812</v>
      </c>
    </row>
    <row r="136" spans="1:4" s="68" customFormat="1">
      <c r="A136" s="72">
        <v>1202012</v>
      </c>
      <c r="B136" s="73" t="s">
        <v>30</v>
      </c>
      <c r="C136" s="75">
        <v>0</v>
      </c>
      <c r="D136" s="75">
        <v>0</v>
      </c>
    </row>
    <row r="137" spans="1:4" s="68" customFormat="1">
      <c r="A137" s="72">
        <v>120201</v>
      </c>
      <c r="B137" s="73" t="s">
        <v>16</v>
      </c>
      <c r="C137" s="75">
        <v>13193080</v>
      </c>
      <c r="D137" s="75">
        <v>13193080</v>
      </c>
    </row>
    <row r="138" spans="1:4" s="68" customFormat="1">
      <c r="A138" s="72">
        <v>120203201</v>
      </c>
      <c r="B138" s="73" t="s">
        <v>75</v>
      </c>
      <c r="C138" s="75">
        <v>7786016640</v>
      </c>
      <c r="D138" s="75">
        <v>7786016640</v>
      </c>
    </row>
    <row r="139" spans="1:4" s="68" customFormat="1">
      <c r="A139" s="72">
        <v>120203999</v>
      </c>
      <c r="B139" s="73" t="s">
        <v>442</v>
      </c>
      <c r="C139" s="75">
        <v>613570285</v>
      </c>
      <c r="D139" s="75">
        <v>613570285</v>
      </c>
    </row>
    <row r="140" spans="1:4" s="68" customFormat="1">
      <c r="A140" s="72">
        <v>1202</v>
      </c>
      <c r="B140" s="73" t="s">
        <v>15</v>
      </c>
      <c r="C140" s="75">
        <v>8412780005</v>
      </c>
      <c r="D140" s="75">
        <v>8412780005</v>
      </c>
    </row>
    <row r="141" spans="1:4" s="68" customFormat="1">
      <c r="A141" s="72">
        <v>12030112</v>
      </c>
      <c r="B141" s="73" t="s">
        <v>76</v>
      </c>
      <c r="C141" s="75">
        <v>112213151</v>
      </c>
      <c r="D141" s="75">
        <v>112213151</v>
      </c>
    </row>
    <row r="142" spans="1:4" s="68" customFormat="1">
      <c r="A142" s="72">
        <v>1205</v>
      </c>
      <c r="B142" s="73" t="s">
        <v>77</v>
      </c>
      <c r="C142" s="74"/>
      <c r="D142" s="74"/>
    </row>
    <row r="143" spans="1:4" s="68" customFormat="1">
      <c r="A143" s="72">
        <v>120501</v>
      </c>
      <c r="B143" s="73" t="s">
        <v>78</v>
      </c>
      <c r="C143" s="74"/>
      <c r="D143" s="74"/>
    </row>
    <row r="144" spans="1:4" s="68" customFormat="1">
      <c r="A144" s="72">
        <v>1205011</v>
      </c>
      <c r="B144" s="73" t="s">
        <v>13</v>
      </c>
      <c r="C144" s="74"/>
      <c r="D144" s="74"/>
    </row>
    <row r="145" spans="1:4" s="68" customFormat="1">
      <c r="A145" s="72">
        <v>12050111</v>
      </c>
      <c r="B145" s="73" t="s">
        <v>79</v>
      </c>
      <c r="C145" s="75">
        <v>1911273573</v>
      </c>
      <c r="D145" s="75">
        <v>1911273573</v>
      </c>
    </row>
    <row r="146" spans="1:4" s="68" customFormat="1">
      <c r="A146" s="72">
        <v>12050112</v>
      </c>
      <c r="B146" s="73" t="s">
        <v>80</v>
      </c>
      <c r="C146" s="75">
        <v>921800610</v>
      </c>
      <c r="D146" s="75">
        <v>921800610</v>
      </c>
    </row>
    <row r="147" spans="1:4" s="68" customFormat="1">
      <c r="A147" s="72">
        <v>12050119</v>
      </c>
      <c r="B147" s="73" t="s">
        <v>81</v>
      </c>
      <c r="C147" s="75">
        <v>-2638404011</v>
      </c>
      <c r="D147" s="75">
        <v>-2638404011</v>
      </c>
    </row>
    <row r="148" spans="1:4" s="68" customFormat="1">
      <c r="A148" s="72">
        <v>1205011</v>
      </c>
      <c r="B148" s="73" t="s">
        <v>13</v>
      </c>
      <c r="C148" s="75">
        <v>194670172</v>
      </c>
      <c r="D148" s="75">
        <v>194670172</v>
      </c>
    </row>
    <row r="149" spans="1:4" s="68" customFormat="1">
      <c r="A149" s="72">
        <v>120501</v>
      </c>
      <c r="B149" s="73" t="s">
        <v>78</v>
      </c>
      <c r="C149" s="75">
        <v>194670172</v>
      </c>
      <c r="D149" s="75">
        <v>194670172</v>
      </c>
    </row>
    <row r="150" spans="1:4" s="68" customFormat="1">
      <c r="A150" s="72">
        <v>12050211</v>
      </c>
      <c r="B150" s="73" t="s">
        <v>82</v>
      </c>
      <c r="C150" s="75">
        <v>12213637</v>
      </c>
      <c r="D150" s="75">
        <v>12213637</v>
      </c>
    </row>
    <row r="151" spans="1:4" s="68" customFormat="1">
      <c r="A151" s="72">
        <v>12050219</v>
      </c>
      <c r="B151" s="73" t="s">
        <v>83</v>
      </c>
      <c r="C151" s="75">
        <v>-12113637</v>
      </c>
      <c r="D151" s="75">
        <v>-12113637</v>
      </c>
    </row>
    <row r="152" spans="1:4" s="68" customFormat="1">
      <c r="A152" s="72">
        <v>1205</v>
      </c>
      <c r="B152" s="73" t="s">
        <v>77</v>
      </c>
      <c r="C152" s="75">
        <v>194770172</v>
      </c>
      <c r="D152" s="75">
        <v>194770172</v>
      </c>
    </row>
    <row r="153" spans="1:4" s="68" customFormat="1">
      <c r="A153" s="72">
        <v>12</v>
      </c>
      <c r="B153" s="73" t="s">
        <v>53</v>
      </c>
      <c r="C153" s="75">
        <v>22363016632</v>
      </c>
      <c r="D153" s="75">
        <v>22363016632</v>
      </c>
    </row>
    <row r="154" spans="1:4" s="68" customFormat="1">
      <c r="A154" s="72">
        <v>1</v>
      </c>
      <c r="B154" s="73" t="s">
        <v>5</v>
      </c>
      <c r="C154" s="75">
        <v>109995176526</v>
      </c>
      <c r="D154" s="75">
        <v>109995176526</v>
      </c>
    </row>
    <row r="155" spans="1:4" s="68" customFormat="1">
      <c r="A155" s="72">
        <v>2</v>
      </c>
      <c r="B155" s="73" t="s">
        <v>84</v>
      </c>
      <c r="C155" s="74"/>
      <c r="D155" s="74"/>
    </row>
    <row r="156" spans="1:4" s="68" customFormat="1">
      <c r="A156" s="72">
        <v>21</v>
      </c>
      <c r="B156" s="73" t="s">
        <v>85</v>
      </c>
      <c r="C156" s="74"/>
      <c r="D156" s="74"/>
    </row>
    <row r="157" spans="1:4" s="68" customFormat="1">
      <c r="A157" s="72">
        <v>2101</v>
      </c>
      <c r="B157" s="73" t="s">
        <v>86</v>
      </c>
      <c r="C157" s="74"/>
      <c r="D157" s="74"/>
    </row>
    <row r="158" spans="1:4" s="68" customFormat="1">
      <c r="A158" s="72">
        <v>210101</v>
      </c>
      <c r="B158" s="73" t="s">
        <v>87</v>
      </c>
      <c r="C158" s="74"/>
      <c r="D158" s="74"/>
    </row>
    <row r="159" spans="1:4" s="68" customFormat="1">
      <c r="A159" s="72">
        <v>2101011</v>
      </c>
      <c r="B159" s="73" t="s">
        <v>13</v>
      </c>
      <c r="C159" s="74"/>
      <c r="D159" s="74"/>
    </row>
    <row r="160" spans="1:4" s="24" customFormat="1">
      <c r="A160" s="81">
        <v>21010111</v>
      </c>
      <c r="B160" s="82" t="s">
        <v>88</v>
      </c>
      <c r="C160" s="83">
        <v>-1107970</v>
      </c>
      <c r="D160" s="83">
        <v>-1107970</v>
      </c>
    </row>
    <row r="161" spans="1:4" s="24" customFormat="1">
      <c r="A161" s="81">
        <v>21010113</v>
      </c>
      <c r="B161" s="82" t="s">
        <v>89</v>
      </c>
      <c r="C161" s="83">
        <v>-475151880</v>
      </c>
      <c r="D161" s="83">
        <v>-475151880</v>
      </c>
    </row>
    <row r="162" spans="1:4" s="68" customFormat="1">
      <c r="A162" s="72">
        <v>2101011</v>
      </c>
      <c r="B162" s="73" t="s">
        <v>13</v>
      </c>
      <c r="C162" s="75">
        <v>-476259850</v>
      </c>
      <c r="D162" s="75">
        <v>-476259850</v>
      </c>
    </row>
    <row r="163" spans="1:4" s="68" customFormat="1">
      <c r="A163" s="72">
        <v>2101012</v>
      </c>
      <c r="B163" s="73" t="s">
        <v>30</v>
      </c>
      <c r="C163" s="74"/>
      <c r="D163" s="74"/>
    </row>
    <row r="164" spans="1:4" s="24" customFormat="1">
      <c r="A164" s="81">
        <v>21010121</v>
      </c>
      <c r="B164" s="82" t="s">
        <v>88</v>
      </c>
      <c r="C164" s="83">
        <v>-909319480</v>
      </c>
      <c r="D164" s="83">
        <v>-909319480</v>
      </c>
    </row>
    <row r="165" spans="1:4" s="24" customFormat="1">
      <c r="A165" s="81">
        <v>21010122</v>
      </c>
      <c r="B165" s="82" t="s">
        <v>90</v>
      </c>
      <c r="C165" s="83">
        <v>-6025050308</v>
      </c>
      <c r="D165" s="83">
        <v>-6025050308</v>
      </c>
    </row>
    <row r="166" spans="1:4" s="24" customFormat="1">
      <c r="A166" s="81">
        <v>21010124</v>
      </c>
      <c r="B166" s="82" t="s">
        <v>306</v>
      </c>
      <c r="C166" s="83">
        <v>-3049067846</v>
      </c>
      <c r="D166" s="83">
        <v>-3049067846</v>
      </c>
    </row>
    <row r="167" spans="1:4" s="68" customFormat="1">
      <c r="A167" s="72">
        <v>2101012</v>
      </c>
      <c r="B167" s="73" t="s">
        <v>30</v>
      </c>
      <c r="C167" s="75">
        <v>-9983437634</v>
      </c>
      <c r="D167" s="75">
        <v>-9983437634</v>
      </c>
    </row>
    <row r="168" spans="1:4" s="68" customFormat="1">
      <c r="A168" s="72">
        <v>210101</v>
      </c>
      <c r="B168" s="73" t="s">
        <v>87</v>
      </c>
      <c r="C168" s="75">
        <v>-10459697484</v>
      </c>
      <c r="D168" s="75">
        <v>-10459697484</v>
      </c>
    </row>
    <row r="169" spans="1:4" s="68" customFormat="1">
      <c r="A169" s="72">
        <v>210102</v>
      </c>
      <c r="B169" s="73" t="s">
        <v>91</v>
      </c>
      <c r="C169" s="74"/>
      <c r="D169" s="74"/>
    </row>
    <row r="170" spans="1:4" s="68" customFormat="1">
      <c r="A170" s="72">
        <v>2101021</v>
      </c>
      <c r="B170" s="73" t="s">
        <v>13</v>
      </c>
      <c r="C170" s="74"/>
      <c r="D170" s="74"/>
    </row>
    <row r="171" spans="1:4" s="24" customFormat="1">
      <c r="A171" s="81">
        <v>210102101</v>
      </c>
      <c r="B171" s="82" t="s">
        <v>92</v>
      </c>
      <c r="C171" s="83">
        <v>-650000000</v>
      </c>
      <c r="D171" s="83">
        <v>-650000000</v>
      </c>
    </row>
    <row r="172" spans="1:4" s="24" customFormat="1">
      <c r="A172" s="81">
        <v>210102104</v>
      </c>
      <c r="B172" s="82" t="s">
        <v>93</v>
      </c>
      <c r="C172" s="83">
        <v>-71321918</v>
      </c>
      <c r="D172" s="83">
        <v>-71321918</v>
      </c>
    </row>
    <row r="173" spans="1:4" s="68" customFormat="1">
      <c r="A173" s="72">
        <v>2101021</v>
      </c>
      <c r="B173" s="73" t="s">
        <v>13</v>
      </c>
      <c r="C173" s="75">
        <v>-721321918</v>
      </c>
      <c r="D173" s="75">
        <v>-721321918</v>
      </c>
    </row>
    <row r="174" spans="1:4" s="68" customFormat="1">
      <c r="A174" s="72">
        <v>210102</v>
      </c>
      <c r="B174" s="73" t="s">
        <v>91</v>
      </c>
      <c r="C174" s="75">
        <v>-721321918</v>
      </c>
      <c r="D174" s="75">
        <v>-721321918</v>
      </c>
    </row>
    <row r="175" spans="1:4" s="68" customFormat="1">
      <c r="A175" s="72">
        <v>210103</v>
      </c>
      <c r="B175" s="73" t="s">
        <v>94</v>
      </c>
      <c r="C175" s="74"/>
      <c r="D175" s="74"/>
    </row>
    <row r="176" spans="1:4" s="24" customFormat="1">
      <c r="A176" s="81">
        <v>210103001</v>
      </c>
      <c r="B176" s="82" t="s">
        <v>95</v>
      </c>
      <c r="C176" s="83">
        <v>-3449997</v>
      </c>
      <c r="D176" s="83">
        <v>-3449997</v>
      </c>
    </row>
    <row r="177" spans="1:4" s="24" customFormat="1">
      <c r="A177" s="81">
        <v>210103003</v>
      </c>
      <c r="B177" s="82" t="s">
        <v>96</v>
      </c>
      <c r="C177" s="83">
        <v>-383729113</v>
      </c>
      <c r="D177" s="83">
        <v>-383729113</v>
      </c>
    </row>
    <row r="178" spans="1:4" s="24" customFormat="1">
      <c r="A178" s="81">
        <v>210103004</v>
      </c>
      <c r="B178" s="82" t="s">
        <v>97</v>
      </c>
      <c r="C178" s="83">
        <v>-162673221</v>
      </c>
      <c r="D178" s="83">
        <v>-162673221</v>
      </c>
    </row>
    <row r="179" spans="1:4" s="68" customFormat="1">
      <c r="A179" s="72">
        <v>210103</v>
      </c>
      <c r="B179" s="73" t="s">
        <v>94</v>
      </c>
      <c r="C179" s="75">
        <v>-549852331</v>
      </c>
      <c r="D179" s="75">
        <v>-549852331</v>
      </c>
    </row>
    <row r="180" spans="1:4" s="68" customFormat="1">
      <c r="A180" s="72">
        <v>210104</v>
      </c>
      <c r="B180" s="73" t="s">
        <v>98</v>
      </c>
      <c r="C180" s="74"/>
      <c r="D180" s="74"/>
    </row>
    <row r="181" spans="1:4" s="68" customFormat="1">
      <c r="A181" s="72">
        <v>2101041</v>
      </c>
      <c r="B181" s="73" t="s">
        <v>13</v>
      </c>
      <c r="C181" s="74"/>
      <c r="D181" s="74"/>
    </row>
    <row r="182" spans="1:4" s="24" customFormat="1">
      <c r="A182" s="81">
        <v>210104101</v>
      </c>
      <c r="B182" s="82" t="s">
        <v>99</v>
      </c>
      <c r="C182" s="83">
        <v>-1488381462</v>
      </c>
      <c r="D182" s="83">
        <v>-1488381462</v>
      </c>
    </row>
    <row r="183" spans="1:4" s="24" customFormat="1">
      <c r="A183" s="81">
        <v>210104102</v>
      </c>
      <c r="B183" s="82" t="s">
        <v>100</v>
      </c>
      <c r="C183" s="83">
        <v>-2785029</v>
      </c>
      <c r="D183" s="83">
        <v>-2785029</v>
      </c>
    </row>
    <row r="184" spans="1:4" s="24" customFormat="1">
      <c r="A184" s="81">
        <v>210104103</v>
      </c>
      <c r="B184" s="82" t="s">
        <v>101</v>
      </c>
      <c r="C184" s="83">
        <v>-170000000</v>
      </c>
      <c r="D184" s="83">
        <v>-170000000</v>
      </c>
    </row>
    <row r="185" spans="1:4" s="87" customFormat="1">
      <c r="A185" s="84">
        <v>210104104</v>
      </c>
      <c r="B185" s="85" t="s">
        <v>102</v>
      </c>
      <c r="C185" s="86">
        <v>-15125589</v>
      </c>
      <c r="D185" s="86">
        <v>-15125589</v>
      </c>
    </row>
    <row r="186" spans="1:4" s="24" customFormat="1">
      <c r="A186" s="81">
        <v>210104105</v>
      </c>
      <c r="B186" s="82" t="s">
        <v>103</v>
      </c>
      <c r="C186" s="83">
        <v>-6401000</v>
      </c>
      <c r="D186" s="83">
        <v>-6401000</v>
      </c>
    </row>
    <row r="187" spans="1:4" s="24" customFormat="1">
      <c r="A187" s="81">
        <v>210104106</v>
      </c>
      <c r="B187" s="82" t="s">
        <v>104</v>
      </c>
      <c r="C187" s="83">
        <v>-346870233</v>
      </c>
      <c r="D187" s="83">
        <v>-346870233</v>
      </c>
    </row>
    <row r="188" spans="1:4" s="24" customFormat="1">
      <c r="A188" s="81">
        <v>210104107</v>
      </c>
      <c r="B188" s="82" t="s">
        <v>105</v>
      </c>
      <c r="C188" s="83">
        <v>-155872797</v>
      </c>
      <c r="D188" s="83">
        <v>-155872797</v>
      </c>
    </row>
    <row r="189" spans="1:4" s="24" customFormat="1">
      <c r="A189" s="81">
        <v>210104108</v>
      </c>
      <c r="B189" s="82" t="s">
        <v>106</v>
      </c>
      <c r="C189" s="83">
        <v>-106389353</v>
      </c>
      <c r="D189" s="83">
        <v>-106389353</v>
      </c>
    </row>
    <row r="190" spans="1:4" s="24" customFormat="1">
      <c r="A190" s="81">
        <v>210104110</v>
      </c>
      <c r="B190" s="82" t="s">
        <v>107</v>
      </c>
      <c r="C190" s="83">
        <v>-14670599</v>
      </c>
      <c r="D190" s="83">
        <v>-14670599</v>
      </c>
    </row>
    <row r="191" spans="1:4" s="24" customFormat="1">
      <c r="A191" s="81">
        <v>210104111</v>
      </c>
      <c r="B191" s="82" t="s">
        <v>108</v>
      </c>
      <c r="C191" s="83">
        <v>-1585665186</v>
      </c>
      <c r="D191" s="83">
        <v>-1585665186</v>
      </c>
    </row>
    <row r="192" spans="1:4" s="24" customFormat="1">
      <c r="A192" s="81">
        <v>210104112</v>
      </c>
      <c r="B192" s="82" t="s">
        <v>109</v>
      </c>
      <c r="C192" s="83">
        <v>-360375912</v>
      </c>
      <c r="D192" s="83">
        <v>-360375912</v>
      </c>
    </row>
    <row r="193" spans="1:4" s="24" customFormat="1">
      <c r="A193" s="81">
        <v>210104113</v>
      </c>
      <c r="B193" s="82" t="s">
        <v>470</v>
      </c>
      <c r="C193" s="83">
        <v>-6375000</v>
      </c>
      <c r="D193" s="83">
        <v>-6375000</v>
      </c>
    </row>
    <row r="194" spans="1:4" s="24" customFormat="1">
      <c r="A194" s="81">
        <v>210104116</v>
      </c>
      <c r="B194" s="82" t="s">
        <v>110</v>
      </c>
      <c r="C194" s="83">
        <v>-11209363</v>
      </c>
      <c r="D194" s="83">
        <v>-11209363</v>
      </c>
    </row>
    <row r="195" spans="1:4" s="24" customFormat="1">
      <c r="A195" s="81">
        <v>210104117</v>
      </c>
      <c r="B195" s="82" t="s">
        <v>111</v>
      </c>
      <c r="C195" s="83">
        <v>-190466979</v>
      </c>
      <c r="D195" s="83">
        <v>-190466979</v>
      </c>
    </row>
    <row r="196" spans="1:4" s="68" customFormat="1">
      <c r="A196" s="72">
        <v>2101041</v>
      </c>
      <c r="B196" s="73" t="s">
        <v>13</v>
      </c>
      <c r="C196" s="75">
        <v>-4460588502</v>
      </c>
      <c r="D196" s="75">
        <v>-4460588502</v>
      </c>
    </row>
    <row r="197" spans="1:4" s="68" customFormat="1">
      <c r="A197" s="72">
        <v>2101042</v>
      </c>
      <c r="B197" s="73" t="s">
        <v>30</v>
      </c>
      <c r="C197" s="74"/>
      <c r="D197" s="74"/>
    </row>
    <row r="198" spans="1:4" s="24" customFormat="1">
      <c r="A198" s="81">
        <v>210104201</v>
      </c>
      <c r="B198" s="82" t="s">
        <v>99</v>
      </c>
      <c r="C198" s="83">
        <v>-155868892</v>
      </c>
      <c r="D198" s="83">
        <v>-155868892</v>
      </c>
    </row>
    <row r="199" spans="1:4" s="24" customFormat="1">
      <c r="A199" s="81">
        <v>210104202</v>
      </c>
      <c r="B199" s="82" t="s">
        <v>112</v>
      </c>
      <c r="C199" s="83">
        <v>-8815781</v>
      </c>
      <c r="D199" s="83">
        <v>-8815781</v>
      </c>
    </row>
    <row r="200" spans="1:4" s="24" customFormat="1">
      <c r="A200" s="81">
        <v>210104203</v>
      </c>
      <c r="B200" s="82" t="s">
        <v>101</v>
      </c>
      <c r="C200" s="83">
        <v>-1098379262</v>
      </c>
      <c r="D200" s="83">
        <v>-1098379262</v>
      </c>
    </row>
    <row r="201" spans="1:4" s="24" customFormat="1">
      <c r="A201" s="81">
        <v>210104207</v>
      </c>
      <c r="B201" s="82" t="s">
        <v>105</v>
      </c>
      <c r="C201" s="83">
        <v>-238822276</v>
      </c>
      <c r="D201" s="83">
        <v>-238822276</v>
      </c>
    </row>
    <row r="202" spans="1:4" s="24" customFormat="1">
      <c r="A202" s="81">
        <v>210104211</v>
      </c>
      <c r="B202" s="82" t="s">
        <v>108</v>
      </c>
      <c r="C202" s="83">
        <v>-4182390</v>
      </c>
      <c r="D202" s="83">
        <v>-4182390</v>
      </c>
    </row>
    <row r="203" spans="1:4" s="24" customFormat="1">
      <c r="A203" s="81">
        <v>210104213</v>
      </c>
      <c r="B203" s="82" t="s">
        <v>113</v>
      </c>
      <c r="C203" s="83">
        <v>-31100601</v>
      </c>
      <c r="D203" s="83">
        <v>-31100601</v>
      </c>
    </row>
    <row r="204" spans="1:4" s="24" customFormat="1">
      <c r="A204" s="81">
        <v>210104216</v>
      </c>
      <c r="B204" s="82" t="s">
        <v>114</v>
      </c>
      <c r="C204" s="83">
        <v>-428730734</v>
      </c>
      <c r="D204" s="83">
        <v>-428730734</v>
      </c>
    </row>
    <row r="205" spans="1:4" s="68" customFormat="1">
      <c r="A205" s="72">
        <v>2101042</v>
      </c>
      <c r="B205" s="73" t="s">
        <v>30</v>
      </c>
      <c r="C205" s="75">
        <v>-1965899936</v>
      </c>
      <c r="D205" s="75">
        <v>-1965899936</v>
      </c>
    </row>
    <row r="206" spans="1:4" s="68" customFormat="1">
      <c r="A206" s="72">
        <v>210104</v>
      </c>
      <c r="B206" s="73" t="s">
        <v>98</v>
      </c>
      <c r="C206" s="75">
        <v>-6426488438</v>
      </c>
      <c r="D206" s="75">
        <v>-6426488438</v>
      </c>
    </row>
    <row r="207" spans="1:4" s="68" customFormat="1">
      <c r="A207" s="72">
        <v>2101</v>
      </c>
      <c r="B207" s="73" t="s">
        <v>86</v>
      </c>
      <c r="C207" s="75">
        <v>-18157360171</v>
      </c>
      <c r="D207" s="75">
        <v>-18157360171</v>
      </c>
    </row>
    <row r="208" spans="1:4" s="68" customFormat="1">
      <c r="A208" s="72">
        <v>2102</v>
      </c>
      <c r="B208" s="73" t="s">
        <v>115</v>
      </c>
      <c r="C208" s="74"/>
      <c r="D208" s="74"/>
    </row>
    <row r="209" spans="1:4" s="68" customFormat="1">
      <c r="A209" s="72">
        <v>210201</v>
      </c>
      <c r="B209" s="73" t="s">
        <v>115</v>
      </c>
      <c r="C209" s="74"/>
      <c r="D209" s="74"/>
    </row>
    <row r="210" spans="1:4" s="24" customFormat="1">
      <c r="A210" s="81">
        <v>210201001</v>
      </c>
      <c r="B210" s="82" t="s">
        <v>116</v>
      </c>
      <c r="C210" s="83">
        <v>-879677323</v>
      </c>
      <c r="D210" s="83">
        <v>-879677323</v>
      </c>
    </row>
    <row r="211" spans="1:4" s="24" customFormat="1">
      <c r="A211" s="81">
        <v>210201002</v>
      </c>
      <c r="B211" s="82" t="s">
        <v>117</v>
      </c>
      <c r="C211" s="83">
        <v>-986956196</v>
      </c>
      <c r="D211" s="83">
        <v>-986956196</v>
      </c>
    </row>
    <row r="212" spans="1:4" s="68" customFormat="1">
      <c r="A212" s="72">
        <v>210201</v>
      </c>
      <c r="B212" s="73" t="s">
        <v>115</v>
      </c>
      <c r="C212" s="75">
        <v>-1866633519</v>
      </c>
      <c r="D212" s="75">
        <v>-1866633519</v>
      </c>
    </row>
    <row r="213" spans="1:4" s="68" customFormat="1">
      <c r="A213" s="72">
        <v>2102</v>
      </c>
      <c r="B213" s="73" t="s">
        <v>115</v>
      </c>
      <c r="C213" s="75">
        <v>-1866633519</v>
      </c>
      <c r="D213" s="75">
        <v>-1866633519</v>
      </c>
    </row>
    <row r="214" spans="1:4" s="68" customFormat="1">
      <c r="A214" s="72">
        <v>2103</v>
      </c>
      <c r="B214" s="73" t="s">
        <v>443</v>
      </c>
      <c r="C214" s="74"/>
      <c r="D214" s="74"/>
    </row>
    <row r="215" spans="1:4" s="68" customFormat="1">
      <c r="A215" s="72">
        <v>210301</v>
      </c>
      <c r="B215" s="73" t="s">
        <v>443</v>
      </c>
      <c r="C215" s="74"/>
      <c r="D215" s="74"/>
    </row>
    <row r="216" spans="1:4" s="68" customFormat="1">
      <c r="A216" s="72">
        <v>2103011</v>
      </c>
      <c r="B216" s="73" t="s">
        <v>13</v>
      </c>
      <c r="C216" s="74"/>
      <c r="D216" s="74"/>
    </row>
    <row r="217" spans="1:4" s="24" customFormat="1">
      <c r="A217" s="81">
        <v>210301103</v>
      </c>
      <c r="B217" s="82" t="s">
        <v>406</v>
      </c>
      <c r="C217" s="83">
        <v>-3254548485</v>
      </c>
      <c r="D217" s="83">
        <v>-3254548485</v>
      </c>
    </row>
    <row r="218" spans="1:4" s="68" customFormat="1">
      <c r="A218" s="72">
        <v>2103011</v>
      </c>
      <c r="B218" s="73" t="s">
        <v>13</v>
      </c>
      <c r="C218" s="75">
        <v>-3254548485</v>
      </c>
      <c r="D218" s="75">
        <v>-3254548485</v>
      </c>
    </row>
    <row r="219" spans="1:4" s="68" customFormat="1">
      <c r="A219" s="72">
        <v>210301</v>
      </c>
      <c r="B219" s="73" t="s">
        <v>443</v>
      </c>
      <c r="C219" s="75">
        <v>-3254548485</v>
      </c>
      <c r="D219" s="75">
        <v>-3254548485</v>
      </c>
    </row>
    <row r="220" spans="1:4" s="68" customFormat="1">
      <c r="A220" s="72">
        <v>2103</v>
      </c>
      <c r="B220" s="73" t="s">
        <v>443</v>
      </c>
      <c r="C220" s="75">
        <v>-3254548485</v>
      </c>
      <c r="D220" s="75">
        <v>-3254548485</v>
      </c>
    </row>
    <row r="221" spans="1:4" s="68" customFormat="1">
      <c r="A221" s="72">
        <v>21</v>
      </c>
      <c r="B221" s="73" t="s">
        <v>85</v>
      </c>
      <c r="C221" s="75">
        <v>-23278542175</v>
      </c>
      <c r="D221" s="75">
        <v>-23278542175</v>
      </c>
    </row>
    <row r="222" spans="1:4" s="68" customFormat="1">
      <c r="A222" s="72">
        <v>22</v>
      </c>
      <c r="B222" s="73" t="s">
        <v>118</v>
      </c>
      <c r="C222" s="74"/>
      <c r="D222" s="74"/>
    </row>
    <row r="223" spans="1:4" s="68" customFormat="1">
      <c r="A223" s="72">
        <v>2203</v>
      </c>
      <c r="B223" s="73" t="s">
        <v>86</v>
      </c>
      <c r="C223" s="74"/>
      <c r="D223" s="74"/>
    </row>
    <row r="224" spans="1:4" s="68" customFormat="1">
      <c r="A224" s="72">
        <v>220301</v>
      </c>
      <c r="B224" s="73" t="s">
        <v>91</v>
      </c>
      <c r="C224" s="74"/>
      <c r="D224" s="74"/>
    </row>
    <row r="225" spans="1:4" s="68" customFormat="1">
      <c r="A225" s="72">
        <v>2203011</v>
      </c>
      <c r="B225" s="73" t="s">
        <v>13</v>
      </c>
      <c r="C225" s="74"/>
      <c r="D225" s="74"/>
    </row>
    <row r="226" spans="1:4" s="24" customFormat="1">
      <c r="A226" s="81">
        <v>220301101</v>
      </c>
      <c r="B226" s="82" t="s">
        <v>119</v>
      </c>
      <c r="C226" s="83">
        <v>-2600000000</v>
      </c>
      <c r="D226" s="83">
        <v>-2600000000</v>
      </c>
    </row>
    <row r="227" spans="1:4" s="24" customFormat="1">
      <c r="A227" s="81">
        <v>220301106</v>
      </c>
      <c r="B227" s="82" t="s">
        <v>120</v>
      </c>
      <c r="C227" s="83">
        <v>-142643836</v>
      </c>
      <c r="D227" s="83">
        <v>-142643836</v>
      </c>
    </row>
    <row r="228" spans="1:4" s="68" customFormat="1">
      <c r="A228" s="72">
        <v>2203011</v>
      </c>
      <c r="B228" s="73" t="s">
        <v>13</v>
      </c>
      <c r="C228" s="75">
        <v>-2742643836</v>
      </c>
      <c r="D228" s="75">
        <v>-2742643836</v>
      </c>
    </row>
    <row r="229" spans="1:4" s="68" customFormat="1">
      <c r="A229" s="72">
        <v>220301</v>
      </c>
      <c r="B229" s="73" t="s">
        <v>91</v>
      </c>
      <c r="C229" s="75">
        <v>-2742643836</v>
      </c>
      <c r="D229" s="75">
        <v>-2742643836</v>
      </c>
    </row>
    <row r="230" spans="1:4" s="68" customFormat="1">
      <c r="A230" s="72">
        <v>2203</v>
      </c>
      <c r="B230" s="73" t="s">
        <v>86</v>
      </c>
      <c r="C230" s="75">
        <v>-2742643836</v>
      </c>
      <c r="D230" s="75">
        <v>-2742643836</v>
      </c>
    </row>
    <row r="231" spans="1:4" s="68" customFormat="1">
      <c r="A231" s="72">
        <v>2204</v>
      </c>
      <c r="B231" s="73" t="s">
        <v>443</v>
      </c>
      <c r="C231" s="74"/>
      <c r="D231" s="74"/>
    </row>
    <row r="232" spans="1:4" s="68" customFormat="1">
      <c r="A232" s="72">
        <v>220401</v>
      </c>
      <c r="B232" s="73" t="s">
        <v>443</v>
      </c>
      <c r="C232" s="74"/>
      <c r="D232" s="74"/>
    </row>
    <row r="233" spans="1:4" s="68" customFormat="1">
      <c r="A233" s="72">
        <v>2204011</v>
      </c>
      <c r="B233" s="73" t="s">
        <v>13</v>
      </c>
      <c r="C233" s="74"/>
      <c r="D233" s="74"/>
    </row>
    <row r="234" spans="1:4" s="24" customFormat="1">
      <c r="A234" s="81">
        <v>220401103</v>
      </c>
      <c r="B234" s="82" t="s">
        <v>406</v>
      </c>
      <c r="C234" s="83">
        <v>-2466908933</v>
      </c>
      <c r="D234" s="83">
        <v>-2466908933</v>
      </c>
    </row>
    <row r="235" spans="1:4" s="68" customFormat="1">
      <c r="A235" s="72">
        <v>2204011</v>
      </c>
      <c r="B235" s="73" t="s">
        <v>13</v>
      </c>
      <c r="C235" s="75">
        <v>-2466908933</v>
      </c>
      <c r="D235" s="75">
        <v>-2466908933</v>
      </c>
    </row>
    <row r="236" spans="1:4" s="68" customFormat="1">
      <c r="A236" s="72">
        <v>220401</v>
      </c>
      <c r="B236" s="73" t="s">
        <v>443</v>
      </c>
      <c r="C236" s="75">
        <v>-2466908933</v>
      </c>
      <c r="D236" s="75">
        <v>-2466908933</v>
      </c>
    </row>
    <row r="237" spans="1:4" s="68" customFormat="1">
      <c r="A237" s="72">
        <v>2204</v>
      </c>
      <c r="B237" s="73" t="s">
        <v>443</v>
      </c>
      <c r="C237" s="75">
        <v>-2466908933</v>
      </c>
      <c r="D237" s="75">
        <v>-2466908933</v>
      </c>
    </row>
    <row r="238" spans="1:4" s="68" customFormat="1">
      <c r="A238" s="72">
        <v>22</v>
      </c>
      <c r="B238" s="73" t="s">
        <v>118</v>
      </c>
      <c r="C238" s="75">
        <v>-5209552769</v>
      </c>
      <c r="D238" s="75">
        <v>-5209552769</v>
      </c>
    </row>
    <row r="239" spans="1:4" s="68" customFormat="1">
      <c r="A239" s="72">
        <v>23</v>
      </c>
      <c r="B239" s="73" t="s">
        <v>121</v>
      </c>
      <c r="C239" s="74"/>
      <c r="D239" s="74"/>
    </row>
    <row r="240" spans="1:4" s="68" customFormat="1">
      <c r="A240" s="72">
        <v>2301</v>
      </c>
      <c r="B240" s="73" t="s">
        <v>122</v>
      </c>
      <c r="C240" s="74"/>
      <c r="D240" s="74"/>
    </row>
    <row r="241" spans="1:4" s="68" customFormat="1">
      <c r="A241" s="72">
        <v>230101</v>
      </c>
      <c r="B241" s="73" t="s">
        <v>123</v>
      </c>
      <c r="C241" s="74"/>
      <c r="D241" s="74"/>
    </row>
    <row r="242" spans="1:4" s="68" customFormat="1">
      <c r="A242" s="72">
        <v>230101001</v>
      </c>
      <c r="B242" s="73" t="s">
        <v>124</v>
      </c>
      <c r="C242" s="75">
        <v>-37000000000</v>
      </c>
      <c r="D242" s="75">
        <v>-37000000000</v>
      </c>
    </row>
    <row r="243" spans="1:4" s="68" customFormat="1">
      <c r="A243" s="72">
        <v>230101004</v>
      </c>
      <c r="B243" s="73" t="s">
        <v>125</v>
      </c>
      <c r="C243" s="75">
        <v>-11000024000</v>
      </c>
      <c r="D243" s="75">
        <v>-11000024000</v>
      </c>
    </row>
    <row r="244" spans="1:4" s="68" customFormat="1">
      <c r="A244" s="72">
        <v>230101</v>
      </c>
      <c r="B244" s="73" t="s">
        <v>123</v>
      </c>
      <c r="C244" s="75">
        <v>-48000024000</v>
      </c>
      <c r="D244" s="75">
        <v>-48000024000</v>
      </c>
    </row>
    <row r="245" spans="1:4" s="68" customFormat="1">
      <c r="A245" s="72">
        <v>230102</v>
      </c>
      <c r="B245" s="73" t="s">
        <v>126</v>
      </c>
      <c r="C245" s="74"/>
      <c r="D245" s="74"/>
    </row>
    <row r="246" spans="1:4" s="68" customFormat="1">
      <c r="A246" s="72">
        <v>230102001</v>
      </c>
      <c r="B246" s="73" t="s">
        <v>127</v>
      </c>
      <c r="C246" s="75">
        <v>-4917280136</v>
      </c>
      <c r="D246" s="75">
        <v>-4917280136</v>
      </c>
    </row>
    <row r="247" spans="1:4" s="68" customFormat="1">
      <c r="A247" s="72">
        <v>230102002</v>
      </c>
      <c r="B247" s="73" t="s">
        <v>128</v>
      </c>
      <c r="C247" s="75">
        <v>-5789777180</v>
      </c>
      <c r="D247" s="75">
        <v>-5789777180</v>
      </c>
    </row>
    <row r="248" spans="1:4" s="68" customFormat="1">
      <c r="A248" s="72">
        <v>230102003</v>
      </c>
      <c r="B248" s="73" t="s">
        <v>129</v>
      </c>
      <c r="C248" s="75">
        <v>-1548379573</v>
      </c>
      <c r="D248" s="75">
        <v>-1548379573</v>
      </c>
    </row>
    <row r="249" spans="1:4" s="68" customFormat="1">
      <c r="A249" s="72">
        <v>230102005</v>
      </c>
      <c r="B249" s="73" t="s">
        <v>130</v>
      </c>
      <c r="C249" s="75">
        <v>-3200000000</v>
      </c>
      <c r="D249" s="75">
        <v>-3200000000</v>
      </c>
    </row>
    <row r="250" spans="1:4" s="68" customFormat="1">
      <c r="A250" s="72">
        <v>230102006</v>
      </c>
      <c r="B250" s="73" t="s">
        <v>131</v>
      </c>
      <c r="C250" s="75">
        <v>-16600000</v>
      </c>
      <c r="D250" s="75">
        <v>-16600000</v>
      </c>
    </row>
    <row r="251" spans="1:4" s="68" customFormat="1">
      <c r="A251" s="72">
        <v>230102007</v>
      </c>
      <c r="B251" s="73" t="s">
        <v>132</v>
      </c>
      <c r="C251" s="75">
        <v>-9875707643</v>
      </c>
      <c r="D251" s="75">
        <v>-9875707643</v>
      </c>
    </row>
    <row r="252" spans="1:4" s="68" customFormat="1">
      <c r="A252" s="72">
        <v>230102</v>
      </c>
      <c r="B252" s="73" t="s">
        <v>126</v>
      </c>
      <c r="C252" s="75">
        <v>-25347744532</v>
      </c>
      <c r="D252" s="75">
        <v>-25347744532</v>
      </c>
    </row>
    <row r="253" spans="1:4" s="68" customFormat="1">
      <c r="A253" s="72">
        <v>230103</v>
      </c>
      <c r="B253" s="73" t="s">
        <v>133</v>
      </c>
      <c r="C253" s="74"/>
      <c r="D253" s="74"/>
    </row>
    <row r="254" spans="1:4" s="68" customFormat="1">
      <c r="A254" s="72">
        <v>2301031</v>
      </c>
      <c r="B254" s="73" t="s">
        <v>134</v>
      </c>
      <c r="C254" s="75">
        <v>-237182365</v>
      </c>
      <c r="D254" s="75">
        <v>-237182365</v>
      </c>
    </row>
    <row r="255" spans="1:4" s="68" customFormat="1">
      <c r="A255" s="72">
        <v>230103</v>
      </c>
      <c r="B255" s="73" t="s">
        <v>133</v>
      </c>
      <c r="C255" s="75">
        <v>-237182365</v>
      </c>
      <c r="D255" s="75">
        <v>-237182365</v>
      </c>
    </row>
    <row r="256" spans="1:4" s="68" customFormat="1">
      <c r="A256" s="72">
        <v>2301</v>
      </c>
      <c r="B256" s="73" t="s">
        <v>122</v>
      </c>
      <c r="C256" s="75">
        <v>-73584950897</v>
      </c>
      <c r="D256" s="75">
        <v>-73584950897</v>
      </c>
    </row>
    <row r="257" spans="1:4" s="68" customFormat="1">
      <c r="A257" s="72">
        <v>23</v>
      </c>
      <c r="B257" s="73" t="s">
        <v>121</v>
      </c>
      <c r="C257" s="75">
        <v>-73584950897</v>
      </c>
      <c r="D257" s="75">
        <v>-73584950897</v>
      </c>
    </row>
    <row r="258" spans="1:4" s="68" customFormat="1">
      <c r="A258" s="76" t="s">
        <v>135</v>
      </c>
      <c r="B258" s="76" t="s">
        <v>136</v>
      </c>
      <c r="C258" s="77">
        <v>-7922130685</v>
      </c>
      <c r="D258" s="77">
        <v>-7922130685</v>
      </c>
    </row>
    <row r="259" spans="1:4" s="68" customFormat="1">
      <c r="A259" s="72">
        <v>2</v>
      </c>
      <c r="B259" s="73" t="s">
        <v>84</v>
      </c>
      <c r="C259" s="75">
        <v>-102073045841</v>
      </c>
      <c r="D259" s="75">
        <v>-102073045841</v>
      </c>
    </row>
    <row r="260" spans="1:4" s="68" customFormat="1">
      <c r="A260" s="72">
        <v>3</v>
      </c>
      <c r="B260" s="73" t="s">
        <v>137</v>
      </c>
      <c r="C260" s="74"/>
      <c r="D260" s="74"/>
    </row>
    <row r="261" spans="1:4" s="68" customFormat="1">
      <c r="A261" s="72">
        <v>31</v>
      </c>
      <c r="B261" s="73" t="s">
        <v>138</v>
      </c>
      <c r="C261" s="74"/>
      <c r="D261" s="74"/>
    </row>
    <row r="262" spans="1:4" s="68" customFormat="1">
      <c r="A262" s="72">
        <v>3101</v>
      </c>
      <c r="B262" s="73" t="s">
        <v>139</v>
      </c>
      <c r="C262" s="74"/>
      <c r="D262" s="74"/>
    </row>
    <row r="263" spans="1:4" s="68" customFormat="1">
      <c r="A263" s="72">
        <v>31011</v>
      </c>
      <c r="B263" s="73" t="s">
        <v>140</v>
      </c>
      <c r="C263" s="74"/>
      <c r="D263" s="74"/>
    </row>
    <row r="264" spans="1:4" s="68" customFormat="1">
      <c r="A264" s="72">
        <v>310111</v>
      </c>
      <c r="B264" s="73" t="s">
        <v>141</v>
      </c>
      <c r="C264" s="74"/>
      <c r="D264" s="74"/>
    </row>
    <row r="265" spans="1:4" s="68" customFormat="1">
      <c r="A265" s="72">
        <v>31011101</v>
      </c>
      <c r="B265" s="73" t="s">
        <v>142</v>
      </c>
      <c r="C265" s="75">
        <v>-18139000000</v>
      </c>
      <c r="D265" s="75">
        <v>-18139000000</v>
      </c>
    </row>
    <row r="266" spans="1:4" s="68" customFormat="1">
      <c r="A266" s="72">
        <v>31011104</v>
      </c>
      <c r="B266" s="73" t="s">
        <v>155</v>
      </c>
      <c r="C266" s="75">
        <v>-61600000</v>
      </c>
      <c r="D266" s="75">
        <v>-61600000</v>
      </c>
    </row>
    <row r="267" spans="1:4" s="68" customFormat="1">
      <c r="A267" s="72">
        <v>31011105</v>
      </c>
      <c r="B267" s="73" t="s">
        <v>143</v>
      </c>
      <c r="C267" s="75">
        <v>-3082656905</v>
      </c>
      <c r="D267" s="75">
        <v>-3082656905</v>
      </c>
    </row>
    <row r="268" spans="1:4" s="68" customFormat="1">
      <c r="A268" s="72">
        <v>31011106</v>
      </c>
      <c r="B268" s="73" t="s">
        <v>144</v>
      </c>
      <c r="C268" s="75">
        <v>-8546964</v>
      </c>
      <c r="D268" s="75">
        <v>-8546964</v>
      </c>
    </row>
    <row r="269" spans="1:4" s="68" customFormat="1">
      <c r="A269" s="72">
        <v>31011107</v>
      </c>
      <c r="B269" s="73" t="s">
        <v>145</v>
      </c>
      <c r="C269" s="75">
        <v>-13364904575</v>
      </c>
      <c r="D269" s="75">
        <v>-13364904575</v>
      </c>
    </row>
    <row r="270" spans="1:4" s="68" customFormat="1">
      <c r="A270" s="72">
        <v>31011108</v>
      </c>
      <c r="B270" s="73" t="s">
        <v>146</v>
      </c>
      <c r="C270" s="75">
        <v>-5141492176</v>
      </c>
      <c r="D270" s="75">
        <v>-5141492176</v>
      </c>
    </row>
    <row r="271" spans="1:4" s="68" customFormat="1">
      <c r="A271" s="72">
        <v>31011109</v>
      </c>
      <c r="B271" s="73" t="s">
        <v>147</v>
      </c>
      <c r="C271" s="75">
        <v>-107569281</v>
      </c>
      <c r="D271" s="75">
        <v>-107569281</v>
      </c>
    </row>
    <row r="272" spans="1:4" s="68" customFormat="1">
      <c r="A272" s="72">
        <v>31011110</v>
      </c>
      <c r="B272" s="73" t="s">
        <v>471</v>
      </c>
      <c r="C272" s="75">
        <v>31076864</v>
      </c>
      <c r="D272" s="75">
        <v>31076864</v>
      </c>
    </row>
    <row r="273" spans="1:4" s="68" customFormat="1">
      <c r="A273" s="72">
        <v>31011116</v>
      </c>
      <c r="B273" s="73" t="s">
        <v>154</v>
      </c>
      <c r="C273" s="75">
        <v>-39452024</v>
      </c>
      <c r="D273" s="75">
        <v>-39452024</v>
      </c>
    </row>
    <row r="274" spans="1:4" s="68" customFormat="1">
      <c r="A274" s="72">
        <v>31011121</v>
      </c>
      <c r="B274" s="73" t="s">
        <v>148</v>
      </c>
      <c r="C274" s="75">
        <v>-116548598</v>
      </c>
      <c r="D274" s="75">
        <v>-116548598</v>
      </c>
    </row>
    <row r="275" spans="1:4" s="68" customFormat="1">
      <c r="A275" s="72">
        <v>310111</v>
      </c>
      <c r="B275" s="73" t="s">
        <v>141</v>
      </c>
      <c r="C275" s="75">
        <v>-40030693659</v>
      </c>
      <c r="D275" s="75">
        <v>-40030693659</v>
      </c>
    </row>
    <row r="276" spans="1:4" s="68" customFormat="1">
      <c r="A276" s="72">
        <v>310112</v>
      </c>
      <c r="B276" s="73" t="s">
        <v>149</v>
      </c>
      <c r="C276" s="74"/>
      <c r="D276" s="74"/>
    </row>
    <row r="277" spans="1:4" s="68" customFormat="1">
      <c r="A277" s="72">
        <v>31011201</v>
      </c>
      <c r="B277" s="73" t="s">
        <v>142</v>
      </c>
      <c r="C277" s="75">
        <v>-9716055</v>
      </c>
      <c r="D277" s="75">
        <v>-9716055</v>
      </c>
    </row>
    <row r="278" spans="1:4" s="68" customFormat="1">
      <c r="A278" s="72">
        <v>31011202</v>
      </c>
      <c r="B278" s="73" t="s">
        <v>150</v>
      </c>
      <c r="C278" s="75">
        <v>-3608681175</v>
      </c>
      <c r="D278" s="75">
        <v>-3608681175</v>
      </c>
    </row>
    <row r="279" spans="1:4" s="68" customFormat="1">
      <c r="A279" s="72">
        <v>31011204</v>
      </c>
      <c r="B279" s="73" t="s">
        <v>152</v>
      </c>
      <c r="C279" s="75">
        <v>-474940066</v>
      </c>
      <c r="D279" s="75">
        <v>-474940066</v>
      </c>
    </row>
    <row r="280" spans="1:4" s="68" customFormat="1">
      <c r="A280" s="72">
        <v>31011209</v>
      </c>
      <c r="B280" s="73" t="s">
        <v>147</v>
      </c>
      <c r="C280" s="75">
        <v>-521255</v>
      </c>
      <c r="D280" s="75">
        <v>-521255</v>
      </c>
    </row>
    <row r="281" spans="1:4" s="68" customFormat="1">
      <c r="A281" s="72">
        <v>31011210</v>
      </c>
      <c r="B281" s="73" t="s">
        <v>153</v>
      </c>
      <c r="C281" s="75">
        <v>5327344576</v>
      </c>
      <c r="D281" s="75">
        <v>5327344576</v>
      </c>
    </row>
    <row r="282" spans="1:4" s="68" customFormat="1">
      <c r="A282" s="72">
        <v>31011216</v>
      </c>
      <c r="B282" s="73" t="s">
        <v>154</v>
      </c>
      <c r="C282" s="75">
        <v>-51115419</v>
      </c>
      <c r="D282" s="75">
        <v>-51115419</v>
      </c>
    </row>
    <row r="283" spans="1:4" s="68" customFormat="1">
      <c r="A283" s="72">
        <v>31011219</v>
      </c>
      <c r="B283" s="73" t="s">
        <v>155</v>
      </c>
      <c r="C283" s="75">
        <v>-1320571060</v>
      </c>
      <c r="D283" s="75">
        <v>-1320571060</v>
      </c>
    </row>
    <row r="284" spans="1:4" s="68" customFormat="1">
      <c r="A284" s="72">
        <v>31011220</v>
      </c>
      <c r="B284" s="73" t="s">
        <v>156</v>
      </c>
      <c r="C284" s="75">
        <v>-6408265477</v>
      </c>
      <c r="D284" s="75">
        <v>-6408265477</v>
      </c>
    </row>
    <row r="285" spans="1:4" s="68" customFormat="1">
      <c r="A285" s="72">
        <v>310112</v>
      </c>
      <c r="B285" s="73" t="s">
        <v>149</v>
      </c>
      <c r="C285" s="75">
        <v>-6546465931</v>
      </c>
      <c r="D285" s="75">
        <v>-6546465931</v>
      </c>
    </row>
    <row r="286" spans="1:4" s="68" customFormat="1">
      <c r="A286" s="72">
        <v>31011</v>
      </c>
      <c r="B286" s="73" t="s">
        <v>140</v>
      </c>
      <c r="C286" s="75">
        <v>-46577159590</v>
      </c>
      <c r="D286" s="75">
        <v>-46577159590</v>
      </c>
    </row>
    <row r="287" spans="1:4" s="68" customFormat="1">
      <c r="A287" s="72">
        <v>31012</v>
      </c>
      <c r="B287" s="73" t="s">
        <v>158</v>
      </c>
      <c r="C287" s="74"/>
      <c r="D287" s="74"/>
    </row>
    <row r="288" spans="1:4" s="68" customFormat="1">
      <c r="A288" s="72">
        <v>310121</v>
      </c>
      <c r="B288" s="73" t="s">
        <v>141</v>
      </c>
      <c r="C288" s="74"/>
      <c r="D288" s="74"/>
    </row>
    <row r="289" spans="1:4" s="68" customFormat="1">
      <c r="A289" s="72">
        <v>31012110</v>
      </c>
      <c r="B289" s="73" t="s">
        <v>159</v>
      </c>
      <c r="C289" s="75">
        <v>506180658</v>
      </c>
      <c r="D289" s="75">
        <v>506180658</v>
      </c>
    </row>
    <row r="290" spans="1:4" s="68" customFormat="1">
      <c r="A290" s="72">
        <v>31012116</v>
      </c>
      <c r="B290" s="73" t="s">
        <v>154</v>
      </c>
      <c r="C290" s="75">
        <v>-351201729</v>
      </c>
      <c r="D290" s="75">
        <v>-351201729</v>
      </c>
    </row>
    <row r="291" spans="1:4" s="68" customFormat="1">
      <c r="A291" s="72">
        <v>310121</v>
      </c>
      <c r="B291" s="73" t="s">
        <v>141</v>
      </c>
      <c r="C291" s="75">
        <v>154978929</v>
      </c>
      <c r="D291" s="75">
        <v>154978929</v>
      </c>
    </row>
    <row r="292" spans="1:4" s="68" customFormat="1">
      <c r="A292" s="72">
        <v>310122</v>
      </c>
      <c r="B292" s="73" t="s">
        <v>149</v>
      </c>
      <c r="C292" s="74"/>
      <c r="D292" s="74"/>
    </row>
    <row r="293" spans="1:4" s="68" customFormat="1">
      <c r="A293" s="72">
        <v>31012201</v>
      </c>
      <c r="B293" s="73" t="s">
        <v>142</v>
      </c>
      <c r="C293" s="75">
        <v>-10510345050</v>
      </c>
      <c r="D293" s="75">
        <v>-10510345050</v>
      </c>
    </row>
    <row r="294" spans="1:4" s="68" customFormat="1">
      <c r="A294" s="72">
        <v>31012202</v>
      </c>
      <c r="B294" s="73" t="s">
        <v>161</v>
      </c>
      <c r="C294" s="75">
        <v>-7665964</v>
      </c>
      <c r="D294" s="75">
        <v>-7665964</v>
      </c>
    </row>
    <row r="295" spans="1:4" s="68" customFormat="1">
      <c r="A295" s="72">
        <v>31012203</v>
      </c>
      <c r="B295" s="73" t="s">
        <v>151</v>
      </c>
      <c r="C295" s="75">
        <v>-1890107537</v>
      </c>
      <c r="D295" s="75">
        <v>-1890107537</v>
      </c>
    </row>
    <row r="296" spans="1:4" s="68" customFormat="1">
      <c r="A296" s="72">
        <v>31012204</v>
      </c>
      <c r="B296" s="73" t="s">
        <v>152</v>
      </c>
      <c r="C296" s="75">
        <v>-2655157011</v>
      </c>
      <c r="D296" s="75">
        <v>-2655157011</v>
      </c>
    </row>
    <row r="297" spans="1:4" s="68" customFormat="1">
      <c r="A297" s="72">
        <v>31012205</v>
      </c>
      <c r="B297" s="73" t="s">
        <v>162</v>
      </c>
      <c r="C297" s="75">
        <v>-822226601</v>
      </c>
      <c r="D297" s="75">
        <v>-822226601</v>
      </c>
    </row>
    <row r="298" spans="1:4" s="68" customFormat="1">
      <c r="A298" s="72">
        <v>31012206</v>
      </c>
      <c r="B298" s="73" t="s">
        <v>144</v>
      </c>
      <c r="C298" s="75">
        <v>-7120673015</v>
      </c>
      <c r="D298" s="75">
        <v>-7120673015</v>
      </c>
    </row>
    <row r="299" spans="1:4" s="68" customFormat="1">
      <c r="A299" s="72">
        <v>31012207</v>
      </c>
      <c r="B299" s="73" t="s">
        <v>145</v>
      </c>
      <c r="C299" s="75">
        <v>-1221452999</v>
      </c>
      <c r="D299" s="75">
        <v>-1221452999</v>
      </c>
    </row>
    <row r="300" spans="1:4" s="68" customFormat="1">
      <c r="A300" s="72">
        <v>31012208</v>
      </c>
      <c r="B300" s="73" t="s">
        <v>163</v>
      </c>
      <c r="C300" s="75">
        <v>-3377154495</v>
      </c>
      <c r="D300" s="75">
        <v>-3377154495</v>
      </c>
    </row>
    <row r="301" spans="1:4" s="68" customFormat="1">
      <c r="A301" s="72">
        <v>31012209</v>
      </c>
      <c r="B301" s="73" t="s">
        <v>164</v>
      </c>
      <c r="C301" s="75">
        <v>-1090546731</v>
      </c>
      <c r="D301" s="75">
        <v>-1090546731</v>
      </c>
    </row>
    <row r="302" spans="1:4" s="68" customFormat="1">
      <c r="A302" s="72">
        <v>31012210</v>
      </c>
      <c r="B302" s="73" t="s">
        <v>153</v>
      </c>
      <c r="C302" s="75">
        <v>3557807967</v>
      </c>
      <c r="D302" s="75">
        <v>3557807967</v>
      </c>
    </row>
    <row r="303" spans="1:4" s="68" customFormat="1">
      <c r="A303" s="72">
        <v>31012213</v>
      </c>
      <c r="B303" s="73" t="s">
        <v>165</v>
      </c>
      <c r="C303" s="75">
        <v>-346909244</v>
      </c>
      <c r="D303" s="75">
        <v>-346909244</v>
      </c>
    </row>
    <row r="304" spans="1:4" s="68" customFormat="1">
      <c r="A304" s="72">
        <v>31012214</v>
      </c>
      <c r="B304" s="73" t="s">
        <v>166</v>
      </c>
      <c r="C304" s="75">
        <v>-8539804</v>
      </c>
      <c r="D304" s="75">
        <v>-8539804</v>
      </c>
    </row>
    <row r="305" spans="1:4" s="68" customFormat="1">
      <c r="A305" s="72">
        <v>31012216</v>
      </c>
      <c r="B305" s="73" t="s">
        <v>154</v>
      </c>
      <c r="C305" s="75">
        <v>-134226808</v>
      </c>
      <c r="D305" s="75">
        <v>-134226808</v>
      </c>
    </row>
    <row r="306" spans="1:4" s="68" customFormat="1">
      <c r="A306" s="72">
        <v>31012218</v>
      </c>
      <c r="B306" s="73" t="s">
        <v>167</v>
      </c>
      <c r="C306" s="75">
        <v>-6736946980</v>
      </c>
      <c r="D306" s="75">
        <v>-6736946980</v>
      </c>
    </row>
    <row r="307" spans="1:4" s="68" customFormat="1">
      <c r="A307" s="72">
        <v>31012219</v>
      </c>
      <c r="B307" s="73" t="s">
        <v>155</v>
      </c>
      <c r="C307" s="75">
        <v>-12007873220</v>
      </c>
      <c r="D307" s="75">
        <v>-12007873220</v>
      </c>
    </row>
    <row r="308" spans="1:4" s="68" customFormat="1">
      <c r="A308" s="72">
        <v>31012220</v>
      </c>
      <c r="B308" s="73" t="s">
        <v>156</v>
      </c>
      <c r="C308" s="75">
        <v>-419918211</v>
      </c>
      <c r="D308" s="75">
        <v>-419918211</v>
      </c>
    </row>
    <row r="309" spans="1:4" s="68" customFormat="1">
      <c r="A309" s="72">
        <v>31012221</v>
      </c>
      <c r="B309" s="73" t="s">
        <v>168</v>
      </c>
      <c r="C309" s="75">
        <v>-113918172</v>
      </c>
      <c r="D309" s="75">
        <v>-113918172</v>
      </c>
    </row>
    <row r="310" spans="1:4" s="68" customFormat="1">
      <c r="A310" s="72">
        <v>31012223</v>
      </c>
      <c r="B310" s="73" t="s">
        <v>157</v>
      </c>
      <c r="C310" s="75">
        <v>-259383918</v>
      </c>
      <c r="D310" s="75">
        <v>-259383918</v>
      </c>
    </row>
    <row r="311" spans="1:4" s="68" customFormat="1">
      <c r="A311" s="72">
        <v>31012224</v>
      </c>
      <c r="B311" s="73" t="s">
        <v>160</v>
      </c>
      <c r="C311" s="75">
        <v>-222763107</v>
      </c>
      <c r="D311" s="75">
        <v>-222763107</v>
      </c>
    </row>
    <row r="312" spans="1:4" s="68" customFormat="1">
      <c r="A312" s="72">
        <v>310122</v>
      </c>
      <c r="B312" s="73" t="s">
        <v>149</v>
      </c>
      <c r="C312" s="75">
        <v>-45388000900</v>
      </c>
      <c r="D312" s="75">
        <v>-45388000900</v>
      </c>
    </row>
    <row r="313" spans="1:4" s="68" customFormat="1">
      <c r="A313" s="72">
        <v>31012</v>
      </c>
      <c r="B313" s="73" t="s">
        <v>158</v>
      </c>
      <c r="C313" s="75">
        <v>-45233021971</v>
      </c>
      <c r="D313" s="75">
        <v>-45233021971</v>
      </c>
    </row>
    <row r="314" spans="1:4" s="68" customFormat="1">
      <c r="A314" s="72">
        <v>3101</v>
      </c>
      <c r="B314" s="73" t="s">
        <v>139</v>
      </c>
      <c r="C314" s="75">
        <v>-91810181561</v>
      </c>
      <c r="D314" s="75">
        <v>-91810181561</v>
      </c>
    </row>
    <row r="315" spans="1:4" s="68" customFormat="1">
      <c r="A315" s="72">
        <v>3102</v>
      </c>
      <c r="B315" s="73" t="s">
        <v>169</v>
      </c>
      <c r="C315" s="74"/>
      <c r="D315" s="74"/>
    </row>
    <row r="316" spans="1:4" s="68" customFormat="1">
      <c r="A316" s="72">
        <v>31021</v>
      </c>
      <c r="B316" s="73" t="s">
        <v>170</v>
      </c>
      <c r="C316" s="74"/>
      <c r="D316" s="74"/>
    </row>
    <row r="317" spans="1:4" s="68" customFormat="1">
      <c r="A317" s="72">
        <v>310211</v>
      </c>
      <c r="B317" s="73" t="s">
        <v>171</v>
      </c>
      <c r="C317" s="74"/>
      <c r="D317" s="74"/>
    </row>
    <row r="318" spans="1:4" s="68" customFormat="1">
      <c r="A318" s="72">
        <v>31021101</v>
      </c>
      <c r="B318" s="73" t="s">
        <v>172</v>
      </c>
      <c r="C318" s="75">
        <v>6887849551</v>
      </c>
      <c r="D318" s="75">
        <v>6887849551</v>
      </c>
    </row>
    <row r="319" spans="1:4" s="68" customFormat="1">
      <c r="A319" s="72">
        <v>31021102</v>
      </c>
      <c r="B319" s="73" t="s">
        <v>192</v>
      </c>
      <c r="C319" s="75">
        <v>160869220</v>
      </c>
      <c r="D319" s="75">
        <v>160869220</v>
      </c>
    </row>
    <row r="320" spans="1:4" s="68" customFormat="1">
      <c r="A320" s="72">
        <v>31021104</v>
      </c>
      <c r="B320" s="73" t="s">
        <v>173</v>
      </c>
      <c r="C320" s="75">
        <v>2154697</v>
      </c>
      <c r="D320" s="75">
        <v>2154697</v>
      </c>
    </row>
    <row r="321" spans="1:4" s="68" customFormat="1">
      <c r="A321" s="72">
        <v>31021105</v>
      </c>
      <c r="B321" s="73" t="s">
        <v>174</v>
      </c>
      <c r="C321" s="75">
        <v>-1996401</v>
      </c>
      <c r="D321" s="75">
        <v>-1996401</v>
      </c>
    </row>
    <row r="322" spans="1:4" s="68" customFormat="1">
      <c r="A322" s="72">
        <v>31021108</v>
      </c>
      <c r="B322" s="73" t="s">
        <v>175</v>
      </c>
      <c r="C322" s="75">
        <v>122311859</v>
      </c>
      <c r="D322" s="75">
        <v>122311859</v>
      </c>
    </row>
    <row r="323" spans="1:4" s="68" customFormat="1">
      <c r="A323" s="72">
        <v>31021109</v>
      </c>
      <c r="B323" s="73" t="s">
        <v>176</v>
      </c>
      <c r="C323" s="75">
        <v>13136200</v>
      </c>
      <c r="D323" s="75">
        <v>13136200</v>
      </c>
    </row>
    <row r="324" spans="1:4" s="68" customFormat="1">
      <c r="A324" s="72">
        <v>31021112</v>
      </c>
      <c r="B324" s="73" t="s">
        <v>177</v>
      </c>
      <c r="C324" s="75">
        <v>9475446</v>
      </c>
      <c r="D324" s="75">
        <v>9475446</v>
      </c>
    </row>
    <row r="325" spans="1:4" s="68" customFormat="1">
      <c r="A325" s="72">
        <v>310211</v>
      </c>
      <c r="B325" s="73" t="s">
        <v>171</v>
      </c>
      <c r="C325" s="75">
        <v>7193800572</v>
      </c>
      <c r="D325" s="75">
        <v>7193800572</v>
      </c>
    </row>
    <row r="326" spans="1:4" s="68" customFormat="1">
      <c r="A326" s="72">
        <v>310212</v>
      </c>
      <c r="B326" s="73" t="s">
        <v>178</v>
      </c>
      <c r="C326" s="74"/>
      <c r="D326" s="74"/>
    </row>
    <row r="327" spans="1:4" s="68" customFormat="1">
      <c r="A327" s="72">
        <v>31021201</v>
      </c>
      <c r="B327" s="73" t="s">
        <v>179</v>
      </c>
      <c r="C327" s="75">
        <v>18131678882</v>
      </c>
      <c r="D327" s="75">
        <v>18131678882</v>
      </c>
    </row>
    <row r="328" spans="1:4" s="68" customFormat="1">
      <c r="A328" s="72">
        <v>31021202</v>
      </c>
      <c r="B328" s="73" t="s">
        <v>180</v>
      </c>
      <c r="C328" s="75">
        <v>6744097236</v>
      </c>
      <c r="D328" s="75">
        <v>6744097236</v>
      </c>
    </row>
    <row r="329" spans="1:4" s="68" customFormat="1">
      <c r="A329" s="72">
        <v>31021203</v>
      </c>
      <c r="B329" s="73" t="s">
        <v>181</v>
      </c>
      <c r="C329" s="75">
        <v>1988198521</v>
      </c>
      <c r="D329" s="75">
        <v>1988198521</v>
      </c>
    </row>
    <row r="330" spans="1:4" s="68" customFormat="1">
      <c r="A330" s="72">
        <v>31021204</v>
      </c>
      <c r="B330" s="73" t="s">
        <v>182</v>
      </c>
      <c r="C330" s="75">
        <v>2307479838</v>
      </c>
      <c r="D330" s="75">
        <v>2307479838</v>
      </c>
    </row>
    <row r="331" spans="1:4" s="68" customFormat="1">
      <c r="A331" s="72">
        <v>31021205</v>
      </c>
      <c r="B331" s="73" t="s">
        <v>174</v>
      </c>
      <c r="C331" s="75">
        <v>2864520971</v>
      </c>
      <c r="D331" s="75">
        <v>2864520971</v>
      </c>
    </row>
    <row r="332" spans="1:4" s="68" customFormat="1">
      <c r="A332" s="72">
        <v>31021206</v>
      </c>
      <c r="B332" s="73" t="s">
        <v>183</v>
      </c>
      <c r="C332" s="75">
        <v>3230652119</v>
      </c>
      <c r="D332" s="75">
        <v>3230652119</v>
      </c>
    </row>
    <row r="333" spans="1:4" s="68" customFormat="1">
      <c r="A333" s="72">
        <v>31021207</v>
      </c>
      <c r="B333" s="73" t="s">
        <v>184</v>
      </c>
      <c r="C333" s="75">
        <v>222569590</v>
      </c>
      <c r="D333" s="75">
        <v>222569590</v>
      </c>
    </row>
    <row r="334" spans="1:4" s="68" customFormat="1">
      <c r="A334" s="72">
        <v>31021208</v>
      </c>
      <c r="B334" s="73" t="s">
        <v>185</v>
      </c>
      <c r="C334" s="75">
        <v>33555274</v>
      </c>
      <c r="D334" s="75">
        <v>33555274</v>
      </c>
    </row>
    <row r="335" spans="1:4" s="68" customFormat="1">
      <c r="A335" s="72">
        <v>31021209</v>
      </c>
      <c r="B335" s="73" t="s">
        <v>186</v>
      </c>
      <c r="C335" s="75">
        <v>1983416</v>
      </c>
      <c r="D335" s="75">
        <v>1983416</v>
      </c>
    </row>
    <row r="336" spans="1:4" s="68" customFormat="1">
      <c r="A336" s="72">
        <v>31021212</v>
      </c>
      <c r="B336" s="73" t="s">
        <v>177</v>
      </c>
      <c r="C336" s="75">
        <v>250249376</v>
      </c>
      <c r="D336" s="75">
        <v>250249376</v>
      </c>
    </row>
    <row r="337" spans="1:4" s="68" customFormat="1">
      <c r="A337" s="72">
        <v>31021214</v>
      </c>
      <c r="B337" s="73" t="s">
        <v>187</v>
      </c>
      <c r="C337" s="75">
        <v>4937486612</v>
      </c>
      <c r="D337" s="75">
        <v>4937486612</v>
      </c>
    </row>
    <row r="338" spans="1:4" s="68" customFormat="1">
      <c r="A338" s="72">
        <v>31021215</v>
      </c>
      <c r="B338" s="73" t="s">
        <v>188</v>
      </c>
      <c r="C338" s="75">
        <v>2739224004</v>
      </c>
      <c r="D338" s="75">
        <v>2739224004</v>
      </c>
    </row>
    <row r="339" spans="1:4" s="68" customFormat="1">
      <c r="A339" s="72">
        <v>31021216</v>
      </c>
      <c r="B339" s="73" t="s">
        <v>189</v>
      </c>
      <c r="C339" s="75">
        <v>206816359</v>
      </c>
      <c r="D339" s="75">
        <v>206816359</v>
      </c>
    </row>
    <row r="340" spans="1:4" s="68" customFormat="1">
      <c r="A340" s="72">
        <v>31021217</v>
      </c>
      <c r="B340" s="73" t="s">
        <v>190</v>
      </c>
      <c r="C340" s="75">
        <v>2173832649</v>
      </c>
      <c r="D340" s="75">
        <v>2173832649</v>
      </c>
    </row>
    <row r="341" spans="1:4" s="68" customFormat="1">
      <c r="A341" s="72">
        <v>31021218</v>
      </c>
      <c r="B341" s="73" t="s">
        <v>191</v>
      </c>
      <c r="C341" s="75">
        <v>93700359</v>
      </c>
      <c r="D341" s="75">
        <v>93700359</v>
      </c>
    </row>
    <row r="342" spans="1:4" s="68" customFormat="1">
      <c r="A342" s="72">
        <v>31021219</v>
      </c>
      <c r="B342" s="73" t="s">
        <v>192</v>
      </c>
      <c r="C342" s="75">
        <v>1008812625</v>
      </c>
      <c r="D342" s="75">
        <v>1008812625</v>
      </c>
    </row>
    <row r="343" spans="1:4" s="68" customFormat="1">
      <c r="A343" s="72">
        <v>31021221</v>
      </c>
      <c r="B343" s="73" t="s">
        <v>193</v>
      </c>
      <c r="C343" s="75">
        <v>161179287</v>
      </c>
      <c r="D343" s="75">
        <v>161179287</v>
      </c>
    </row>
    <row r="344" spans="1:4" s="68" customFormat="1">
      <c r="A344" s="72">
        <v>31021222</v>
      </c>
      <c r="B344" s="73" t="s">
        <v>194</v>
      </c>
      <c r="C344" s="75">
        <v>230989862</v>
      </c>
      <c r="D344" s="75">
        <v>230989862</v>
      </c>
    </row>
    <row r="345" spans="1:4" s="68" customFormat="1">
      <c r="A345" s="72">
        <v>31021223</v>
      </c>
      <c r="B345" s="73" t="s">
        <v>195</v>
      </c>
      <c r="C345" s="75">
        <v>179750194</v>
      </c>
      <c r="D345" s="75">
        <v>179750194</v>
      </c>
    </row>
    <row r="346" spans="1:4" s="68" customFormat="1">
      <c r="A346" s="72">
        <v>31021229</v>
      </c>
      <c r="B346" s="73" t="s">
        <v>196</v>
      </c>
      <c r="C346" s="75">
        <v>9627641</v>
      </c>
      <c r="D346" s="75">
        <v>9627641</v>
      </c>
    </row>
    <row r="347" spans="1:4" s="68" customFormat="1">
      <c r="A347" s="72">
        <v>310212</v>
      </c>
      <c r="B347" s="73" t="s">
        <v>178</v>
      </c>
      <c r="C347" s="75">
        <v>47516404815</v>
      </c>
      <c r="D347" s="75">
        <v>47516404815</v>
      </c>
    </row>
    <row r="348" spans="1:4" s="68" customFormat="1">
      <c r="A348" s="72">
        <v>31021</v>
      </c>
      <c r="B348" s="73" t="s">
        <v>170</v>
      </c>
      <c r="C348" s="75">
        <v>54710205387</v>
      </c>
      <c r="D348" s="75">
        <v>54710205387</v>
      </c>
    </row>
    <row r="349" spans="1:4" s="68" customFormat="1">
      <c r="A349" s="72">
        <v>3102</v>
      </c>
      <c r="B349" s="73" t="s">
        <v>169</v>
      </c>
      <c r="C349" s="75">
        <v>54710205387</v>
      </c>
      <c r="D349" s="75">
        <v>54710205387</v>
      </c>
    </row>
    <row r="350" spans="1:4" s="68" customFormat="1">
      <c r="A350" s="72">
        <v>3103</v>
      </c>
      <c r="B350" s="73" t="s">
        <v>197</v>
      </c>
      <c r="C350" s="74"/>
      <c r="D350" s="74"/>
    </row>
    <row r="351" spans="1:4" s="68" customFormat="1">
      <c r="A351" s="72">
        <v>310301</v>
      </c>
      <c r="B351" s="73" t="s">
        <v>198</v>
      </c>
      <c r="C351" s="75">
        <v>5812096974</v>
      </c>
      <c r="D351" s="75">
        <v>5812096974</v>
      </c>
    </row>
    <row r="352" spans="1:4" s="68" customFormat="1">
      <c r="A352" s="72">
        <v>310302</v>
      </c>
      <c r="B352" s="73" t="s">
        <v>199</v>
      </c>
      <c r="C352" s="75">
        <v>1498023219</v>
      </c>
      <c r="D352" s="75">
        <v>1498023219</v>
      </c>
    </row>
    <row r="353" spans="1:4" s="68" customFormat="1">
      <c r="A353" s="72">
        <v>310303</v>
      </c>
      <c r="B353" s="73" t="s">
        <v>200</v>
      </c>
      <c r="C353" s="75">
        <v>138797221</v>
      </c>
      <c r="D353" s="75">
        <v>138797221</v>
      </c>
    </row>
    <row r="354" spans="1:4" s="68" customFormat="1">
      <c r="A354" s="72">
        <v>310304</v>
      </c>
      <c r="B354" s="73" t="s">
        <v>201</v>
      </c>
      <c r="C354" s="75">
        <v>268133761</v>
      </c>
      <c r="D354" s="75">
        <v>268133761</v>
      </c>
    </row>
    <row r="355" spans="1:4" s="68" customFormat="1">
      <c r="A355" s="72">
        <v>310305</v>
      </c>
      <c r="B355" s="73" t="s">
        <v>202</v>
      </c>
      <c r="C355" s="75">
        <v>23458989</v>
      </c>
      <c r="D355" s="75">
        <v>23458989</v>
      </c>
    </row>
    <row r="356" spans="1:4" s="68" customFormat="1">
      <c r="A356" s="72">
        <v>310306</v>
      </c>
      <c r="B356" s="73" t="s">
        <v>203</v>
      </c>
      <c r="C356" s="75">
        <v>1571089234</v>
      </c>
      <c r="D356" s="75">
        <v>1571089234</v>
      </c>
    </row>
    <row r="357" spans="1:4" s="68" customFormat="1">
      <c r="A357" s="72">
        <v>310308</v>
      </c>
      <c r="B357" s="73" t="s">
        <v>204</v>
      </c>
      <c r="C357" s="75">
        <v>104198319</v>
      </c>
      <c r="D357" s="75">
        <v>104198319</v>
      </c>
    </row>
    <row r="358" spans="1:4" s="68" customFormat="1">
      <c r="A358" s="72">
        <v>310309</v>
      </c>
      <c r="B358" s="73" t="s">
        <v>205</v>
      </c>
      <c r="C358" s="75">
        <v>156462485</v>
      </c>
      <c r="D358" s="75">
        <v>156462485</v>
      </c>
    </row>
    <row r="359" spans="1:4" s="68" customFormat="1">
      <c r="A359" s="72">
        <v>3103</v>
      </c>
      <c r="B359" s="73" t="s">
        <v>197</v>
      </c>
      <c r="C359" s="75">
        <v>9572260202</v>
      </c>
      <c r="D359" s="75">
        <v>9572260202</v>
      </c>
    </row>
    <row r="360" spans="1:4" s="68" customFormat="1">
      <c r="A360" s="72">
        <v>3104</v>
      </c>
      <c r="B360" s="73" t="s">
        <v>206</v>
      </c>
      <c r="C360" s="74"/>
      <c r="D360" s="74"/>
    </row>
    <row r="361" spans="1:4" s="68" customFormat="1">
      <c r="A361" s="72">
        <v>310401</v>
      </c>
      <c r="B361" s="73" t="s">
        <v>207</v>
      </c>
      <c r="C361" s="75">
        <v>3102668957</v>
      </c>
      <c r="D361" s="75">
        <v>3102668957</v>
      </c>
    </row>
    <row r="362" spans="1:4" s="68" customFormat="1">
      <c r="A362" s="72">
        <v>310402</v>
      </c>
      <c r="B362" s="73" t="s">
        <v>208</v>
      </c>
      <c r="C362" s="75">
        <v>738863615</v>
      </c>
      <c r="D362" s="75">
        <v>738863615</v>
      </c>
    </row>
    <row r="363" spans="1:4" s="68" customFormat="1">
      <c r="A363" s="72">
        <v>310403</v>
      </c>
      <c r="B363" s="73" t="s">
        <v>209</v>
      </c>
      <c r="C363" s="75">
        <v>168929517</v>
      </c>
      <c r="D363" s="75">
        <v>168929517</v>
      </c>
    </row>
    <row r="364" spans="1:4" s="68" customFormat="1">
      <c r="A364" s="72">
        <v>310404</v>
      </c>
      <c r="B364" s="73" t="s">
        <v>210</v>
      </c>
      <c r="C364" s="75">
        <v>257714586</v>
      </c>
      <c r="D364" s="75">
        <v>257714586</v>
      </c>
    </row>
    <row r="365" spans="1:4" s="68" customFormat="1">
      <c r="A365" s="72">
        <v>310405</v>
      </c>
      <c r="B365" s="73" t="s">
        <v>211</v>
      </c>
      <c r="C365" s="75">
        <v>301584068</v>
      </c>
      <c r="D365" s="75">
        <v>301584068</v>
      </c>
    </row>
    <row r="366" spans="1:4" s="68" customFormat="1">
      <c r="A366" s="72">
        <v>310406</v>
      </c>
      <c r="B366" s="73" t="s">
        <v>212</v>
      </c>
      <c r="C366" s="75">
        <v>368567257</v>
      </c>
      <c r="D366" s="75">
        <v>368567257</v>
      </c>
    </row>
    <row r="367" spans="1:4" s="68" customFormat="1">
      <c r="A367" s="72">
        <v>310407</v>
      </c>
      <c r="B367" s="73" t="s">
        <v>213</v>
      </c>
      <c r="C367" s="75">
        <v>33492747</v>
      </c>
      <c r="D367" s="75">
        <v>33492747</v>
      </c>
    </row>
    <row r="368" spans="1:4" s="68" customFormat="1">
      <c r="A368" s="72">
        <v>310409</v>
      </c>
      <c r="B368" s="73" t="s">
        <v>214</v>
      </c>
      <c r="C368" s="75">
        <v>3446280654</v>
      </c>
      <c r="D368" s="75">
        <v>3446280654</v>
      </c>
    </row>
    <row r="369" spans="1:4" s="68" customFormat="1">
      <c r="A369" s="72">
        <v>310410</v>
      </c>
      <c r="B369" s="73" t="s">
        <v>215</v>
      </c>
      <c r="C369" s="75">
        <v>207618178</v>
      </c>
      <c r="D369" s="75">
        <v>207618178</v>
      </c>
    </row>
    <row r="370" spans="1:4" s="68" customFormat="1">
      <c r="A370" s="72">
        <v>310411</v>
      </c>
      <c r="B370" s="73" t="s">
        <v>216</v>
      </c>
      <c r="C370" s="75">
        <v>401815655</v>
      </c>
      <c r="D370" s="75">
        <v>401815655</v>
      </c>
    </row>
    <row r="371" spans="1:4" s="68" customFormat="1">
      <c r="A371" s="72">
        <v>310413</v>
      </c>
      <c r="B371" s="73" t="s">
        <v>217</v>
      </c>
      <c r="C371" s="75">
        <v>147002525</v>
      </c>
      <c r="D371" s="75">
        <v>147002525</v>
      </c>
    </row>
    <row r="372" spans="1:4" s="68" customFormat="1">
      <c r="A372" s="72">
        <v>310414</v>
      </c>
      <c r="B372" s="73" t="s">
        <v>218</v>
      </c>
      <c r="C372" s="75">
        <v>206316290</v>
      </c>
      <c r="D372" s="75">
        <v>206316290</v>
      </c>
    </row>
    <row r="373" spans="1:4" s="68" customFormat="1">
      <c r="A373" s="72">
        <v>310415</v>
      </c>
      <c r="B373" s="73" t="s">
        <v>219</v>
      </c>
      <c r="C373" s="75">
        <v>174596773</v>
      </c>
      <c r="D373" s="75">
        <v>174596773</v>
      </c>
    </row>
    <row r="374" spans="1:4" s="68" customFormat="1">
      <c r="A374" s="72">
        <v>310416</v>
      </c>
      <c r="B374" s="73" t="s">
        <v>220</v>
      </c>
      <c r="C374" s="75">
        <v>76035248</v>
      </c>
      <c r="D374" s="75">
        <v>76035248</v>
      </c>
    </row>
    <row r="375" spans="1:4" s="68" customFormat="1">
      <c r="A375" s="72">
        <v>3104</v>
      </c>
      <c r="B375" s="73" t="s">
        <v>206</v>
      </c>
      <c r="C375" s="75">
        <v>9631486070</v>
      </c>
      <c r="D375" s="75">
        <v>9631486070</v>
      </c>
    </row>
    <row r="376" spans="1:4" s="68" customFormat="1">
      <c r="A376" s="72">
        <v>3105</v>
      </c>
      <c r="B376" s="73" t="s">
        <v>221</v>
      </c>
      <c r="C376" s="74"/>
      <c r="D376" s="74"/>
    </row>
    <row r="377" spans="1:4" s="68" customFormat="1">
      <c r="A377" s="72">
        <v>310501</v>
      </c>
      <c r="B377" s="73" t="s">
        <v>222</v>
      </c>
      <c r="C377" s="75">
        <v>63749926</v>
      </c>
      <c r="D377" s="75">
        <v>63749926</v>
      </c>
    </row>
    <row r="378" spans="1:4" s="68" customFormat="1">
      <c r="A378" s="72">
        <v>310502</v>
      </c>
      <c r="B378" s="73" t="s">
        <v>223</v>
      </c>
      <c r="C378" s="75">
        <v>301850585</v>
      </c>
      <c r="D378" s="75">
        <v>301850585</v>
      </c>
    </row>
    <row r="379" spans="1:4" s="68" customFormat="1">
      <c r="A379" s="72">
        <v>310503</v>
      </c>
      <c r="B379" s="73" t="s">
        <v>224</v>
      </c>
      <c r="C379" s="75">
        <v>21224450</v>
      </c>
      <c r="D379" s="75">
        <v>21224450</v>
      </c>
    </row>
    <row r="380" spans="1:4" s="68" customFormat="1">
      <c r="A380" s="72">
        <v>310504</v>
      </c>
      <c r="B380" s="73" t="s">
        <v>225</v>
      </c>
      <c r="C380" s="75">
        <v>46181956</v>
      </c>
      <c r="D380" s="75">
        <v>46181956</v>
      </c>
    </row>
    <row r="381" spans="1:4" s="68" customFormat="1">
      <c r="A381" s="72">
        <v>310505</v>
      </c>
      <c r="B381" s="73" t="s">
        <v>226</v>
      </c>
      <c r="C381" s="75">
        <v>25942437</v>
      </c>
      <c r="D381" s="75">
        <v>25942437</v>
      </c>
    </row>
    <row r="382" spans="1:4" s="68" customFormat="1">
      <c r="A382" s="72">
        <v>310506</v>
      </c>
      <c r="B382" s="73" t="s">
        <v>227</v>
      </c>
      <c r="C382" s="75">
        <v>4600000</v>
      </c>
      <c r="D382" s="75">
        <v>4600000</v>
      </c>
    </row>
    <row r="383" spans="1:4" s="68" customFormat="1">
      <c r="A383" s="72">
        <v>310508</v>
      </c>
      <c r="B383" s="73" t="s">
        <v>228</v>
      </c>
      <c r="C383" s="75">
        <v>329297724</v>
      </c>
      <c r="D383" s="75">
        <v>329297724</v>
      </c>
    </row>
    <row r="384" spans="1:4" s="68" customFormat="1">
      <c r="A384" s="72">
        <v>310510</v>
      </c>
      <c r="B384" s="73" t="s">
        <v>229</v>
      </c>
      <c r="C384" s="75">
        <v>146981</v>
      </c>
      <c r="D384" s="75">
        <v>146981</v>
      </c>
    </row>
    <row r="385" spans="1:4" s="68" customFormat="1">
      <c r="A385" s="72">
        <v>310512</v>
      </c>
      <c r="B385" s="73" t="s">
        <v>230</v>
      </c>
      <c r="C385" s="75">
        <v>23083015</v>
      </c>
      <c r="D385" s="75">
        <v>23083015</v>
      </c>
    </row>
    <row r="386" spans="1:4" s="68" customFormat="1">
      <c r="A386" s="72">
        <v>310513</v>
      </c>
      <c r="B386" s="73" t="s">
        <v>231</v>
      </c>
      <c r="C386" s="75">
        <v>10307365</v>
      </c>
      <c r="D386" s="75">
        <v>10307365</v>
      </c>
    </row>
    <row r="387" spans="1:4" s="68" customFormat="1">
      <c r="A387" s="72">
        <v>3105</v>
      </c>
      <c r="B387" s="73" t="s">
        <v>221</v>
      </c>
      <c r="C387" s="75">
        <v>826384439</v>
      </c>
      <c r="D387" s="75">
        <v>826384439</v>
      </c>
    </row>
    <row r="388" spans="1:4" s="68" customFormat="1">
      <c r="A388" s="72">
        <v>3106</v>
      </c>
      <c r="B388" s="73" t="s">
        <v>232</v>
      </c>
      <c r="C388" s="74"/>
      <c r="D388" s="74"/>
    </row>
    <row r="389" spans="1:4" s="68" customFormat="1">
      <c r="A389" s="72">
        <v>310601</v>
      </c>
      <c r="B389" s="73" t="s">
        <v>232</v>
      </c>
      <c r="C389" s="74"/>
      <c r="D389" s="74"/>
    </row>
    <row r="390" spans="1:4" s="68" customFormat="1">
      <c r="A390" s="72">
        <v>310601001</v>
      </c>
      <c r="B390" s="73" t="s">
        <v>233</v>
      </c>
      <c r="C390" s="75">
        <v>-5494204</v>
      </c>
      <c r="D390" s="75">
        <v>-5494204</v>
      </c>
    </row>
    <row r="391" spans="1:4" s="68" customFormat="1">
      <c r="A391" s="72">
        <v>310601005</v>
      </c>
      <c r="B391" s="73" t="s">
        <v>234</v>
      </c>
      <c r="C391" s="75">
        <v>-506900315</v>
      </c>
      <c r="D391" s="75">
        <v>-506900315</v>
      </c>
    </row>
    <row r="392" spans="1:4" s="68" customFormat="1">
      <c r="A392" s="72">
        <v>310601009</v>
      </c>
      <c r="B392" s="73" t="s">
        <v>444</v>
      </c>
      <c r="C392" s="75">
        <v>-613570285</v>
      </c>
      <c r="D392" s="75">
        <v>-613570285</v>
      </c>
    </row>
    <row r="393" spans="1:4" s="68" customFormat="1">
      <c r="A393" s="72">
        <v>310601</v>
      </c>
      <c r="B393" s="73" t="s">
        <v>232</v>
      </c>
      <c r="C393" s="75">
        <v>-1125964804</v>
      </c>
      <c r="D393" s="75">
        <v>-1125964804</v>
      </c>
    </row>
    <row r="394" spans="1:4" s="68" customFormat="1">
      <c r="A394" s="72">
        <v>3106</v>
      </c>
      <c r="B394" s="73" t="s">
        <v>232</v>
      </c>
      <c r="C394" s="75">
        <v>-1125964804</v>
      </c>
      <c r="D394" s="75">
        <v>-1125964804</v>
      </c>
    </row>
    <row r="395" spans="1:4" s="68" customFormat="1">
      <c r="A395" s="72">
        <v>31</v>
      </c>
      <c r="B395" s="73" t="s">
        <v>138</v>
      </c>
      <c r="C395" s="75">
        <v>-18195810267</v>
      </c>
      <c r="D395" s="75">
        <v>-18195810267</v>
      </c>
    </row>
    <row r="396" spans="1:4" s="68" customFormat="1">
      <c r="A396" s="72">
        <v>3</v>
      </c>
      <c r="B396" s="73" t="s">
        <v>137</v>
      </c>
      <c r="C396" s="75">
        <v>-18195810267</v>
      </c>
      <c r="D396" s="75">
        <v>-18195810267</v>
      </c>
    </row>
    <row r="397" spans="1:4" s="68" customFormat="1">
      <c r="A397" s="72">
        <v>4</v>
      </c>
      <c r="B397" s="73" t="s">
        <v>235</v>
      </c>
      <c r="C397" s="74"/>
      <c r="D397" s="74"/>
    </row>
    <row r="398" spans="1:4" s="68" customFormat="1">
      <c r="A398" s="72">
        <v>41</v>
      </c>
      <c r="B398" s="73" t="s">
        <v>236</v>
      </c>
      <c r="C398" s="74"/>
      <c r="D398" s="74"/>
    </row>
    <row r="399" spans="1:4" s="68" customFormat="1">
      <c r="A399" s="72">
        <v>4101</v>
      </c>
      <c r="B399" s="73" t="s">
        <v>237</v>
      </c>
      <c r="C399" s="74"/>
      <c r="D399" s="74"/>
    </row>
    <row r="400" spans="1:4" s="68" customFormat="1">
      <c r="A400" s="72">
        <v>410101</v>
      </c>
      <c r="B400" s="73" t="s">
        <v>238</v>
      </c>
      <c r="C400" s="74"/>
      <c r="D400" s="74"/>
    </row>
    <row r="401" spans="1:4" s="68" customFormat="1">
      <c r="A401" s="72">
        <v>410101001</v>
      </c>
      <c r="B401" s="73" t="s">
        <v>239</v>
      </c>
      <c r="C401" s="75">
        <v>358654691</v>
      </c>
      <c r="D401" s="75">
        <v>358654691</v>
      </c>
    </row>
    <row r="402" spans="1:4" s="68" customFormat="1">
      <c r="A402" s="72">
        <v>410101003</v>
      </c>
      <c r="B402" s="73" t="s">
        <v>229</v>
      </c>
      <c r="C402" s="75">
        <v>1084851751</v>
      </c>
      <c r="D402" s="75">
        <v>1084851751</v>
      </c>
    </row>
    <row r="403" spans="1:4" s="68" customFormat="1">
      <c r="A403" s="72">
        <v>410101004</v>
      </c>
      <c r="B403" s="73" t="s">
        <v>240</v>
      </c>
      <c r="C403" s="75">
        <v>93119000</v>
      </c>
      <c r="D403" s="75">
        <v>93119000</v>
      </c>
    </row>
    <row r="404" spans="1:4" s="68" customFormat="1">
      <c r="A404" s="72">
        <v>410101005</v>
      </c>
      <c r="B404" s="73" t="s">
        <v>445</v>
      </c>
      <c r="C404" s="75">
        <v>80</v>
      </c>
      <c r="D404" s="75">
        <v>80</v>
      </c>
    </row>
    <row r="405" spans="1:4" s="68" customFormat="1">
      <c r="A405" s="72">
        <v>410101</v>
      </c>
      <c r="B405" s="73" t="s">
        <v>238</v>
      </c>
      <c r="C405" s="75">
        <v>1536625522</v>
      </c>
      <c r="D405" s="75">
        <v>1536625522</v>
      </c>
    </row>
    <row r="406" spans="1:4" s="68" customFormat="1">
      <c r="A406" s="72">
        <v>4101</v>
      </c>
      <c r="B406" s="73" t="s">
        <v>237</v>
      </c>
      <c r="C406" s="75">
        <v>1536625522</v>
      </c>
      <c r="D406" s="75">
        <v>1536625522</v>
      </c>
    </row>
    <row r="407" spans="1:4" s="68" customFormat="1">
      <c r="A407" s="72">
        <v>4102</v>
      </c>
      <c r="B407" s="73" t="s">
        <v>241</v>
      </c>
      <c r="C407" s="74"/>
      <c r="D407" s="74"/>
    </row>
    <row r="408" spans="1:4" s="68" customFormat="1">
      <c r="A408" s="72">
        <v>410201</v>
      </c>
      <c r="B408" s="73" t="s">
        <v>242</v>
      </c>
      <c r="C408" s="74"/>
      <c r="D408" s="74"/>
    </row>
    <row r="409" spans="1:4" s="68" customFormat="1">
      <c r="A409" s="72">
        <v>410201001</v>
      </c>
      <c r="B409" s="73" t="s">
        <v>203</v>
      </c>
      <c r="C409" s="75">
        <v>907350000</v>
      </c>
      <c r="D409" s="75">
        <v>907350000</v>
      </c>
    </row>
    <row r="410" spans="1:4" s="68" customFormat="1">
      <c r="A410" s="72">
        <v>410201003</v>
      </c>
      <c r="B410" s="73" t="s">
        <v>243</v>
      </c>
      <c r="C410" s="75">
        <v>10759522</v>
      </c>
      <c r="D410" s="75">
        <v>10759522</v>
      </c>
    </row>
    <row r="411" spans="1:4" s="68" customFormat="1">
      <c r="A411" s="72">
        <v>410201005</v>
      </c>
      <c r="B411" s="73" t="s">
        <v>244</v>
      </c>
      <c r="C411" s="75">
        <v>72484000</v>
      </c>
      <c r="D411" s="75">
        <v>72484000</v>
      </c>
    </row>
    <row r="412" spans="1:4" s="68" customFormat="1">
      <c r="A412" s="72">
        <v>410201006</v>
      </c>
      <c r="B412" s="73" t="s">
        <v>201</v>
      </c>
      <c r="C412" s="75">
        <v>686793688</v>
      </c>
      <c r="D412" s="75">
        <v>686793688</v>
      </c>
    </row>
    <row r="413" spans="1:4" s="68" customFormat="1">
      <c r="A413" s="72">
        <v>410201</v>
      </c>
      <c r="B413" s="73" t="s">
        <v>242</v>
      </c>
      <c r="C413" s="75">
        <v>1677387210</v>
      </c>
      <c r="D413" s="75">
        <v>1677387210</v>
      </c>
    </row>
    <row r="414" spans="1:4" s="68" customFormat="1">
      <c r="A414" s="72">
        <v>410202</v>
      </c>
      <c r="B414" s="73" t="s">
        <v>245</v>
      </c>
      <c r="C414" s="74"/>
      <c r="D414" s="74"/>
    </row>
    <row r="415" spans="1:4" s="68" customFormat="1">
      <c r="A415" s="72">
        <v>410202001</v>
      </c>
      <c r="B415" s="73" t="s">
        <v>198</v>
      </c>
      <c r="C415" s="75">
        <v>2589057469</v>
      </c>
      <c r="D415" s="75">
        <v>2589057469</v>
      </c>
    </row>
    <row r="416" spans="1:4" s="68" customFormat="1">
      <c r="A416" s="72">
        <v>410202002</v>
      </c>
      <c r="B416" s="73" t="s">
        <v>199</v>
      </c>
      <c r="C416" s="75">
        <v>443076474</v>
      </c>
      <c r="D416" s="75">
        <v>443076474</v>
      </c>
    </row>
    <row r="417" spans="1:4" s="68" customFormat="1">
      <c r="A417" s="72">
        <v>410202003</v>
      </c>
      <c r="B417" s="73" t="s">
        <v>246</v>
      </c>
      <c r="C417" s="75">
        <v>219599062</v>
      </c>
      <c r="D417" s="75">
        <v>219599062</v>
      </c>
    </row>
    <row r="418" spans="1:4" s="68" customFormat="1">
      <c r="A418" s="72">
        <v>410202004</v>
      </c>
      <c r="B418" s="73" t="s">
        <v>209</v>
      </c>
      <c r="C418" s="75">
        <v>95389602</v>
      </c>
      <c r="D418" s="75">
        <v>95389602</v>
      </c>
    </row>
    <row r="419" spans="1:4" s="68" customFormat="1">
      <c r="A419" s="72">
        <v>410202005</v>
      </c>
      <c r="B419" s="73" t="s">
        <v>202</v>
      </c>
      <c r="C419" s="75">
        <v>17016497</v>
      </c>
      <c r="D419" s="75">
        <v>17016497</v>
      </c>
    </row>
    <row r="420" spans="1:4" s="68" customFormat="1">
      <c r="A420" s="72">
        <v>410202006</v>
      </c>
      <c r="B420" s="73" t="s">
        <v>222</v>
      </c>
      <c r="C420" s="75">
        <v>37892122</v>
      </c>
      <c r="D420" s="75">
        <v>37892122</v>
      </c>
    </row>
    <row r="421" spans="1:4" s="68" customFormat="1">
      <c r="A421" s="72">
        <v>410202007</v>
      </c>
      <c r="B421" s="73" t="s">
        <v>230</v>
      </c>
      <c r="C421" s="75">
        <v>8023848</v>
      </c>
      <c r="D421" s="75">
        <v>8023848</v>
      </c>
    </row>
    <row r="422" spans="1:4" s="68" customFormat="1">
      <c r="A422" s="72">
        <v>410202008</v>
      </c>
      <c r="B422" s="73" t="s">
        <v>223</v>
      </c>
      <c r="C422" s="75">
        <v>6954402</v>
      </c>
      <c r="D422" s="75">
        <v>6954402</v>
      </c>
    </row>
    <row r="423" spans="1:4" s="68" customFormat="1">
      <c r="A423" s="72">
        <v>410202009</v>
      </c>
      <c r="B423" s="73" t="s">
        <v>247</v>
      </c>
      <c r="C423" s="75">
        <v>21678334</v>
      </c>
      <c r="D423" s="75">
        <v>21678334</v>
      </c>
    </row>
    <row r="424" spans="1:4" s="68" customFormat="1">
      <c r="A424" s="72">
        <v>410202010</v>
      </c>
      <c r="B424" s="73" t="s">
        <v>248</v>
      </c>
      <c r="C424" s="75">
        <v>79010901</v>
      </c>
      <c r="D424" s="75">
        <v>79010901</v>
      </c>
    </row>
    <row r="425" spans="1:4" s="68" customFormat="1">
      <c r="A425" s="72">
        <v>410202011</v>
      </c>
      <c r="B425" s="73" t="s">
        <v>249</v>
      </c>
      <c r="C425" s="75">
        <v>9452306</v>
      </c>
      <c r="D425" s="75">
        <v>9452306</v>
      </c>
    </row>
    <row r="426" spans="1:4" s="68" customFormat="1">
      <c r="A426" s="72">
        <v>410202013</v>
      </c>
      <c r="B426" s="73" t="s">
        <v>250</v>
      </c>
      <c r="C426" s="75">
        <v>424111573</v>
      </c>
      <c r="D426" s="75">
        <v>424111573</v>
      </c>
    </row>
    <row r="427" spans="1:4" s="68" customFormat="1">
      <c r="A427" s="72">
        <v>410202014</v>
      </c>
      <c r="B427" s="73" t="s">
        <v>231</v>
      </c>
      <c r="C427" s="75">
        <v>73045212</v>
      </c>
      <c r="D427" s="75">
        <v>73045212</v>
      </c>
    </row>
    <row r="428" spans="1:4" s="68" customFormat="1">
      <c r="A428" s="72">
        <v>410202015</v>
      </c>
      <c r="B428" s="73" t="s">
        <v>251</v>
      </c>
      <c r="C428" s="75">
        <v>1050000</v>
      </c>
      <c r="D428" s="75">
        <v>1050000</v>
      </c>
    </row>
    <row r="429" spans="1:4" s="68" customFormat="1">
      <c r="A429" s="72">
        <v>410202016</v>
      </c>
      <c r="B429" s="73" t="s">
        <v>252</v>
      </c>
      <c r="C429" s="75">
        <v>41126967</v>
      </c>
      <c r="D429" s="75">
        <v>41126967</v>
      </c>
    </row>
    <row r="430" spans="1:4" s="68" customFormat="1">
      <c r="A430" s="72">
        <v>410202018</v>
      </c>
      <c r="B430" s="73" t="s">
        <v>253</v>
      </c>
      <c r="C430" s="75">
        <v>159574019</v>
      </c>
      <c r="D430" s="75">
        <v>159574019</v>
      </c>
    </row>
    <row r="431" spans="1:4" s="68" customFormat="1">
      <c r="A431" s="72">
        <v>410202019</v>
      </c>
      <c r="B431" s="73" t="s">
        <v>254</v>
      </c>
      <c r="C431" s="75">
        <v>18546416</v>
      </c>
      <c r="D431" s="75">
        <v>18546416</v>
      </c>
    </row>
    <row r="432" spans="1:4" s="68" customFormat="1">
      <c r="A432" s="72">
        <v>410202020</v>
      </c>
      <c r="B432" s="73" t="s">
        <v>255</v>
      </c>
      <c r="C432" s="75">
        <v>-3</v>
      </c>
      <c r="D432" s="75">
        <v>-3</v>
      </c>
    </row>
    <row r="433" spans="1:4" s="68" customFormat="1">
      <c r="A433" s="72">
        <v>410202021</v>
      </c>
      <c r="B433" s="73" t="s">
        <v>256</v>
      </c>
      <c r="C433" s="75">
        <v>141654238</v>
      </c>
      <c r="D433" s="75">
        <v>141654238</v>
      </c>
    </row>
    <row r="434" spans="1:4" s="68" customFormat="1">
      <c r="A434" s="72">
        <v>410202024</v>
      </c>
      <c r="B434" s="73" t="s">
        <v>257</v>
      </c>
      <c r="C434" s="75">
        <v>22166112</v>
      </c>
      <c r="D434" s="75">
        <v>22166112</v>
      </c>
    </row>
    <row r="435" spans="1:4" s="68" customFormat="1">
      <c r="A435" s="72">
        <v>410202025</v>
      </c>
      <c r="B435" s="73" t="s">
        <v>258</v>
      </c>
      <c r="C435" s="75">
        <v>1142638980</v>
      </c>
      <c r="D435" s="75">
        <v>1142638980</v>
      </c>
    </row>
    <row r="436" spans="1:4" s="68" customFormat="1">
      <c r="A436" s="72">
        <v>410202027</v>
      </c>
      <c r="B436" s="73" t="s">
        <v>259</v>
      </c>
      <c r="C436" s="75">
        <v>986956196</v>
      </c>
      <c r="D436" s="75">
        <v>986956196</v>
      </c>
    </row>
    <row r="437" spans="1:4" s="68" customFormat="1">
      <c r="A437" s="72">
        <v>410202028</v>
      </c>
      <c r="B437" s="73" t="s">
        <v>260</v>
      </c>
      <c r="C437" s="75">
        <v>21886523</v>
      </c>
      <c r="D437" s="75">
        <v>21886523</v>
      </c>
    </row>
    <row r="438" spans="1:4" s="68" customFormat="1">
      <c r="A438" s="72">
        <v>410202029</v>
      </c>
      <c r="B438" s="73" t="s">
        <v>261</v>
      </c>
      <c r="C438" s="75">
        <v>4733676</v>
      </c>
      <c r="D438" s="75">
        <v>4733676</v>
      </c>
    </row>
    <row r="439" spans="1:4" s="68" customFormat="1">
      <c r="A439" s="72">
        <v>410202032</v>
      </c>
      <c r="B439" s="73" t="s">
        <v>216</v>
      </c>
      <c r="C439" s="75">
        <v>23202904</v>
      </c>
      <c r="D439" s="75">
        <v>23202904</v>
      </c>
    </row>
    <row r="440" spans="1:4" s="68" customFormat="1">
      <c r="A440" s="72">
        <v>410202036</v>
      </c>
      <c r="B440" s="73" t="s">
        <v>200</v>
      </c>
      <c r="C440" s="75">
        <v>23539207</v>
      </c>
      <c r="D440" s="75">
        <v>23539207</v>
      </c>
    </row>
    <row r="441" spans="1:4" s="68" customFormat="1">
      <c r="A441" s="72">
        <v>410202037</v>
      </c>
      <c r="B441" s="73" t="s">
        <v>217</v>
      </c>
      <c r="C441" s="75">
        <v>121374775</v>
      </c>
      <c r="D441" s="75">
        <v>121374775</v>
      </c>
    </row>
    <row r="442" spans="1:4" s="68" customFormat="1">
      <c r="A442" s="72">
        <v>410202038</v>
      </c>
      <c r="B442" s="73" t="s">
        <v>262</v>
      </c>
      <c r="C442" s="75">
        <v>229498170</v>
      </c>
      <c r="D442" s="75">
        <v>229498170</v>
      </c>
    </row>
    <row r="443" spans="1:4" s="68" customFormat="1">
      <c r="A443" s="72">
        <v>410202039</v>
      </c>
      <c r="B443" s="73" t="s">
        <v>218</v>
      </c>
      <c r="C443" s="75">
        <v>3068211</v>
      </c>
      <c r="D443" s="75">
        <v>3068211</v>
      </c>
    </row>
    <row r="444" spans="1:4" s="68" customFormat="1">
      <c r="A444" s="72">
        <v>410202040</v>
      </c>
      <c r="B444" s="73" t="s">
        <v>263</v>
      </c>
      <c r="C444" s="75">
        <v>25194101</v>
      </c>
      <c r="D444" s="75">
        <v>25194101</v>
      </c>
    </row>
    <row r="445" spans="1:4" s="68" customFormat="1">
      <c r="A445" s="72">
        <v>410202041</v>
      </c>
      <c r="B445" s="73" t="s">
        <v>219</v>
      </c>
      <c r="C445" s="75">
        <v>31614323</v>
      </c>
      <c r="D445" s="75">
        <v>31614323</v>
      </c>
    </row>
    <row r="446" spans="1:4" s="68" customFormat="1">
      <c r="A446" s="72">
        <v>410202043</v>
      </c>
      <c r="B446" s="73" t="s">
        <v>264</v>
      </c>
      <c r="C446" s="75">
        <v>26134233</v>
      </c>
      <c r="D446" s="75">
        <v>26134233</v>
      </c>
    </row>
    <row r="447" spans="1:4" s="68" customFormat="1">
      <c r="A447" s="72">
        <v>410202044</v>
      </c>
      <c r="B447" s="73" t="s">
        <v>215</v>
      </c>
      <c r="C447" s="75">
        <v>11400000</v>
      </c>
      <c r="D447" s="75">
        <v>11400000</v>
      </c>
    </row>
    <row r="448" spans="1:4" s="68" customFormat="1">
      <c r="A448" s="72">
        <v>410202</v>
      </c>
      <c r="B448" s="73" t="s">
        <v>245</v>
      </c>
      <c r="C448" s="75">
        <v>7059666850</v>
      </c>
      <c r="D448" s="75">
        <v>7059666850</v>
      </c>
    </row>
    <row r="449" spans="1:4" s="68" customFormat="1">
      <c r="A449" s="72">
        <v>4102</v>
      </c>
      <c r="B449" s="73" t="s">
        <v>241</v>
      </c>
      <c r="C449" s="75">
        <v>8737054060</v>
      </c>
      <c r="D449" s="75">
        <v>8737054060</v>
      </c>
    </row>
    <row r="450" spans="1:4" s="68" customFormat="1">
      <c r="A450" s="72">
        <v>41</v>
      </c>
      <c r="B450" s="73" t="s">
        <v>236</v>
      </c>
      <c r="C450" s="75">
        <v>10273679582</v>
      </c>
      <c r="D450" s="75">
        <v>10273679582</v>
      </c>
    </row>
    <row r="451" spans="1:4" s="68" customFormat="1">
      <c r="A451" s="72">
        <v>4</v>
      </c>
      <c r="B451" s="73" t="s">
        <v>235</v>
      </c>
      <c r="C451" s="75">
        <v>10273679582</v>
      </c>
      <c r="D451" s="75">
        <v>10273679582</v>
      </c>
    </row>
    <row r="452" spans="1:4" s="68" customFormat="1">
      <c r="A452" s="76" t="s">
        <v>135</v>
      </c>
      <c r="B452" s="76" t="s">
        <v>136</v>
      </c>
      <c r="C452" s="77">
        <v>-7922130685</v>
      </c>
      <c r="D452" s="77">
        <v>-7922130685</v>
      </c>
    </row>
    <row r="453" spans="1:4" s="68" customFormat="1">
      <c r="A453" s="76" t="s">
        <v>135</v>
      </c>
      <c r="B453" s="76" t="s">
        <v>265</v>
      </c>
      <c r="C453" s="77">
        <v>0</v>
      </c>
      <c r="D453" s="77">
        <v>0</v>
      </c>
    </row>
    <row r="454" spans="1:4" s="68" customFormat="1">
      <c r="A454" s="72">
        <v>6</v>
      </c>
      <c r="B454" s="73" t="s">
        <v>266</v>
      </c>
      <c r="C454" s="74"/>
      <c r="D454" s="74"/>
    </row>
    <row r="455" spans="1:4" s="68" customFormat="1">
      <c r="A455" s="72">
        <v>61</v>
      </c>
      <c r="B455" s="73" t="s">
        <v>267</v>
      </c>
      <c r="C455" s="74"/>
      <c r="D455" s="74"/>
    </row>
    <row r="456" spans="1:4" s="68" customFormat="1">
      <c r="A456" s="72">
        <v>6101</v>
      </c>
      <c r="B456" s="73" t="s">
        <v>268</v>
      </c>
      <c r="C456" s="74"/>
      <c r="D456" s="74"/>
    </row>
    <row r="457" spans="1:4" s="68" customFormat="1">
      <c r="A457" s="72">
        <v>610101</v>
      </c>
      <c r="B457" s="73" t="s">
        <v>269</v>
      </c>
      <c r="C457" s="74"/>
      <c r="D457" s="74"/>
    </row>
    <row r="458" spans="1:4" s="68" customFormat="1">
      <c r="A458" s="72">
        <v>610101008</v>
      </c>
      <c r="B458" s="73" t="s">
        <v>270</v>
      </c>
      <c r="C458" s="75">
        <v>7369588242</v>
      </c>
      <c r="D458" s="75">
        <v>7369588242</v>
      </c>
    </row>
    <row r="459" spans="1:4" s="68" customFormat="1">
      <c r="A459" s="72">
        <v>610101009</v>
      </c>
      <c r="B459" s="73" t="s">
        <v>271</v>
      </c>
      <c r="C459" s="75">
        <v>2109206313</v>
      </c>
      <c r="D459" s="75">
        <v>2109206313</v>
      </c>
    </row>
    <row r="460" spans="1:4" s="68" customFormat="1">
      <c r="A460" s="72">
        <v>610101010</v>
      </c>
      <c r="B460" s="73" t="s">
        <v>272</v>
      </c>
      <c r="C460" s="75">
        <v>7583689456</v>
      </c>
      <c r="D460" s="75">
        <v>7583689456</v>
      </c>
    </row>
    <row r="461" spans="1:4" s="68" customFormat="1">
      <c r="A461" s="72">
        <v>610101011</v>
      </c>
      <c r="B461" s="73" t="s">
        <v>273</v>
      </c>
      <c r="C461" s="75">
        <v>8475766104</v>
      </c>
      <c r="D461" s="75">
        <v>8475766104</v>
      </c>
    </row>
    <row r="462" spans="1:4" s="68" customFormat="1">
      <c r="A462" s="72">
        <v>610101</v>
      </c>
      <c r="B462" s="73" t="s">
        <v>269</v>
      </c>
      <c r="C462" s="75">
        <v>25538250115</v>
      </c>
      <c r="D462" s="75">
        <v>25538250115</v>
      </c>
    </row>
    <row r="463" spans="1:4" s="68" customFormat="1">
      <c r="A463" s="72">
        <v>6101</v>
      </c>
      <c r="B463" s="73" t="s">
        <v>268</v>
      </c>
      <c r="C463" s="75">
        <v>25538250115</v>
      </c>
      <c r="D463" s="75">
        <v>25538250115</v>
      </c>
    </row>
    <row r="464" spans="1:4" s="68" customFormat="1">
      <c r="A464" s="72">
        <v>61</v>
      </c>
      <c r="B464" s="73" t="s">
        <v>267</v>
      </c>
      <c r="C464" s="75">
        <v>25538250115</v>
      </c>
      <c r="D464" s="75">
        <v>25538250115</v>
      </c>
    </row>
    <row r="465" spans="1:4" s="68" customFormat="1">
      <c r="A465" s="72">
        <v>6</v>
      </c>
      <c r="B465" s="73" t="s">
        <v>266</v>
      </c>
      <c r="C465" s="75">
        <v>25538250115</v>
      </c>
      <c r="D465" s="75">
        <v>25538250115</v>
      </c>
    </row>
    <row r="466" spans="1:4" s="68" customFormat="1">
      <c r="A466" s="72">
        <v>7</v>
      </c>
      <c r="B466" s="73" t="s">
        <v>266</v>
      </c>
      <c r="C466" s="74"/>
      <c r="D466" s="74"/>
    </row>
    <row r="467" spans="1:4" s="68" customFormat="1">
      <c r="A467" s="72">
        <v>71</v>
      </c>
      <c r="B467" s="73" t="s">
        <v>274</v>
      </c>
      <c r="C467" s="74"/>
      <c r="D467" s="74"/>
    </row>
    <row r="468" spans="1:4" s="68" customFormat="1">
      <c r="A468" s="72">
        <v>7101</v>
      </c>
      <c r="B468" s="73" t="s">
        <v>268</v>
      </c>
      <c r="C468" s="74"/>
      <c r="D468" s="74"/>
    </row>
    <row r="469" spans="1:4" s="68" customFormat="1">
      <c r="A469" s="72">
        <v>710101</v>
      </c>
      <c r="B469" s="73" t="s">
        <v>275</v>
      </c>
      <c r="C469" s="74"/>
      <c r="D469" s="74"/>
    </row>
    <row r="470" spans="1:4" s="68" customFormat="1">
      <c r="A470" s="72">
        <v>710101008</v>
      </c>
      <c r="B470" s="73" t="s">
        <v>276</v>
      </c>
      <c r="C470" s="75">
        <v>-7369588242</v>
      </c>
      <c r="D470" s="75">
        <v>-7369588242</v>
      </c>
    </row>
    <row r="471" spans="1:4" s="68" customFormat="1">
      <c r="A471" s="72">
        <v>710101009</v>
      </c>
      <c r="B471" s="73" t="s">
        <v>277</v>
      </c>
      <c r="C471" s="75">
        <v>-2109206313</v>
      </c>
      <c r="D471" s="75">
        <v>-2109206313</v>
      </c>
    </row>
    <row r="472" spans="1:4" s="68" customFormat="1">
      <c r="A472" s="72">
        <v>710101010</v>
      </c>
      <c r="B472" s="73" t="s">
        <v>278</v>
      </c>
      <c r="C472" s="75">
        <v>-7583689456</v>
      </c>
      <c r="D472" s="75">
        <v>-7583689456</v>
      </c>
    </row>
    <row r="473" spans="1:4" s="68" customFormat="1">
      <c r="A473" s="72">
        <v>710101011</v>
      </c>
      <c r="B473" s="73" t="s">
        <v>279</v>
      </c>
      <c r="C473" s="75">
        <v>-8475766104</v>
      </c>
      <c r="D473" s="75">
        <v>-8475766104</v>
      </c>
    </row>
    <row r="474" spans="1:4" s="68" customFormat="1">
      <c r="A474" s="72">
        <v>710101</v>
      </c>
      <c r="B474" s="73" t="s">
        <v>275</v>
      </c>
      <c r="C474" s="75">
        <v>-25538250115</v>
      </c>
      <c r="D474" s="75">
        <v>-25538250115</v>
      </c>
    </row>
    <row r="475" spans="1:4" s="68" customFormat="1">
      <c r="A475" s="72">
        <v>7101</v>
      </c>
      <c r="B475" s="73" t="s">
        <v>268</v>
      </c>
      <c r="C475" s="75">
        <v>-25538250115</v>
      </c>
      <c r="D475" s="75">
        <v>-25538250115</v>
      </c>
    </row>
    <row r="476" spans="1:4" s="68" customFormat="1">
      <c r="A476" s="72">
        <v>71</v>
      </c>
      <c r="B476" s="73" t="s">
        <v>274</v>
      </c>
      <c r="C476" s="75">
        <v>-25538250115</v>
      </c>
      <c r="D476" s="75">
        <v>-25538250115</v>
      </c>
    </row>
    <row r="477" spans="1:4" s="68" customFormat="1">
      <c r="A477" s="72">
        <v>7</v>
      </c>
      <c r="B477" s="73" t="s">
        <v>266</v>
      </c>
      <c r="C477" s="75">
        <v>-25538250115</v>
      </c>
      <c r="D477" s="75">
        <v>-25538250115</v>
      </c>
    </row>
    <row r="478" spans="1:4" s="68" customFormat="1">
      <c r="A478" s="70">
        <v>7</v>
      </c>
      <c r="B478" s="71" t="s">
        <v>266</v>
      </c>
      <c r="C478" s="78">
        <v>-25538250115</v>
      </c>
      <c r="D478" s="78">
        <v>-25538250115</v>
      </c>
    </row>
    <row r="479" spans="1:4">
      <c r="A479" s="70">
        <v>7101</v>
      </c>
      <c r="B479" s="71" t="s">
        <v>268</v>
      </c>
      <c r="C479" s="79">
        <v>-25538250115</v>
      </c>
      <c r="D479" s="79">
        <v>-25538250115</v>
      </c>
    </row>
    <row r="480" spans="1:4">
      <c r="A480" s="70">
        <v>71</v>
      </c>
      <c r="B480" s="71" t="s">
        <v>274</v>
      </c>
      <c r="C480" s="79">
        <v>-25538250115</v>
      </c>
      <c r="D480" s="79">
        <v>-25538250115</v>
      </c>
    </row>
    <row r="481" spans="1:4">
      <c r="A481" s="70">
        <v>7</v>
      </c>
      <c r="B481" s="71" t="s">
        <v>266</v>
      </c>
      <c r="C481" s="79">
        <v>-25538250115</v>
      </c>
      <c r="D481" s="79">
        <v>-25538250115</v>
      </c>
    </row>
    <row r="482" spans="1:4">
      <c r="A482" s="70">
        <v>7</v>
      </c>
      <c r="B482" s="71" t="s">
        <v>266</v>
      </c>
      <c r="C482" s="80">
        <v>-25538250115</v>
      </c>
      <c r="D482" s="80">
        <v>-25538250115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0"/>
  <sheetViews>
    <sheetView showGridLines="0" tabSelected="1" zoomScale="115" zoomScaleNormal="115" workbookViewId="0">
      <pane xSplit="2" ySplit="3" topLeftCell="C281" activePane="bottomRight" state="frozen"/>
      <selection pane="topRight" activeCell="C1" sqref="C1"/>
      <selection pane="bottomLeft" activeCell="A4" sqref="A4"/>
      <selection pane="bottomRight" activeCell="D290" sqref="D290"/>
    </sheetView>
  </sheetViews>
  <sheetFormatPr baseColWidth="10" defaultColWidth="11.44140625" defaultRowHeight="14.4"/>
  <cols>
    <col min="1" max="1" width="40.33203125" customWidth="1"/>
    <col min="2" max="2" width="7.88671875" customWidth="1"/>
    <col min="3" max="3" width="12.6640625" style="40" bestFit="1" customWidth="1"/>
    <col min="4" max="4" width="11.88671875" style="40" bestFit="1" customWidth="1"/>
    <col min="5" max="5" width="8.109375" style="40" customWidth="1"/>
    <col min="6" max="6" width="12.88671875" style="40" customWidth="1"/>
    <col min="7" max="7" width="13.33203125" style="22" customWidth="1"/>
    <col min="8" max="8" width="5.44140625" style="22" customWidth="1"/>
    <col min="9" max="10" width="5.33203125" style="22" customWidth="1"/>
  </cols>
  <sheetData>
    <row r="1" spans="1:10">
      <c r="A1" s="1" t="s">
        <v>472</v>
      </c>
      <c r="B1" s="1"/>
      <c r="C1" s="28"/>
      <c r="D1" s="28"/>
      <c r="E1" s="28"/>
      <c r="F1" s="28"/>
      <c r="G1" s="1"/>
      <c r="H1" s="1"/>
      <c r="I1" s="1"/>
      <c r="J1" s="1"/>
    </row>
    <row r="2" spans="1:10">
      <c r="A2" s="3" t="s">
        <v>280</v>
      </c>
      <c r="B2" s="3" t="s">
        <v>281</v>
      </c>
      <c r="C2" s="28" t="s">
        <v>282</v>
      </c>
      <c r="D2" s="28" t="s">
        <v>282</v>
      </c>
      <c r="E2" s="28" t="s">
        <v>283</v>
      </c>
      <c r="F2" s="28" t="s">
        <v>284</v>
      </c>
      <c r="G2" s="3"/>
      <c r="H2" s="3" t="s">
        <v>285</v>
      </c>
      <c r="I2" s="3" t="s">
        <v>286</v>
      </c>
      <c r="J2" s="3"/>
    </row>
    <row r="3" spans="1:10" ht="15" thickBot="1">
      <c r="A3" s="4"/>
      <c r="B3" s="4"/>
      <c r="C3" s="29" t="s">
        <v>287</v>
      </c>
      <c r="D3" s="29" t="s">
        <v>288</v>
      </c>
      <c r="E3" s="29"/>
      <c r="F3" s="4" t="s">
        <v>288</v>
      </c>
      <c r="G3" s="4" t="s">
        <v>288</v>
      </c>
      <c r="H3" s="4" t="s">
        <v>289</v>
      </c>
      <c r="I3" s="23"/>
      <c r="J3" s="5"/>
    </row>
    <row r="4" spans="1:10">
      <c r="A4" s="1" t="s">
        <v>290</v>
      </c>
      <c r="B4" s="3"/>
      <c r="C4" s="30"/>
      <c r="D4" s="30"/>
      <c r="E4" s="30"/>
      <c r="F4" s="30"/>
      <c r="G4" s="14">
        <f>+F5+F17+F30+F50+F27</f>
        <v>10471298293.934498</v>
      </c>
      <c r="H4" s="5"/>
      <c r="I4" s="5"/>
      <c r="J4" s="5"/>
    </row>
    <row r="5" spans="1:10">
      <c r="A5" s="2" t="s">
        <v>291</v>
      </c>
      <c r="B5" s="5"/>
      <c r="C5" s="31">
        <f>SUM(C6:C15)</f>
        <v>864345.54999999993</v>
      </c>
      <c r="D5" s="32">
        <f>+SUM(D6:D15)</f>
        <v>0</v>
      </c>
      <c r="E5" s="33">
        <v>6970.65</v>
      </c>
      <c r="F5" s="32">
        <f>+(C5*E5)</f>
        <v>6025050308.1074991</v>
      </c>
      <c r="G5" s="14"/>
      <c r="H5" s="5"/>
      <c r="I5" s="5"/>
      <c r="J5" s="5"/>
    </row>
    <row r="6" spans="1:10">
      <c r="A6" s="2" t="s">
        <v>292</v>
      </c>
      <c r="B6" s="5" t="s">
        <v>293</v>
      </c>
      <c r="C6" s="33">
        <v>160325.49</v>
      </c>
      <c r="D6" s="34">
        <v>0</v>
      </c>
      <c r="E6" s="33"/>
      <c r="F6" s="34"/>
      <c r="G6" s="17"/>
      <c r="H6" s="5"/>
      <c r="I6" s="5" t="s">
        <v>294</v>
      </c>
      <c r="J6" s="5"/>
    </row>
    <row r="7" spans="1:10">
      <c r="A7" s="2" t="s">
        <v>295</v>
      </c>
      <c r="B7" s="5" t="s">
        <v>293</v>
      </c>
      <c r="C7" s="33">
        <v>2794</v>
      </c>
      <c r="D7" s="34">
        <v>0</v>
      </c>
      <c r="E7" s="33"/>
      <c r="F7" s="34"/>
      <c r="G7" s="17"/>
      <c r="H7" s="5"/>
      <c r="I7" s="5" t="s">
        <v>294</v>
      </c>
      <c r="J7" s="5"/>
    </row>
    <row r="8" spans="1:10">
      <c r="A8" s="2" t="s">
        <v>296</v>
      </c>
      <c r="B8" s="5" t="s">
        <v>293</v>
      </c>
      <c r="C8" s="33">
        <v>15878.28</v>
      </c>
      <c r="D8" s="34">
        <v>0</v>
      </c>
      <c r="E8" s="33"/>
      <c r="F8" s="34"/>
      <c r="G8" s="17"/>
      <c r="H8" s="5"/>
      <c r="I8" s="5" t="s">
        <v>294</v>
      </c>
      <c r="J8" s="5"/>
    </row>
    <row r="9" spans="1:10">
      <c r="A9" s="2" t="s">
        <v>297</v>
      </c>
      <c r="B9" s="5" t="s">
        <v>293</v>
      </c>
      <c r="C9" s="33">
        <v>1200</v>
      </c>
      <c r="D9" s="34">
        <v>0</v>
      </c>
      <c r="E9" s="33"/>
      <c r="F9" s="34"/>
      <c r="G9" s="17"/>
      <c r="H9" s="5"/>
      <c r="I9" s="5" t="s">
        <v>294</v>
      </c>
      <c r="J9" s="5"/>
    </row>
    <row r="10" spans="1:10">
      <c r="A10" s="2" t="s">
        <v>446</v>
      </c>
      <c r="B10" s="5" t="s">
        <v>293</v>
      </c>
      <c r="C10" s="33">
        <v>87033.919999999998</v>
      </c>
      <c r="D10" s="34">
        <v>0</v>
      </c>
      <c r="E10" s="33"/>
      <c r="F10" s="34"/>
      <c r="G10" s="17"/>
      <c r="H10" s="5"/>
      <c r="I10" s="5" t="s">
        <v>294</v>
      </c>
      <c r="J10" s="5"/>
    </row>
    <row r="11" spans="1:10">
      <c r="A11" s="2" t="s">
        <v>298</v>
      </c>
      <c r="B11" s="5" t="s">
        <v>293</v>
      </c>
      <c r="C11" s="33">
        <v>537534.98</v>
      </c>
      <c r="D11" s="34">
        <v>0</v>
      </c>
      <c r="E11" s="33"/>
      <c r="F11" s="34"/>
      <c r="G11" s="17"/>
      <c r="H11" s="5"/>
      <c r="I11" s="5" t="s">
        <v>294</v>
      </c>
      <c r="J11" s="5"/>
    </row>
    <row r="12" spans="1:10">
      <c r="A12" s="2" t="s">
        <v>299</v>
      </c>
      <c r="B12" s="5" t="s">
        <v>293</v>
      </c>
      <c r="C12" s="33">
        <v>34296.25</v>
      </c>
      <c r="D12" s="34">
        <v>0</v>
      </c>
      <c r="E12" s="33"/>
      <c r="F12" s="34"/>
      <c r="G12" s="17"/>
      <c r="H12" s="5"/>
      <c r="I12" s="5" t="s">
        <v>294</v>
      </c>
      <c r="J12" s="5"/>
    </row>
    <row r="13" spans="1:10">
      <c r="A13" s="2" t="s">
        <v>473</v>
      </c>
      <c r="B13" s="5" t="s">
        <v>293</v>
      </c>
      <c r="C13" s="33">
        <v>23412.75</v>
      </c>
      <c r="D13" s="34">
        <v>0</v>
      </c>
      <c r="E13" s="33"/>
      <c r="F13" s="34"/>
      <c r="G13" s="17"/>
      <c r="H13" s="5"/>
      <c r="I13" s="5" t="s">
        <v>294</v>
      </c>
      <c r="J13" s="5"/>
    </row>
    <row r="14" spans="1:10">
      <c r="A14" s="2" t="s">
        <v>474</v>
      </c>
      <c r="B14" s="5" t="s">
        <v>293</v>
      </c>
      <c r="C14" s="33">
        <v>1834.88</v>
      </c>
      <c r="D14" s="34">
        <v>0</v>
      </c>
      <c r="E14" s="33"/>
      <c r="F14" s="34"/>
      <c r="G14" s="17"/>
      <c r="H14" s="5"/>
      <c r="I14" s="5" t="s">
        <v>294</v>
      </c>
      <c r="J14" s="5"/>
    </row>
    <row r="15" spans="1:10">
      <c r="A15" s="2" t="s">
        <v>300</v>
      </c>
      <c r="B15" s="5" t="s">
        <v>293</v>
      </c>
      <c r="C15" s="33">
        <v>35</v>
      </c>
      <c r="D15" s="34">
        <v>0</v>
      </c>
      <c r="E15" s="33"/>
      <c r="F15" s="34"/>
      <c r="G15" s="17"/>
      <c r="H15" s="5"/>
      <c r="I15" s="5" t="s">
        <v>294</v>
      </c>
      <c r="J15" s="5"/>
    </row>
    <row r="16" spans="1:10">
      <c r="A16" s="2"/>
      <c r="B16" s="5"/>
      <c r="C16" s="33"/>
      <c r="D16" s="30"/>
      <c r="E16" s="33"/>
      <c r="F16" s="34"/>
      <c r="G16" s="17"/>
      <c r="H16" s="5"/>
      <c r="I16" s="5"/>
      <c r="J16" s="5"/>
    </row>
    <row r="17" spans="1:10">
      <c r="A17" s="2" t="s">
        <v>301</v>
      </c>
      <c r="B17" s="5"/>
      <c r="C17" s="31">
        <f>SUM(C18:C25)</f>
        <v>130449.74</v>
      </c>
      <c r="D17" s="32">
        <f>SUM(D18:D25)</f>
        <v>1107970</v>
      </c>
      <c r="E17" s="33">
        <f>+E5</f>
        <v>6970.65</v>
      </c>
      <c r="F17" s="32">
        <f>+(C17*E17)+D17</f>
        <v>910427450.13100004</v>
      </c>
      <c r="G17" s="14"/>
      <c r="H17" s="5"/>
      <c r="I17" s="5"/>
      <c r="J17" s="5"/>
    </row>
    <row r="18" spans="1:10">
      <c r="A18" s="2" t="s">
        <v>302</v>
      </c>
      <c r="B18" s="5" t="s">
        <v>293</v>
      </c>
      <c r="C18" s="33">
        <v>82</v>
      </c>
      <c r="D18" s="34">
        <v>0</v>
      </c>
      <c r="E18" s="33"/>
      <c r="F18" s="34"/>
      <c r="G18" s="17"/>
      <c r="H18" s="5"/>
      <c r="I18" s="5" t="s">
        <v>294</v>
      </c>
      <c r="J18" s="5"/>
    </row>
    <row r="19" spans="1:10">
      <c r="A19" s="2" t="s">
        <v>447</v>
      </c>
      <c r="B19" s="5" t="s">
        <v>293</v>
      </c>
      <c r="C19" s="33">
        <v>965</v>
      </c>
      <c r="D19" s="34">
        <v>0</v>
      </c>
      <c r="E19" s="33"/>
      <c r="F19" s="34"/>
      <c r="G19" s="17"/>
      <c r="H19" s="5"/>
      <c r="I19" s="5" t="s">
        <v>294</v>
      </c>
      <c r="J19" s="5"/>
    </row>
    <row r="20" spans="1:10">
      <c r="A20" s="2" t="s">
        <v>475</v>
      </c>
      <c r="B20" s="5" t="s">
        <v>293</v>
      </c>
      <c r="C20" s="33">
        <v>865</v>
      </c>
      <c r="D20" s="34">
        <v>0</v>
      </c>
      <c r="E20" s="33"/>
      <c r="F20" s="34"/>
      <c r="G20" s="17"/>
      <c r="H20" s="5"/>
      <c r="I20" s="5" t="s">
        <v>294</v>
      </c>
      <c r="J20" s="5"/>
    </row>
    <row r="21" spans="1:10">
      <c r="A21" s="2" t="s">
        <v>303</v>
      </c>
      <c r="B21" s="5" t="s">
        <v>293</v>
      </c>
      <c r="C21" s="33">
        <v>453.94</v>
      </c>
      <c r="D21" s="34">
        <v>0</v>
      </c>
      <c r="E21" s="33"/>
      <c r="F21" s="34"/>
      <c r="G21" s="17"/>
      <c r="H21" s="5"/>
      <c r="I21" s="5" t="s">
        <v>294</v>
      </c>
      <c r="J21" s="5"/>
    </row>
    <row r="22" spans="1:10">
      <c r="A22" s="2" t="s">
        <v>304</v>
      </c>
      <c r="B22" s="5" t="s">
        <v>293</v>
      </c>
      <c r="C22" s="33">
        <v>115602.55</v>
      </c>
      <c r="D22" s="34">
        <v>0</v>
      </c>
      <c r="E22" s="33"/>
      <c r="F22" s="34"/>
      <c r="G22" s="17"/>
      <c r="H22" s="5"/>
      <c r="I22" s="5" t="s">
        <v>294</v>
      </c>
      <c r="J22" s="5"/>
    </row>
    <row r="23" spans="1:10">
      <c r="A23" s="2" t="s">
        <v>476</v>
      </c>
      <c r="B23" s="5" t="s">
        <v>293</v>
      </c>
      <c r="C23" s="33">
        <v>9942.1299999999992</v>
      </c>
      <c r="D23" s="34">
        <v>0</v>
      </c>
      <c r="E23" s="33"/>
      <c r="F23" s="34"/>
      <c r="G23" s="17"/>
      <c r="H23" s="5"/>
      <c r="I23" s="5" t="s">
        <v>294</v>
      </c>
      <c r="J23" s="5"/>
    </row>
    <row r="24" spans="1:10">
      <c r="A24" s="2" t="s">
        <v>448</v>
      </c>
      <c r="B24" s="5" t="s">
        <v>293</v>
      </c>
      <c r="C24" s="33">
        <v>2539.12</v>
      </c>
      <c r="D24" s="34">
        <v>0</v>
      </c>
      <c r="E24" s="33"/>
      <c r="F24" s="34"/>
      <c r="G24" s="17"/>
      <c r="H24" s="5"/>
      <c r="I24" s="5" t="s">
        <v>294</v>
      </c>
      <c r="J24" s="5"/>
    </row>
    <row r="25" spans="1:10">
      <c r="A25" s="2" t="s">
        <v>477</v>
      </c>
      <c r="B25" s="5" t="s">
        <v>293</v>
      </c>
      <c r="C25" s="33">
        <v>0</v>
      </c>
      <c r="D25" s="34">
        <v>1107970</v>
      </c>
      <c r="E25" s="33"/>
      <c r="F25" s="34"/>
      <c r="G25" s="17"/>
      <c r="H25" s="5"/>
      <c r="I25" s="5" t="s">
        <v>294</v>
      </c>
      <c r="J25" s="5"/>
    </row>
    <row r="26" spans="1:10" ht="14.25" customHeight="1">
      <c r="A26" s="2"/>
      <c r="B26" s="5"/>
      <c r="C26" s="33"/>
      <c r="D26" s="34"/>
      <c r="E26" s="33"/>
      <c r="F26" s="34"/>
      <c r="G26" s="17"/>
      <c r="H26" s="5"/>
      <c r="I26" s="5"/>
      <c r="J26" s="5"/>
    </row>
    <row r="27" spans="1:10" ht="14.25" customHeight="1">
      <c r="A27" s="2" t="s">
        <v>305</v>
      </c>
      <c r="B27" s="5"/>
      <c r="C27" s="31">
        <f>SUM(C28)</f>
        <v>437415.14</v>
      </c>
      <c r="D27" s="32">
        <f>SUM(D28)</f>
        <v>0</v>
      </c>
      <c r="E27" s="33">
        <f>+E5</f>
        <v>6970.65</v>
      </c>
      <c r="F27" s="32">
        <f>+(C27*E27)+D27</f>
        <v>3049067845.6409998</v>
      </c>
      <c r="G27" s="17"/>
      <c r="H27" s="5"/>
      <c r="I27" s="5"/>
      <c r="J27" s="5"/>
    </row>
    <row r="28" spans="1:10" ht="14.25" customHeight="1">
      <c r="A28" s="2" t="s">
        <v>306</v>
      </c>
      <c r="B28" s="5" t="s">
        <v>293</v>
      </c>
      <c r="C28" s="33">
        <v>437415.14</v>
      </c>
      <c r="D28" s="34">
        <v>0</v>
      </c>
      <c r="E28" s="33"/>
      <c r="F28" s="34"/>
      <c r="G28" s="17"/>
      <c r="H28" s="5"/>
      <c r="I28" s="5" t="s">
        <v>294</v>
      </c>
      <c r="J28" s="5"/>
    </row>
    <row r="29" spans="1:10">
      <c r="A29" s="2"/>
      <c r="B29" s="5"/>
      <c r="C29" s="33"/>
      <c r="D29" s="30"/>
      <c r="E29" s="33"/>
      <c r="F29" s="34"/>
      <c r="G29" s="17"/>
      <c r="H29" s="5"/>
      <c r="I29" s="5"/>
      <c r="J29" s="5"/>
    </row>
    <row r="30" spans="1:10">
      <c r="A30" s="2" t="s">
        <v>307</v>
      </c>
      <c r="B30" s="5"/>
      <c r="C30" s="31">
        <f>SUM(C31:C48)</f>
        <v>1264.7000000000003</v>
      </c>
      <c r="D30" s="32">
        <f>SUM(D31:D48)</f>
        <v>2785029</v>
      </c>
      <c r="E30" s="33">
        <f>+E5</f>
        <v>6970.65</v>
      </c>
      <c r="F30" s="32">
        <f>+(C30*E30)+D30</f>
        <v>11600810.055000002</v>
      </c>
      <c r="G30" s="17"/>
      <c r="H30" s="5"/>
      <c r="I30" s="5"/>
      <c r="J30" s="5"/>
    </row>
    <row r="31" spans="1:10">
      <c r="A31" s="21" t="s">
        <v>308</v>
      </c>
      <c r="B31" s="5" t="s">
        <v>293</v>
      </c>
      <c r="C31" s="33">
        <v>0.18</v>
      </c>
      <c r="D31" s="34">
        <v>0</v>
      </c>
      <c r="E31" s="33"/>
      <c r="F31" s="34"/>
      <c r="G31" s="17"/>
      <c r="H31" s="5"/>
      <c r="I31" s="5" t="s">
        <v>294</v>
      </c>
      <c r="J31" s="5"/>
    </row>
    <row r="32" spans="1:10">
      <c r="A32" s="21" t="s">
        <v>478</v>
      </c>
      <c r="B32" s="5" t="s">
        <v>293</v>
      </c>
      <c r="C32" s="33">
        <v>4</v>
      </c>
      <c r="D32" s="34">
        <v>0</v>
      </c>
      <c r="E32" s="33"/>
      <c r="F32" s="34"/>
      <c r="G32" s="17"/>
      <c r="H32" s="5"/>
      <c r="I32" s="5" t="s">
        <v>294</v>
      </c>
      <c r="J32" s="5"/>
    </row>
    <row r="33" spans="1:10">
      <c r="A33" s="21" t="s">
        <v>309</v>
      </c>
      <c r="B33" s="5" t="s">
        <v>293</v>
      </c>
      <c r="C33" s="33">
        <v>0</v>
      </c>
      <c r="D33" s="34">
        <v>10775</v>
      </c>
      <c r="E33" s="33"/>
      <c r="F33" s="34"/>
      <c r="G33" s="17"/>
      <c r="H33" s="5"/>
      <c r="I33" s="5" t="s">
        <v>294</v>
      </c>
      <c r="J33" s="5"/>
    </row>
    <row r="34" spans="1:10">
      <c r="A34" s="21" t="s">
        <v>310</v>
      </c>
      <c r="B34" s="5" t="s">
        <v>293</v>
      </c>
      <c r="C34" s="33">
        <v>138</v>
      </c>
      <c r="D34" s="34">
        <v>0</v>
      </c>
      <c r="E34" s="33"/>
      <c r="F34" s="34"/>
      <c r="G34" s="17"/>
      <c r="H34" s="5"/>
      <c r="I34" s="5" t="s">
        <v>294</v>
      </c>
      <c r="J34" s="5"/>
    </row>
    <row r="35" spans="1:10">
      <c r="A35" s="21" t="s">
        <v>311</v>
      </c>
      <c r="B35" s="5" t="s">
        <v>293</v>
      </c>
      <c r="C35" s="33">
        <v>0</v>
      </c>
      <c r="D35" s="34">
        <v>51632</v>
      </c>
      <c r="E35" s="33"/>
      <c r="F35" s="34"/>
      <c r="G35" s="17"/>
      <c r="H35" s="5"/>
      <c r="I35" s="5" t="s">
        <v>294</v>
      </c>
      <c r="J35" s="5"/>
    </row>
    <row r="36" spans="1:10">
      <c r="A36" s="21" t="s">
        <v>479</v>
      </c>
      <c r="B36" s="5" t="s">
        <v>293</v>
      </c>
      <c r="C36" s="33">
        <v>385</v>
      </c>
      <c r="D36" s="34">
        <v>0</v>
      </c>
      <c r="E36" s="33"/>
      <c r="F36" s="34"/>
      <c r="G36" s="17"/>
      <c r="H36" s="5"/>
      <c r="I36" s="5" t="s">
        <v>294</v>
      </c>
      <c r="J36" s="5"/>
    </row>
    <row r="37" spans="1:10">
      <c r="A37" s="21" t="s">
        <v>480</v>
      </c>
      <c r="B37" s="5" t="s">
        <v>293</v>
      </c>
      <c r="C37" s="33">
        <v>0.48</v>
      </c>
      <c r="D37" s="34">
        <v>0</v>
      </c>
      <c r="E37" s="33"/>
      <c r="F37" s="34"/>
      <c r="G37" s="17"/>
      <c r="H37" s="5"/>
      <c r="I37" s="5" t="s">
        <v>294</v>
      </c>
      <c r="J37" s="5"/>
    </row>
    <row r="38" spans="1:10">
      <c r="A38" s="21" t="s">
        <v>312</v>
      </c>
      <c r="B38" s="5" t="s">
        <v>293</v>
      </c>
      <c r="C38" s="33">
        <v>0</v>
      </c>
      <c r="D38" s="34">
        <v>625656</v>
      </c>
      <c r="E38" s="33"/>
      <c r="F38" s="34"/>
      <c r="G38" s="17"/>
      <c r="H38" s="5"/>
      <c r="I38" s="5" t="s">
        <v>294</v>
      </c>
      <c r="J38" s="5"/>
    </row>
    <row r="39" spans="1:10">
      <c r="A39" s="21" t="s">
        <v>449</v>
      </c>
      <c r="B39" s="5" t="s">
        <v>293</v>
      </c>
      <c r="C39" s="33">
        <v>0.1</v>
      </c>
      <c r="D39" s="34">
        <v>0</v>
      </c>
      <c r="E39" s="33"/>
      <c r="F39" s="34"/>
      <c r="G39" s="17"/>
      <c r="H39" s="5"/>
      <c r="I39" s="5" t="s">
        <v>294</v>
      </c>
      <c r="J39" s="5"/>
    </row>
    <row r="40" spans="1:10">
      <c r="A40" s="21" t="s">
        <v>313</v>
      </c>
      <c r="B40" s="5" t="s">
        <v>293</v>
      </c>
      <c r="C40" s="33">
        <v>7.1</v>
      </c>
      <c r="D40" s="34">
        <v>0</v>
      </c>
      <c r="E40" s="33"/>
      <c r="F40" s="34"/>
      <c r="G40" s="17"/>
      <c r="H40" s="5"/>
      <c r="I40" s="5" t="s">
        <v>294</v>
      </c>
      <c r="J40" s="5"/>
    </row>
    <row r="41" spans="1:10">
      <c r="A41" s="21" t="s">
        <v>450</v>
      </c>
      <c r="B41" s="5" t="s">
        <v>293</v>
      </c>
      <c r="C41" s="33">
        <v>36.479999999999997</v>
      </c>
      <c r="D41" s="34">
        <v>0</v>
      </c>
      <c r="E41" s="33"/>
      <c r="F41" s="34"/>
      <c r="G41" s="17"/>
      <c r="H41" s="5"/>
      <c r="I41" s="5" t="s">
        <v>294</v>
      </c>
      <c r="J41" s="5"/>
    </row>
    <row r="42" spans="1:10">
      <c r="A42" s="21" t="s">
        <v>314</v>
      </c>
      <c r="B42" s="5" t="s">
        <v>293</v>
      </c>
      <c r="C42" s="33">
        <v>0.11</v>
      </c>
      <c r="D42" s="34">
        <v>0</v>
      </c>
      <c r="E42" s="33"/>
      <c r="F42" s="34"/>
      <c r="G42" s="17"/>
      <c r="H42" s="5"/>
      <c r="I42" s="5" t="s">
        <v>294</v>
      </c>
      <c r="J42" s="5"/>
    </row>
    <row r="43" spans="1:10">
      <c r="A43" s="21" t="s">
        <v>315</v>
      </c>
      <c r="B43" s="5" t="s">
        <v>293</v>
      </c>
      <c r="C43" s="33">
        <v>227.25</v>
      </c>
      <c r="D43" s="34">
        <v>0</v>
      </c>
      <c r="E43" s="33"/>
      <c r="F43" s="34"/>
      <c r="G43" s="17"/>
      <c r="H43" s="5"/>
      <c r="I43" s="5" t="s">
        <v>294</v>
      </c>
      <c r="J43" s="5"/>
    </row>
    <row r="44" spans="1:10">
      <c r="A44" s="21" t="s">
        <v>451</v>
      </c>
      <c r="B44" s="5" t="s">
        <v>293</v>
      </c>
      <c r="C44" s="33">
        <v>466</v>
      </c>
      <c r="D44" s="34">
        <v>0</v>
      </c>
      <c r="E44" s="33"/>
      <c r="F44" s="34"/>
      <c r="G44" s="17"/>
      <c r="H44" s="5"/>
      <c r="I44" s="5" t="s">
        <v>294</v>
      </c>
      <c r="J44" s="5"/>
    </row>
    <row r="45" spans="1:10">
      <c r="A45" s="21" t="s">
        <v>316</v>
      </c>
      <c r="B45" s="5" t="s">
        <v>293</v>
      </c>
      <c r="C45" s="33">
        <v>0</v>
      </c>
      <c r="D45" s="34">
        <v>1145000</v>
      </c>
      <c r="E45" s="33"/>
      <c r="F45" s="34"/>
      <c r="G45" s="17"/>
      <c r="H45" s="5"/>
      <c r="I45" s="5" t="s">
        <v>294</v>
      </c>
      <c r="J45" s="5"/>
    </row>
    <row r="46" spans="1:10">
      <c r="A46" s="21" t="s">
        <v>481</v>
      </c>
      <c r="B46" s="5" t="s">
        <v>293</v>
      </c>
      <c r="C46" s="33">
        <v>0</v>
      </c>
      <c r="D46" s="34">
        <v>711504</v>
      </c>
      <c r="E46" s="33"/>
      <c r="F46" s="34"/>
      <c r="G46" s="17"/>
      <c r="H46" s="5"/>
      <c r="I46" s="5" t="s">
        <v>294</v>
      </c>
      <c r="J46" s="5"/>
    </row>
    <row r="47" spans="1:10">
      <c r="A47" s="21" t="s">
        <v>482</v>
      </c>
      <c r="B47" s="5" t="s">
        <v>293</v>
      </c>
      <c r="C47" s="33">
        <v>0</v>
      </c>
      <c r="D47" s="34">
        <v>119805</v>
      </c>
      <c r="E47" s="33"/>
      <c r="F47" s="34"/>
      <c r="G47" s="17"/>
      <c r="H47" s="5"/>
      <c r="I47" s="5" t="s">
        <v>294</v>
      </c>
      <c r="J47" s="5"/>
    </row>
    <row r="48" spans="1:10">
      <c r="A48" s="21" t="s">
        <v>452</v>
      </c>
      <c r="B48" s="5" t="s">
        <v>293</v>
      </c>
      <c r="C48" s="33">
        <v>0</v>
      </c>
      <c r="D48" s="34">
        <v>120657</v>
      </c>
      <c r="E48" s="33"/>
      <c r="F48" s="34"/>
      <c r="G48" s="17"/>
      <c r="H48" s="5"/>
      <c r="I48" s="5" t="s">
        <v>294</v>
      </c>
      <c r="J48" s="5"/>
    </row>
    <row r="49" spans="1:10">
      <c r="A49" s="2"/>
      <c r="B49" s="5"/>
      <c r="C49" s="30"/>
      <c r="D49" s="30"/>
      <c r="E49" s="33"/>
      <c r="F49" s="34"/>
      <c r="G49" s="17"/>
      <c r="H49" s="5"/>
      <c r="I49" s="5"/>
      <c r="J49" s="5"/>
    </row>
    <row r="50" spans="1:10">
      <c r="A50" s="2" t="s">
        <v>317</v>
      </c>
      <c r="B50" s="5"/>
      <c r="C50" s="31">
        <f>SUM(C51:C53)</f>
        <v>0</v>
      </c>
      <c r="D50" s="32">
        <f>SUM(D51:D53)</f>
        <v>475151880</v>
      </c>
      <c r="E50" s="33">
        <f>+E5</f>
        <v>6970.65</v>
      </c>
      <c r="F50" s="32">
        <f>+(C50*E50)+D50</f>
        <v>475151880</v>
      </c>
      <c r="G50" s="17"/>
      <c r="H50" s="5"/>
      <c r="I50" s="5"/>
      <c r="J50" s="5"/>
    </row>
    <row r="51" spans="1:10" ht="15" customHeight="1">
      <c r="A51" s="21" t="s">
        <v>318</v>
      </c>
      <c r="B51" s="9" t="s">
        <v>293</v>
      </c>
      <c r="C51" s="33">
        <v>0</v>
      </c>
      <c r="D51" s="35">
        <v>248542536</v>
      </c>
      <c r="E51" s="33"/>
      <c r="F51" s="32"/>
      <c r="G51" s="17"/>
      <c r="H51" s="5"/>
      <c r="I51" s="5" t="s">
        <v>294</v>
      </c>
      <c r="J51" s="5"/>
    </row>
    <row r="52" spans="1:10" ht="15" customHeight="1">
      <c r="A52" s="21" t="s">
        <v>319</v>
      </c>
      <c r="B52" s="9" t="s">
        <v>293</v>
      </c>
      <c r="C52" s="33">
        <v>0</v>
      </c>
      <c r="D52" s="35">
        <v>156837335</v>
      </c>
      <c r="E52" s="33"/>
      <c r="F52" s="32"/>
      <c r="G52" s="17"/>
      <c r="H52" s="5"/>
      <c r="I52" s="5" t="s">
        <v>294</v>
      </c>
      <c r="J52" s="5"/>
    </row>
    <row r="53" spans="1:10" ht="15" customHeight="1">
      <c r="A53" s="21" t="s">
        <v>320</v>
      </c>
      <c r="B53" s="9" t="s">
        <v>293</v>
      </c>
      <c r="C53" s="33">
        <v>0</v>
      </c>
      <c r="D53" s="35">
        <v>69772009</v>
      </c>
      <c r="E53" s="33"/>
      <c r="F53" s="32"/>
      <c r="G53" s="17"/>
      <c r="H53" s="5"/>
      <c r="I53" s="5" t="s">
        <v>294</v>
      </c>
      <c r="J53" s="5"/>
    </row>
    <row r="54" spans="1:10" ht="15" customHeight="1">
      <c r="A54" s="7"/>
      <c r="B54" s="5"/>
      <c r="C54" s="30"/>
      <c r="D54" s="36"/>
      <c r="E54" s="33"/>
      <c r="F54" s="32"/>
      <c r="G54" s="17"/>
      <c r="H54" s="5"/>
      <c r="I54" s="5"/>
      <c r="J54" s="5"/>
    </row>
    <row r="55" spans="1:10" ht="15" customHeight="1">
      <c r="A55" s="8" t="s">
        <v>321</v>
      </c>
      <c r="B55" s="5"/>
      <c r="C55" s="30"/>
      <c r="D55" s="36"/>
      <c r="E55" s="33"/>
      <c r="F55" s="32"/>
      <c r="G55" s="17"/>
      <c r="H55" s="5"/>
      <c r="I55" s="5"/>
      <c r="J55" s="5"/>
    </row>
    <row r="56" spans="1:10">
      <c r="A56" s="1" t="s">
        <v>290</v>
      </c>
      <c r="B56" s="9"/>
      <c r="C56" s="30"/>
      <c r="D56" s="30"/>
      <c r="E56" s="33"/>
      <c r="F56" s="34"/>
      <c r="G56" s="14">
        <f>SUM(F57+F120+F123+F126)</f>
        <v>2912629616.0809999</v>
      </c>
      <c r="H56" s="5"/>
      <c r="I56" s="5"/>
      <c r="J56" s="5"/>
    </row>
    <row r="57" spans="1:10">
      <c r="A57" s="2" t="s">
        <v>322</v>
      </c>
      <c r="B57" s="10"/>
      <c r="C57" s="31">
        <f>SUM(C58:C118)</f>
        <v>22360.739999999998</v>
      </c>
      <c r="D57" s="62">
        <f>SUM(D58:D118)</f>
        <v>1488381462</v>
      </c>
      <c r="E57" s="33">
        <f>+E50</f>
        <v>6970.65</v>
      </c>
      <c r="F57" s="32">
        <f>+(C57*E57)+D57</f>
        <v>1644250354.2809999</v>
      </c>
      <c r="G57" s="14"/>
      <c r="H57" s="5"/>
      <c r="I57" s="5"/>
      <c r="J57" s="5"/>
    </row>
    <row r="58" spans="1:10">
      <c r="A58" s="2" t="s">
        <v>323</v>
      </c>
      <c r="B58" s="9" t="s">
        <v>324</v>
      </c>
      <c r="C58" s="33">
        <v>0</v>
      </c>
      <c r="D58" s="34">
        <v>2263185</v>
      </c>
      <c r="E58" s="37"/>
      <c r="F58" s="34"/>
      <c r="G58" s="17"/>
      <c r="H58" s="5"/>
      <c r="I58" s="5" t="s">
        <v>294</v>
      </c>
      <c r="J58" s="5"/>
    </row>
    <row r="59" spans="1:10">
      <c r="A59" s="2" t="s">
        <v>453</v>
      </c>
      <c r="B59" s="9" t="s">
        <v>324</v>
      </c>
      <c r="C59" s="33">
        <v>0</v>
      </c>
      <c r="D59" s="34">
        <v>310000</v>
      </c>
      <c r="E59" s="37"/>
      <c r="F59" s="34"/>
      <c r="G59" s="17"/>
      <c r="H59" s="5"/>
      <c r="I59" s="5" t="s">
        <v>294</v>
      </c>
      <c r="J59" s="5"/>
    </row>
    <row r="60" spans="1:10">
      <c r="A60" s="2" t="s">
        <v>325</v>
      </c>
      <c r="B60" s="9" t="s">
        <v>324</v>
      </c>
      <c r="C60" s="33">
        <v>0</v>
      </c>
      <c r="D60" s="34">
        <v>2100000</v>
      </c>
      <c r="E60" s="37"/>
      <c r="F60" s="34"/>
      <c r="G60" s="17"/>
      <c r="H60" s="5"/>
      <c r="I60" s="5" t="s">
        <v>294</v>
      </c>
      <c r="J60" s="5"/>
    </row>
    <row r="61" spans="1:10">
      <c r="A61" s="2" t="s">
        <v>326</v>
      </c>
      <c r="B61" s="9" t="s">
        <v>324</v>
      </c>
      <c r="C61" s="33">
        <v>0</v>
      </c>
      <c r="D61" s="34">
        <v>66177000</v>
      </c>
      <c r="E61" s="37"/>
      <c r="F61" s="34"/>
      <c r="G61" s="17"/>
      <c r="H61" s="5"/>
      <c r="I61" s="5" t="s">
        <v>294</v>
      </c>
      <c r="J61" s="5"/>
    </row>
    <row r="62" spans="1:10">
      <c r="A62" s="2" t="s">
        <v>327</v>
      </c>
      <c r="B62" s="9" t="s">
        <v>324</v>
      </c>
      <c r="C62" s="33">
        <v>0</v>
      </c>
      <c r="D62" s="34">
        <v>240000</v>
      </c>
      <c r="E62" s="37"/>
      <c r="F62" s="34"/>
      <c r="G62" s="17"/>
      <c r="H62" s="5"/>
      <c r="I62" s="5" t="s">
        <v>294</v>
      </c>
      <c r="J62" s="5"/>
    </row>
    <row r="63" spans="1:10">
      <c r="A63" s="2" t="s">
        <v>483</v>
      </c>
      <c r="B63" s="9" t="s">
        <v>324</v>
      </c>
      <c r="C63" s="33">
        <v>0</v>
      </c>
      <c r="D63" s="34">
        <v>162520</v>
      </c>
      <c r="E63" s="37"/>
      <c r="F63" s="34"/>
      <c r="G63" s="17"/>
      <c r="H63" s="5"/>
      <c r="I63" s="5" t="s">
        <v>294</v>
      </c>
      <c r="J63" s="5"/>
    </row>
    <row r="64" spans="1:10">
      <c r="A64" s="2" t="s">
        <v>328</v>
      </c>
      <c r="B64" s="9" t="s">
        <v>324</v>
      </c>
      <c r="C64" s="33">
        <v>0</v>
      </c>
      <c r="D64" s="34">
        <v>7822000</v>
      </c>
      <c r="E64" s="37"/>
      <c r="F64" s="34"/>
      <c r="G64" s="17"/>
      <c r="H64" s="5"/>
      <c r="I64" s="5" t="s">
        <v>294</v>
      </c>
      <c r="J64" s="5"/>
    </row>
    <row r="65" spans="1:10">
      <c r="A65" s="2" t="s">
        <v>329</v>
      </c>
      <c r="B65" s="9" t="s">
        <v>324</v>
      </c>
      <c r="C65" s="33">
        <v>0</v>
      </c>
      <c r="D65" s="34">
        <v>585000</v>
      </c>
      <c r="E65" s="37"/>
      <c r="F65" s="34"/>
      <c r="G65" s="17"/>
      <c r="H65" s="5"/>
      <c r="I65" s="5" t="s">
        <v>294</v>
      </c>
      <c r="J65" s="5"/>
    </row>
    <row r="66" spans="1:10">
      <c r="A66" s="2" t="s">
        <v>330</v>
      </c>
      <c r="B66" s="9" t="s">
        <v>324</v>
      </c>
      <c r="C66" s="33">
        <v>0</v>
      </c>
      <c r="D66" s="34">
        <v>500000</v>
      </c>
      <c r="E66" s="37"/>
      <c r="F66" s="34"/>
      <c r="G66" s="17"/>
      <c r="H66" s="5"/>
      <c r="I66" s="5" t="s">
        <v>294</v>
      </c>
      <c r="J66" s="5"/>
    </row>
    <row r="67" spans="1:10">
      <c r="A67" s="2" t="s">
        <v>484</v>
      </c>
      <c r="B67" s="9" t="s">
        <v>324</v>
      </c>
      <c r="C67" s="33">
        <v>99</v>
      </c>
      <c r="D67" s="34">
        <v>0</v>
      </c>
      <c r="E67" s="37"/>
      <c r="F67" s="34"/>
      <c r="G67" s="17"/>
      <c r="H67" s="5"/>
      <c r="I67" s="5" t="s">
        <v>294</v>
      </c>
      <c r="J67" s="5"/>
    </row>
    <row r="68" spans="1:10">
      <c r="A68" s="2" t="s">
        <v>454</v>
      </c>
      <c r="B68" s="9" t="s">
        <v>324</v>
      </c>
      <c r="C68" s="33">
        <v>0</v>
      </c>
      <c r="D68" s="34">
        <v>658210</v>
      </c>
      <c r="E68" s="37"/>
      <c r="F68" s="34"/>
      <c r="G68" s="17"/>
      <c r="H68" s="5"/>
      <c r="I68" s="5" t="s">
        <v>294</v>
      </c>
      <c r="J68" s="5"/>
    </row>
    <row r="69" spans="1:10">
      <c r="A69" s="2" t="s">
        <v>485</v>
      </c>
      <c r="B69" s="9" t="s">
        <v>324</v>
      </c>
      <c r="C69" s="33">
        <v>0</v>
      </c>
      <c r="D69" s="34">
        <v>1192461</v>
      </c>
      <c r="E69" s="37"/>
      <c r="F69" s="34"/>
      <c r="G69" s="17"/>
      <c r="H69" s="5"/>
      <c r="I69" s="5" t="s">
        <v>294</v>
      </c>
      <c r="J69" s="5"/>
    </row>
    <row r="70" spans="1:10">
      <c r="A70" s="2" t="s">
        <v>331</v>
      </c>
      <c r="B70" s="9" t="s">
        <v>324</v>
      </c>
      <c r="C70" s="33">
        <v>0</v>
      </c>
      <c r="D70" s="34">
        <v>175000</v>
      </c>
      <c r="E70" s="37"/>
      <c r="F70" s="34"/>
      <c r="G70" s="17"/>
      <c r="H70" s="5"/>
      <c r="I70" s="5" t="s">
        <v>294</v>
      </c>
      <c r="J70" s="5"/>
    </row>
    <row r="71" spans="1:10">
      <c r="A71" s="2" t="s">
        <v>332</v>
      </c>
      <c r="B71" s="9" t="s">
        <v>324</v>
      </c>
      <c r="C71" s="33">
        <v>38</v>
      </c>
      <c r="D71" s="34">
        <v>17230000</v>
      </c>
      <c r="E71" s="37"/>
      <c r="F71" s="34"/>
      <c r="G71" s="17"/>
      <c r="H71" s="5"/>
      <c r="I71" s="5" t="s">
        <v>294</v>
      </c>
      <c r="J71" s="5"/>
    </row>
    <row r="72" spans="1:10">
      <c r="A72" s="2" t="s">
        <v>455</v>
      </c>
      <c r="B72" s="9" t="s">
        <v>324</v>
      </c>
      <c r="C72" s="33">
        <v>0</v>
      </c>
      <c r="D72" s="34">
        <v>6524760</v>
      </c>
      <c r="E72" s="37"/>
      <c r="F72" s="34"/>
      <c r="G72" s="17"/>
      <c r="H72" s="5"/>
      <c r="I72" s="5" t="s">
        <v>294</v>
      </c>
      <c r="J72" s="5"/>
    </row>
    <row r="73" spans="1:10">
      <c r="A73" s="2" t="s">
        <v>333</v>
      </c>
      <c r="B73" s="9" t="s">
        <v>324</v>
      </c>
      <c r="C73" s="33">
        <v>0</v>
      </c>
      <c r="D73" s="34">
        <v>20972520</v>
      </c>
      <c r="E73" s="37"/>
      <c r="F73" s="34"/>
      <c r="G73" s="17"/>
      <c r="H73" s="5"/>
      <c r="I73" s="5" t="s">
        <v>294</v>
      </c>
      <c r="J73" s="5"/>
    </row>
    <row r="74" spans="1:10">
      <c r="A74" s="2" t="s">
        <v>334</v>
      </c>
      <c r="B74" s="9" t="s">
        <v>324</v>
      </c>
      <c r="C74" s="33">
        <v>0</v>
      </c>
      <c r="D74" s="34">
        <v>53592</v>
      </c>
      <c r="E74" s="37"/>
      <c r="F74" s="34"/>
      <c r="G74" s="17"/>
      <c r="H74" s="5"/>
      <c r="I74" s="5" t="s">
        <v>294</v>
      </c>
      <c r="J74" s="5"/>
    </row>
    <row r="75" spans="1:10">
      <c r="A75" s="2" t="s">
        <v>335</v>
      </c>
      <c r="B75" s="9" t="s">
        <v>324</v>
      </c>
      <c r="C75" s="33">
        <v>0</v>
      </c>
      <c r="D75" s="34">
        <v>92000</v>
      </c>
      <c r="E75" s="37"/>
      <c r="F75" s="34"/>
      <c r="G75" s="17"/>
      <c r="H75" s="5"/>
      <c r="I75" s="5" t="s">
        <v>294</v>
      </c>
      <c r="J75" s="5"/>
    </row>
    <row r="76" spans="1:10">
      <c r="A76" s="2" t="s">
        <v>336</v>
      </c>
      <c r="B76" s="9" t="s">
        <v>324</v>
      </c>
      <c r="C76" s="33">
        <v>0</v>
      </c>
      <c r="D76" s="34">
        <v>8889947</v>
      </c>
      <c r="E76" s="37"/>
      <c r="F76" s="34"/>
      <c r="G76" s="17"/>
      <c r="H76" s="5"/>
      <c r="I76" s="5" t="s">
        <v>294</v>
      </c>
      <c r="J76" s="5"/>
    </row>
    <row r="77" spans="1:10">
      <c r="A77" s="2" t="s">
        <v>337</v>
      </c>
      <c r="B77" s="9" t="s">
        <v>324</v>
      </c>
      <c r="C77" s="33">
        <v>0</v>
      </c>
      <c r="D77" s="34">
        <v>393001179</v>
      </c>
      <c r="E77" s="37"/>
      <c r="F77" s="34"/>
      <c r="G77" s="17"/>
      <c r="H77" s="5"/>
      <c r="I77" s="5" t="s">
        <v>294</v>
      </c>
      <c r="J77" s="5"/>
    </row>
    <row r="78" spans="1:10">
      <c r="A78" s="2" t="s">
        <v>486</v>
      </c>
      <c r="B78" s="9" t="s">
        <v>324</v>
      </c>
      <c r="C78" s="33">
        <v>0</v>
      </c>
      <c r="D78" s="34">
        <v>500000</v>
      </c>
      <c r="E78" s="37"/>
      <c r="F78" s="34"/>
      <c r="G78" s="17"/>
      <c r="H78" s="5"/>
      <c r="I78" s="5" t="s">
        <v>294</v>
      </c>
      <c r="J78" s="5"/>
    </row>
    <row r="79" spans="1:10">
      <c r="A79" s="2" t="s">
        <v>487</v>
      </c>
      <c r="B79" s="9" t="s">
        <v>324</v>
      </c>
      <c r="C79" s="33">
        <v>0</v>
      </c>
      <c r="D79" s="34">
        <v>255930</v>
      </c>
      <c r="E79" s="37"/>
      <c r="F79" s="34"/>
      <c r="G79" s="17"/>
      <c r="H79" s="5"/>
      <c r="I79" s="5" t="s">
        <v>294</v>
      </c>
      <c r="J79" s="5"/>
    </row>
    <row r="80" spans="1:10">
      <c r="A80" s="2" t="s">
        <v>338</v>
      </c>
      <c r="B80" s="9" t="s">
        <v>324</v>
      </c>
      <c r="C80" s="33">
        <v>0</v>
      </c>
      <c r="D80" s="34">
        <v>1307638</v>
      </c>
      <c r="E80" s="37"/>
      <c r="F80" s="34"/>
      <c r="G80" s="17"/>
      <c r="H80" s="5"/>
      <c r="I80" s="5" t="s">
        <v>294</v>
      </c>
      <c r="J80" s="5"/>
    </row>
    <row r="81" spans="1:10">
      <c r="A81" s="2" t="s">
        <v>488</v>
      </c>
      <c r="B81" s="9" t="s">
        <v>324</v>
      </c>
      <c r="C81" s="33">
        <v>0</v>
      </c>
      <c r="D81" s="34">
        <v>110000</v>
      </c>
      <c r="E81" s="37"/>
      <c r="F81" s="34"/>
      <c r="G81" s="17"/>
      <c r="H81" s="5"/>
      <c r="I81" s="5" t="s">
        <v>294</v>
      </c>
      <c r="J81" s="5"/>
    </row>
    <row r="82" spans="1:10">
      <c r="A82" s="2" t="s">
        <v>339</v>
      </c>
      <c r="B82" s="9" t="s">
        <v>324</v>
      </c>
      <c r="C82" s="33">
        <v>0</v>
      </c>
      <c r="D82" s="34">
        <v>220000</v>
      </c>
      <c r="E82" s="37"/>
      <c r="F82" s="34"/>
      <c r="G82" s="17"/>
      <c r="H82" s="5"/>
      <c r="I82" s="5" t="s">
        <v>294</v>
      </c>
      <c r="J82" s="5"/>
    </row>
    <row r="83" spans="1:10">
      <c r="A83" s="2" t="s">
        <v>456</v>
      </c>
      <c r="B83" s="9" t="s">
        <v>324</v>
      </c>
      <c r="C83" s="33">
        <v>0</v>
      </c>
      <c r="D83" s="34">
        <v>1290000</v>
      </c>
      <c r="E83" s="37"/>
      <c r="F83" s="34"/>
      <c r="G83" s="17"/>
      <c r="H83" s="5"/>
      <c r="I83" s="5" t="s">
        <v>294</v>
      </c>
      <c r="J83" s="5"/>
    </row>
    <row r="84" spans="1:10">
      <c r="A84" s="2" t="s">
        <v>489</v>
      </c>
      <c r="B84" s="9" t="s">
        <v>324</v>
      </c>
      <c r="C84" s="33">
        <v>7494</v>
      </c>
      <c r="D84" s="34">
        <v>0</v>
      </c>
      <c r="E84" s="37"/>
      <c r="F84" s="34"/>
      <c r="G84" s="17"/>
      <c r="H84" s="5"/>
      <c r="I84" s="5" t="s">
        <v>294</v>
      </c>
      <c r="J84" s="5"/>
    </row>
    <row r="85" spans="1:10">
      <c r="A85" s="2" t="s">
        <v>340</v>
      </c>
      <c r="B85" s="9" t="s">
        <v>324</v>
      </c>
      <c r="C85" s="33">
        <v>0</v>
      </c>
      <c r="D85" s="34">
        <v>49108665</v>
      </c>
      <c r="E85" s="37"/>
      <c r="F85" s="34"/>
      <c r="G85" s="17"/>
      <c r="H85" s="5"/>
      <c r="I85" s="5" t="s">
        <v>294</v>
      </c>
      <c r="J85" s="5"/>
    </row>
    <row r="86" spans="1:10">
      <c r="A86" s="2" t="s">
        <v>341</v>
      </c>
      <c r="B86" s="9" t="s">
        <v>324</v>
      </c>
      <c r="C86" s="33">
        <v>2952.71</v>
      </c>
      <c r="D86" s="34">
        <v>0</v>
      </c>
      <c r="E86" s="37"/>
      <c r="F86" s="34"/>
      <c r="G86" s="17"/>
      <c r="H86" s="5"/>
      <c r="I86" s="5" t="s">
        <v>294</v>
      </c>
      <c r="J86" s="5"/>
    </row>
    <row r="87" spans="1:10">
      <c r="A87" s="2" t="s">
        <v>457</v>
      </c>
      <c r="B87" s="9" t="s">
        <v>324</v>
      </c>
      <c r="C87" s="33">
        <v>0</v>
      </c>
      <c r="D87" s="34">
        <v>2849174</v>
      </c>
      <c r="E87" s="37"/>
      <c r="F87" s="34"/>
      <c r="G87" s="17"/>
      <c r="H87" s="5"/>
      <c r="I87" s="5" t="s">
        <v>294</v>
      </c>
      <c r="J87" s="5"/>
    </row>
    <row r="88" spans="1:10">
      <c r="A88" s="2" t="s">
        <v>490</v>
      </c>
      <c r="B88" s="9" t="s">
        <v>324</v>
      </c>
      <c r="C88" s="33">
        <v>5435</v>
      </c>
      <c r="D88" s="34">
        <v>0</v>
      </c>
      <c r="E88" s="37"/>
      <c r="F88" s="34"/>
      <c r="G88" s="17"/>
      <c r="H88" s="5"/>
      <c r="I88" s="5" t="s">
        <v>294</v>
      </c>
      <c r="J88" s="5"/>
    </row>
    <row r="89" spans="1:10">
      <c r="A89" s="2" t="s">
        <v>458</v>
      </c>
      <c r="B89" s="9" t="s">
        <v>324</v>
      </c>
      <c r="C89" s="33">
        <v>0</v>
      </c>
      <c r="D89" s="34">
        <v>1257215</v>
      </c>
      <c r="E89" s="37"/>
      <c r="F89" s="34"/>
      <c r="G89" s="17"/>
      <c r="H89" s="5"/>
      <c r="I89" s="5" t="s">
        <v>294</v>
      </c>
      <c r="J89" s="5"/>
    </row>
    <row r="90" spans="1:10">
      <c r="A90" s="2" t="s">
        <v>342</v>
      </c>
      <c r="B90" s="9" t="s">
        <v>324</v>
      </c>
      <c r="C90" s="33">
        <v>0</v>
      </c>
      <c r="D90" s="34">
        <v>134827</v>
      </c>
      <c r="E90" s="37"/>
      <c r="F90" s="34"/>
      <c r="G90" s="17"/>
      <c r="H90" s="5"/>
      <c r="I90" s="5" t="s">
        <v>294</v>
      </c>
      <c r="J90" s="5"/>
    </row>
    <row r="91" spans="1:10">
      <c r="A91" s="2" t="s">
        <v>491</v>
      </c>
      <c r="B91" s="9" t="s">
        <v>324</v>
      </c>
      <c r="C91" s="33">
        <v>0</v>
      </c>
      <c r="D91" s="34">
        <v>1750000</v>
      </c>
      <c r="E91" s="37"/>
      <c r="F91" s="34"/>
      <c r="G91" s="17"/>
      <c r="H91" s="5"/>
      <c r="I91" s="5" t="s">
        <v>294</v>
      </c>
      <c r="J91" s="5"/>
    </row>
    <row r="92" spans="1:10">
      <c r="A92" s="2" t="s">
        <v>343</v>
      </c>
      <c r="B92" s="9" t="s">
        <v>324</v>
      </c>
      <c r="C92" s="33">
        <v>302.5</v>
      </c>
      <c r="D92" s="34">
        <v>0</v>
      </c>
      <c r="E92" s="37"/>
      <c r="F92" s="34"/>
      <c r="G92" s="17"/>
      <c r="H92" s="5"/>
      <c r="I92" s="5" t="s">
        <v>294</v>
      </c>
      <c r="J92" s="5"/>
    </row>
    <row r="93" spans="1:10">
      <c r="A93" s="2" t="s">
        <v>492</v>
      </c>
      <c r="B93" s="9" t="s">
        <v>324</v>
      </c>
      <c r="C93" s="33">
        <v>0</v>
      </c>
      <c r="D93" s="34">
        <v>1479000</v>
      </c>
      <c r="E93" s="37"/>
      <c r="F93" s="34"/>
      <c r="G93" s="17"/>
      <c r="H93" s="5"/>
      <c r="I93" s="5" t="s">
        <v>294</v>
      </c>
      <c r="J93" s="5"/>
    </row>
    <row r="94" spans="1:10">
      <c r="A94" s="2" t="s">
        <v>459</v>
      </c>
      <c r="B94" s="9" t="s">
        <v>324</v>
      </c>
      <c r="C94" s="33">
        <v>0</v>
      </c>
      <c r="D94" s="34">
        <v>807500</v>
      </c>
      <c r="E94" s="37"/>
      <c r="F94" s="34"/>
      <c r="G94" s="17"/>
      <c r="H94" s="5"/>
      <c r="I94" s="5" t="s">
        <v>294</v>
      </c>
      <c r="J94" s="5"/>
    </row>
    <row r="95" spans="1:10">
      <c r="A95" s="2" t="s">
        <v>344</v>
      </c>
      <c r="B95" s="9" t="s">
        <v>324</v>
      </c>
      <c r="C95" s="33">
        <v>0</v>
      </c>
      <c r="D95" s="34">
        <v>700019502</v>
      </c>
      <c r="E95" s="37"/>
      <c r="F95" s="34"/>
      <c r="G95" s="17"/>
      <c r="H95" s="5"/>
      <c r="I95" s="5" t="s">
        <v>294</v>
      </c>
      <c r="J95" s="5"/>
    </row>
    <row r="96" spans="1:10">
      <c r="A96" s="2" t="s">
        <v>345</v>
      </c>
      <c r="B96" s="9" t="s">
        <v>324</v>
      </c>
      <c r="C96" s="33">
        <v>0</v>
      </c>
      <c r="D96" s="34">
        <v>11670000</v>
      </c>
      <c r="E96" s="37"/>
      <c r="F96" s="34"/>
      <c r="G96" s="17"/>
      <c r="H96" s="5"/>
      <c r="I96" s="5" t="s">
        <v>294</v>
      </c>
      <c r="J96" s="5"/>
    </row>
    <row r="97" spans="1:10">
      <c r="A97" s="2" t="s">
        <v>460</v>
      </c>
      <c r="B97" s="9" t="s">
        <v>324</v>
      </c>
      <c r="C97" s="33">
        <v>0</v>
      </c>
      <c r="D97" s="34">
        <v>780000</v>
      </c>
      <c r="E97" s="37"/>
      <c r="F97" s="34"/>
      <c r="G97" s="17"/>
      <c r="H97" s="5"/>
      <c r="I97" s="5" t="s">
        <v>294</v>
      </c>
      <c r="J97" s="5"/>
    </row>
    <row r="98" spans="1:10">
      <c r="A98" s="2" t="s">
        <v>346</v>
      </c>
      <c r="B98" s="9" t="s">
        <v>324</v>
      </c>
      <c r="C98" s="33">
        <v>0</v>
      </c>
      <c r="D98" s="34">
        <v>2649695</v>
      </c>
      <c r="E98" s="37"/>
      <c r="F98" s="34"/>
      <c r="G98" s="17"/>
      <c r="H98" s="5"/>
      <c r="I98" s="5" t="s">
        <v>294</v>
      </c>
      <c r="J98" s="5"/>
    </row>
    <row r="99" spans="1:10">
      <c r="A99" s="2" t="s">
        <v>347</v>
      </c>
      <c r="B99" s="9" t="s">
        <v>324</v>
      </c>
      <c r="C99" s="33">
        <v>0</v>
      </c>
      <c r="D99" s="34">
        <v>6267264</v>
      </c>
      <c r="E99" s="37"/>
      <c r="F99" s="34"/>
      <c r="G99" s="17"/>
      <c r="H99" s="5"/>
      <c r="I99" s="5" t="s">
        <v>294</v>
      </c>
      <c r="J99" s="5"/>
    </row>
    <row r="100" spans="1:10">
      <c r="A100" s="2" t="s">
        <v>348</v>
      </c>
      <c r="B100" s="9" t="s">
        <v>324</v>
      </c>
      <c r="C100" s="33">
        <v>0</v>
      </c>
      <c r="D100" s="34">
        <v>912300</v>
      </c>
      <c r="E100" s="37"/>
      <c r="F100" s="34"/>
      <c r="G100" s="17"/>
      <c r="H100" s="5"/>
      <c r="I100" s="5" t="s">
        <v>294</v>
      </c>
      <c r="J100" s="5"/>
    </row>
    <row r="101" spans="1:10">
      <c r="A101" s="2" t="s">
        <v>349</v>
      </c>
      <c r="B101" s="9" t="s">
        <v>324</v>
      </c>
      <c r="C101" s="33">
        <v>0</v>
      </c>
      <c r="D101" s="34">
        <v>3471830</v>
      </c>
      <c r="E101" s="37"/>
      <c r="F101" s="34"/>
      <c r="G101" s="17"/>
      <c r="H101" s="5"/>
      <c r="I101" s="5" t="s">
        <v>294</v>
      </c>
      <c r="J101" s="5"/>
    </row>
    <row r="102" spans="1:10">
      <c r="A102" s="2" t="s">
        <v>350</v>
      </c>
      <c r="B102" s="9" t="s">
        <v>324</v>
      </c>
      <c r="C102" s="33">
        <v>150</v>
      </c>
      <c r="D102" s="34">
        <v>0</v>
      </c>
      <c r="E102" s="37"/>
      <c r="F102" s="34"/>
      <c r="G102" s="17"/>
      <c r="H102" s="5"/>
      <c r="I102" s="5" t="s">
        <v>294</v>
      </c>
      <c r="J102" s="5"/>
    </row>
    <row r="103" spans="1:10">
      <c r="A103" s="2" t="s">
        <v>493</v>
      </c>
      <c r="B103" s="9" t="s">
        <v>324</v>
      </c>
      <c r="C103" s="33">
        <v>0</v>
      </c>
      <c r="D103" s="34">
        <v>2050000</v>
      </c>
      <c r="E103" s="37"/>
      <c r="F103" s="34"/>
      <c r="G103" s="17"/>
      <c r="H103" s="5"/>
      <c r="I103" s="5" t="s">
        <v>294</v>
      </c>
      <c r="J103" s="5"/>
    </row>
    <row r="104" spans="1:10">
      <c r="A104" s="2" t="s">
        <v>494</v>
      </c>
      <c r="B104" s="9" t="s">
        <v>324</v>
      </c>
      <c r="C104" s="33">
        <v>0</v>
      </c>
      <c r="D104" s="34">
        <v>1170000</v>
      </c>
      <c r="E104" s="37"/>
      <c r="F104" s="34"/>
      <c r="G104" s="17"/>
      <c r="H104" s="5"/>
      <c r="I104" s="5" t="s">
        <v>294</v>
      </c>
      <c r="J104" s="5"/>
    </row>
    <row r="105" spans="1:10">
      <c r="A105" s="2" t="s">
        <v>351</v>
      </c>
      <c r="B105" s="9" t="s">
        <v>324</v>
      </c>
      <c r="C105" s="33">
        <v>0</v>
      </c>
      <c r="D105" s="34">
        <v>10473000</v>
      </c>
      <c r="E105" s="37"/>
      <c r="F105" s="34"/>
      <c r="G105" s="17"/>
      <c r="H105" s="5"/>
      <c r="I105" s="5" t="s">
        <v>294</v>
      </c>
      <c r="J105" s="5"/>
    </row>
    <row r="106" spans="1:10">
      <c r="A106" s="2" t="s">
        <v>352</v>
      </c>
      <c r="B106" s="9" t="s">
        <v>324</v>
      </c>
      <c r="C106" s="33">
        <v>1447.07</v>
      </c>
      <c r="D106" s="34">
        <v>0</v>
      </c>
      <c r="E106" s="37"/>
      <c r="F106" s="34"/>
      <c r="G106" s="17"/>
      <c r="H106" s="5"/>
      <c r="I106" s="5" t="s">
        <v>294</v>
      </c>
      <c r="J106" s="5"/>
    </row>
    <row r="107" spans="1:10">
      <c r="A107" s="2" t="s">
        <v>353</v>
      </c>
      <c r="B107" s="9" t="s">
        <v>324</v>
      </c>
      <c r="C107" s="33">
        <v>0</v>
      </c>
      <c r="D107" s="34">
        <v>910800</v>
      </c>
      <c r="E107" s="37"/>
      <c r="F107" s="34"/>
      <c r="G107" s="17"/>
      <c r="H107" s="5"/>
      <c r="I107" s="5" t="s">
        <v>294</v>
      </c>
      <c r="J107" s="5"/>
    </row>
    <row r="108" spans="1:10">
      <c r="A108" s="2" t="s">
        <v>354</v>
      </c>
      <c r="B108" s="9" t="s">
        <v>324</v>
      </c>
      <c r="C108" s="33">
        <v>0</v>
      </c>
      <c r="D108" s="34">
        <v>273000</v>
      </c>
      <c r="E108" s="37"/>
      <c r="F108" s="34"/>
      <c r="G108" s="17"/>
      <c r="H108" s="5"/>
      <c r="I108" s="5" t="s">
        <v>294</v>
      </c>
      <c r="J108" s="5"/>
    </row>
    <row r="109" spans="1:10">
      <c r="A109" s="2" t="s">
        <v>461</v>
      </c>
      <c r="B109" s="9" t="s">
        <v>324</v>
      </c>
      <c r="C109" s="33">
        <v>0</v>
      </c>
      <c r="D109" s="34">
        <v>150000</v>
      </c>
      <c r="E109" s="37"/>
      <c r="F109" s="34"/>
      <c r="G109" s="17"/>
      <c r="H109" s="5"/>
      <c r="I109" s="5" t="s">
        <v>294</v>
      </c>
      <c r="J109" s="5"/>
    </row>
    <row r="110" spans="1:10">
      <c r="A110" s="2" t="s">
        <v>495</v>
      </c>
      <c r="B110" s="9" t="s">
        <v>324</v>
      </c>
      <c r="C110" s="33">
        <v>4442.46</v>
      </c>
      <c r="D110" s="34">
        <v>35400000</v>
      </c>
      <c r="E110" s="37"/>
      <c r="F110" s="34"/>
      <c r="G110" s="17"/>
      <c r="H110" s="5"/>
      <c r="I110" s="5" t="s">
        <v>294</v>
      </c>
      <c r="J110" s="5"/>
    </row>
    <row r="111" spans="1:10">
      <c r="A111" s="2" t="s">
        <v>462</v>
      </c>
      <c r="B111" s="9" t="s">
        <v>324</v>
      </c>
      <c r="C111" s="33">
        <v>0</v>
      </c>
      <c r="D111" s="34">
        <v>5471094</v>
      </c>
      <c r="E111" s="37"/>
      <c r="F111" s="34"/>
      <c r="G111" s="17"/>
      <c r="H111" s="5"/>
      <c r="I111" s="5" t="s">
        <v>294</v>
      </c>
      <c r="J111" s="5"/>
    </row>
    <row r="112" spans="1:10">
      <c r="A112" s="2" t="s">
        <v>463</v>
      </c>
      <c r="B112" s="9" t="s">
        <v>324</v>
      </c>
      <c r="C112" s="33">
        <v>0</v>
      </c>
      <c r="D112" s="34">
        <v>21356000</v>
      </c>
      <c r="E112" s="37"/>
      <c r="F112" s="34"/>
      <c r="G112" s="17"/>
      <c r="H112" s="5"/>
      <c r="I112" s="5" t="s">
        <v>294</v>
      </c>
      <c r="J112" s="5"/>
    </row>
    <row r="113" spans="1:10">
      <c r="A113" s="2" t="s">
        <v>496</v>
      </c>
      <c r="B113" s="9" t="s">
        <v>324</v>
      </c>
      <c r="C113" s="33">
        <v>0</v>
      </c>
      <c r="D113" s="34">
        <v>380000</v>
      </c>
      <c r="E113" s="37"/>
      <c r="F113" s="34"/>
      <c r="G113" s="17"/>
      <c r="H113" s="5"/>
      <c r="I113" s="5" t="s">
        <v>294</v>
      </c>
      <c r="J113" s="5"/>
    </row>
    <row r="114" spans="1:10">
      <c r="A114" s="2" t="s">
        <v>497</v>
      </c>
      <c r="B114" s="9" t="s">
        <v>324</v>
      </c>
      <c r="C114" s="33">
        <v>0</v>
      </c>
      <c r="D114" s="34">
        <v>2500000</v>
      </c>
      <c r="E114" s="37"/>
      <c r="F114" s="34"/>
      <c r="G114" s="17"/>
      <c r="H114" s="5"/>
      <c r="I114" s="5" t="s">
        <v>294</v>
      </c>
      <c r="J114" s="5"/>
    </row>
    <row r="115" spans="1:10">
      <c r="A115" s="2" t="s">
        <v>498</v>
      </c>
      <c r="B115" s="9" t="s">
        <v>324</v>
      </c>
      <c r="C115" s="33">
        <v>0</v>
      </c>
      <c r="D115" s="34">
        <v>16531250</v>
      </c>
      <c r="E115" s="37"/>
      <c r="F115" s="34"/>
      <c r="G115" s="17"/>
      <c r="H115" s="5"/>
      <c r="I115" s="5" t="s">
        <v>294</v>
      </c>
      <c r="J115" s="5"/>
    </row>
    <row r="116" spans="1:10">
      <c r="A116" s="2" t="s">
        <v>499</v>
      </c>
      <c r="B116" s="9" t="s">
        <v>324</v>
      </c>
      <c r="C116" s="33">
        <v>0</v>
      </c>
      <c r="D116" s="34">
        <v>342000</v>
      </c>
      <c r="E116" s="37"/>
      <c r="F116" s="34"/>
      <c r="G116" s="17"/>
      <c r="H116" s="5"/>
      <c r="I116" s="5" t="s">
        <v>294</v>
      </c>
      <c r="J116" s="5"/>
    </row>
    <row r="117" spans="1:10">
      <c r="A117" s="2" t="s">
        <v>355</v>
      </c>
      <c r="B117" s="9" t="s">
        <v>324</v>
      </c>
      <c r="C117" s="33">
        <v>0</v>
      </c>
      <c r="D117" s="34">
        <v>50562051</v>
      </c>
      <c r="E117" s="37"/>
      <c r="F117" s="34"/>
      <c r="G117" s="17"/>
      <c r="H117" s="5"/>
      <c r="I117" s="5" t="s">
        <v>294</v>
      </c>
      <c r="J117" s="5"/>
    </row>
    <row r="118" spans="1:10">
      <c r="A118" s="2" t="s">
        <v>356</v>
      </c>
      <c r="B118" s="9" t="s">
        <v>324</v>
      </c>
      <c r="C118" s="33">
        <v>0</v>
      </c>
      <c r="D118" s="34">
        <v>25022353</v>
      </c>
      <c r="E118" s="37"/>
      <c r="F118" s="34"/>
      <c r="G118" s="17"/>
      <c r="H118" s="5"/>
      <c r="I118" s="5" t="s">
        <v>294</v>
      </c>
      <c r="J118" s="5"/>
    </row>
    <row r="119" spans="1:10">
      <c r="A119" s="2"/>
      <c r="B119" s="9"/>
      <c r="C119" s="30"/>
      <c r="D119" s="34"/>
      <c r="E119" s="33"/>
      <c r="F119" s="34"/>
      <c r="G119" s="17"/>
      <c r="H119" s="5"/>
      <c r="I119" s="5"/>
      <c r="J119" s="5"/>
    </row>
    <row r="120" spans="1:10">
      <c r="A120" s="2" t="s">
        <v>357</v>
      </c>
      <c r="B120" s="9"/>
      <c r="C120" s="31">
        <f>SUM(C121:C121)</f>
        <v>0</v>
      </c>
      <c r="D120" s="32">
        <f>SUM(D121:D121)</f>
        <v>0</v>
      </c>
      <c r="E120" s="33"/>
      <c r="F120" s="32">
        <f>+C120*E120+D120</f>
        <v>0</v>
      </c>
      <c r="G120" s="17"/>
      <c r="H120" s="5"/>
      <c r="I120" s="5"/>
      <c r="J120" s="5"/>
    </row>
    <row r="121" spans="1:10">
      <c r="A121" s="2" t="s">
        <v>358</v>
      </c>
      <c r="B121" s="9" t="s">
        <v>359</v>
      </c>
      <c r="C121" s="33">
        <v>0</v>
      </c>
      <c r="D121" s="34">
        <v>0</v>
      </c>
      <c r="E121" s="33"/>
      <c r="F121" s="30"/>
      <c r="G121" s="17"/>
      <c r="H121" s="5"/>
      <c r="I121" s="5" t="s">
        <v>294</v>
      </c>
      <c r="J121" s="5"/>
    </row>
    <row r="122" spans="1:10">
      <c r="A122" s="2"/>
      <c r="B122" s="9"/>
      <c r="C122" s="38"/>
      <c r="D122" s="34"/>
      <c r="E122" s="33"/>
      <c r="F122" s="30"/>
      <c r="G122" s="17"/>
      <c r="H122" s="5"/>
      <c r="I122" s="5"/>
      <c r="J122" s="5"/>
    </row>
    <row r="123" spans="1:10">
      <c r="A123" s="2" t="s">
        <v>360</v>
      </c>
      <c r="B123" s="9"/>
      <c r="C123" s="31"/>
      <c r="D123" s="32">
        <f>SUM(D124:D124)</f>
        <v>0</v>
      </c>
      <c r="E123" s="33"/>
      <c r="F123" s="32">
        <f>+C123*E123+D123</f>
        <v>0</v>
      </c>
      <c r="G123" s="14"/>
      <c r="H123" s="5"/>
      <c r="I123" s="5"/>
      <c r="J123" s="5"/>
    </row>
    <row r="124" spans="1:10">
      <c r="A124" s="2" t="s">
        <v>361</v>
      </c>
      <c r="B124" s="9" t="s">
        <v>359</v>
      </c>
      <c r="C124" s="33">
        <v>0</v>
      </c>
      <c r="D124" s="34">
        <v>0</v>
      </c>
      <c r="E124" s="33"/>
      <c r="F124" s="28"/>
      <c r="G124" s="3"/>
      <c r="H124" s="5"/>
      <c r="I124" s="5" t="s">
        <v>294</v>
      </c>
      <c r="J124" s="5"/>
    </row>
    <row r="125" spans="1:10">
      <c r="A125" s="2"/>
      <c r="B125" s="9"/>
      <c r="C125" s="33"/>
      <c r="D125" s="34"/>
      <c r="E125" s="33"/>
      <c r="F125" s="34"/>
      <c r="G125" s="17"/>
      <c r="H125" s="5"/>
      <c r="I125" s="5"/>
      <c r="J125" s="5"/>
    </row>
    <row r="126" spans="1:10">
      <c r="A126" s="2" t="s">
        <v>362</v>
      </c>
      <c r="B126" s="10"/>
      <c r="C126" s="31">
        <f>SUM(C127:C131)</f>
        <v>157572</v>
      </c>
      <c r="D126" s="32">
        <f>SUM(D127:D131)</f>
        <v>170000000</v>
      </c>
      <c r="E126" s="33">
        <f>+E57</f>
        <v>6970.65</v>
      </c>
      <c r="F126" s="32">
        <f>+(C126*E126)+D126</f>
        <v>1268379261.8</v>
      </c>
      <c r="G126" s="17"/>
      <c r="H126" s="5"/>
      <c r="I126" s="5"/>
      <c r="J126" s="5"/>
    </row>
    <row r="127" spans="1:10">
      <c r="A127" s="2" t="s">
        <v>363</v>
      </c>
      <c r="B127" s="9">
        <v>45838</v>
      </c>
      <c r="C127" s="33">
        <v>44180</v>
      </c>
      <c r="D127" s="34">
        <v>0</v>
      </c>
      <c r="E127" s="33"/>
      <c r="F127" s="34"/>
      <c r="G127" s="17"/>
      <c r="H127" s="5"/>
      <c r="I127" s="5" t="s">
        <v>294</v>
      </c>
      <c r="J127" s="5"/>
    </row>
    <row r="128" spans="1:10">
      <c r="A128" s="2" t="s">
        <v>363</v>
      </c>
      <c r="B128" s="9">
        <v>45838</v>
      </c>
      <c r="C128" s="33">
        <v>0</v>
      </c>
      <c r="D128" s="34">
        <v>170000000</v>
      </c>
      <c r="E128" s="33"/>
      <c r="F128" s="34"/>
      <c r="G128" s="17"/>
      <c r="H128" s="5"/>
      <c r="I128" s="5" t="s">
        <v>294</v>
      </c>
      <c r="J128" s="5"/>
    </row>
    <row r="129" spans="1:10">
      <c r="A129" s="2" t="s">
        <v>364</v>
      </c>
      <c r="B129" s="9">
        <v>45838</v>
      </c>
      <c r="C129" s="33">
        <v>16999.999999999996</v>
      </c>
      <c r="D129" s="34">
        <v>0</v>
      </c>
      <c r="E129" s="33"/>
      <c r="F129" s="34"/>
      <c r="G129" s="17"/>
      <c r="H129" s="5"/>
      <c r="I129" s="5" t="s">
        <v>294</v>
      </c>
      <c r="J129" s="5"/>
    </row>
    <row r="130" spans="1:10">
      <c r="A130" s="2" t="s">
        <v>365</v>
      </c>
      <c r="B130" s="9">
        <v>45838</v>
      </c>
      <c r="C130" s="33">
        <v>51392</v>
      </c>
      <c r="D130" s="34">
        <v>0</v>
      </c>
      <c r="E130" s="33"/>
      <c r="F130" s="34"/>
      <c r="G130" s="17"/>
      <c r="H130" s="5"/>
      <c r="I130" s="5" t="s">
        <v>294</v>
      </c>
      <c r="J130" s="5"/>
    </row>
    <row r="131" spans="1:10">
      <c r="A131" s="2" t="s">
        <v>366</v>
      </c>
      <c r="B131" s="9">
        <v>45838</v>
      </c>
      <c r="C131" s="33">
        <v>45000.000000000015</v>
      </c>
      <c r="D131" s="34">
        <v>0</v>
      </c>
      <c r="E131" s="33"/>
      <c r="F131" s="34"/>
      <c r="G131" s="17"/>
      <c r="H131" s="5"/>
      <c r="I131" s="5" t="s">
        <v>294</v>
      </c>
      <c r="J131" s="5"/>
    </row>
    <row r="132" spans="1:10">
      <c r="A132" s="2"/>
      <c r="B132" s="9"/>
      <c r="C132" s="33"/>
      <c r="D132" s="34"/>
      <c r="E132" s="33"/>
      <c r="F132" s="34"/>
      <c r="G132" s="17"/>
      <c r="H132" s="5"/>
      <c r="I132" s="5"/>
      <c r="J132" s="5"/>
    </row>
    <row r="133" spans="1:10">
      <c r="A133" s="1" t="s">
        <v>367</v>
      </c>
      <c r="B133" s="9"/>
      <c r="C133" s="33"/>
      <c r="D133" s="34"/>
      <c r="E133" s="33"/>
      <c r="F133" s="32"/>
      <c r="G133" s="14">
        <f>SUM(F134+F137)</f>
        <v>398854702</v>
      </c>
      <c r="H133" s="5"/>
      <c r="I133" s="5"/>
      <c r="J133" s="5"/>
    </row>
    <row r="134" spans="1:10">
      <c r="A134" s="2" t="s">
        <v>368</v>
      </c>
      <c r="B134" s="9"/>
      <c r="C134" s="31">
        <f>SUM(C135:C135)</f>
        <v>0</v>
      </c>
      <c r="D134" s="32">
        <f>SUM(D135:D135)</f>
        <v>15125589</v>
      </c>
      <c r="E134" s="33"/>
      <c r="F134" s="32">
        <f>SUM(D134)</f>
        <v>15125589</v>
      </c>
      <c r="G134" s="5"/>
      <c r="H134" s="5"/>
      <c r="I134" s="5"/>
      <c r="J134" s="5"/>
    </row>
    <row r="135" spans="1:10">
      <c r="A135" s="2"/>
      <c r="B135" s="9" t="s">
        <v>359</v>
      </c>
      <c r="C135" s="33">
        <v>0</v>
      </c>
      <c r="D135" s="39">
        <v>15125589</v>
      </c>
      <c r="E135" s="33"/>
      <c r="F135" s="30"/>
      <c r="G135" s="5"/>
      <c r="H135" s="5"/>
      <c r="I135" s="5" t="s">
        <v>294</v>
      </c>
      <c r="J135" s="5"/>
    </row>
    <row r="136" spans="1:10">
      <c r="A136" s="2"/>
      <c r="B136" s="9"/>
      <c r="C136" s="30"/>
      <c r="D136" s="34"/>
      <c r="E136" s="33"/>
      <c r="F136" s="34"/>
      <c r="G136" s="17"/>
      <c r="H136" s="5"/>
      <c r="I136" s="5"/>
      <c r="J136" s="5"/>
    </row>
    <row r="137" spans="1:10">
      <c r="A137" s="2" t="s">
        <v>369</v>
      </c>
      <c r="B137" s="9"/>
      <c r="C137" s="31">
        <f>SUM(C138:C138)</f>
        <v>0</v>
      </c>
      <c r="D137" s="32">
        <f>SUM(D138)</f>
        <v>383729113</v>
      </c>
      <c r="E137" s="33"/>
      <c r="F137" s="32">
        <f>SUM(D137)</f>
        <v>383729113</v>
      </c>
      <c r="G137" s="17"/>
      <c r="H137" s="5"/>
      <c r="I137" s="5"/>
      <c r="J137" s="5"/>
    </row>
    <row r="138" spans="1:10">
      <c r="A138" s="2" t="s">
        <v>96</v>
      </c>
      <c r="B138" s="9">
        <v>45939</v>
      </c>
      <c r="C138" s="33">
        <v>0</v>
      </c>
      <c r="D138" s="34">
        <v>383729113</v>
      </c>
      <c r="E138" s="33"/>
      <c r="F138" s="34"/>
      <c r="G138" s="17"/>
      <c r="H138" s="5"/>
      <c r="I138" s="5" t="s">
        <v>294</v>
      </c>
      <c r="J138" s="5"/>
    </row>
    <row r="139" spans="1:10">
      <c r="E139" s="33"/>
      <c r="F139" s="34"/>
      <c r="G139" s="17"/>
      <c r="H139" s="5"/>
      <c r="I139" s="5"/>
      <c r="J139" s="5"/>
    </row>
    <row r="140" spans="1:10">
      <c r="A140" s="1" t="s">
        <v>370</v>
      </c>
      <c r="B140" s="9"/>
      <c r="C140" s="31">
        <f>SUM(C141:C141)</f>
        <v>0</v>
      </c>
      <c r="D140" s="32">
        <f>SUM(D141)</f>
        <v>3449997</v>
      </c>
      <c r="E140" s="33"/>
      <c r="F140" s="32">
        <f>SUM(D141)</f>
        <v>3449997</v>
      </c>
      <c r="G140" s="14">
        <f>SUM(F140)</f>
        <v>3449997</v>
      </c>
      <c r="H140" s="5"/>
      <c r="I140" s="5"/>
      <c r="J140" s="5"/>
    </row>
    <row r="141" spans="1:10">
      <c r="A141" s="2" t="s">
        <v>371</v>
      </c>
      <c r="B141" s="9">
        <v>45937</v>
      </c>
      <c r="C141" s="33">
        <v>0</v>
      </c>
      <c r="D141" s="34">
        <v>3449997</v>
      </c>
      <c r="E141" s="33"/>
      <c r="F141" s="34"/>
      <c r="G141" s="17"/>
      <c r="H141" s="5"/>
      <c r="I141" s="5" t="s">
        <v>294</v>
      </c>
      <c r="J141" s="5"/>
    </row>
    <row r="142" spans="1:10">
      <c r="A142" s="2"/>
      <c r="B142" s="9"/>
      <c r="C142" s="30"/>
      <c r="D142" s="34"/>
      <c r="E142" s="33"/>
      <c r="F142" s="34"/>
      <c r="G142" s="17"/>
      <c r="H142" s="5"/>
      <c r="I142" s="5"/>
      <c r="J142" s="5"/>
    </row>
    <row r="143" spans="1:10">
      <c r="A143" s="1" t="s">
        <v>115</v>
      </c>
      <c r="B143" s="9"/>
      <c r="C143" s="30"/>
      <c r="D143" s="34"/>
      <c r="E143" s="33"/>
      <c r="F143" s="34"/>
      <c r="G143" s="14">
        <f>SUM(F144+F149+F160+F166+F172+F177+F180)</f>
        <v>3875404206.5725002</v>
      </c>
      <c r="H143" s="5"/>
      <c r="I143" s="5"/>
      <c r="J143" s="5"/>
    </row>
    <row r="144" spans="1:10">
      <c r="A144" s="2" t="s">
        <v>372</v>
      </c>
      <c r="B144" s="9" t="s">
        <v>324</v>
      </c>
      <c r="C144" s="31">
        <f>SUM(C145:C148)</f>
        <v>0</v>
      </c>
      <c r="D144" s="32">
        <f>SUM(D145:D147)</f>
        <v>6401000</v>
      </c>
      <c r="E144" s="33">
        <f>+E126</f>
        <v>6970.65</v>
      </c>
      <c r="F144" s="32">
        <f>+(C144*E144)+D144</f>
        <v>6401000</v>
      </c>
      <c r="G144" s="14"/>
      <c r="H144" s="5"/>
      <c r="I144" s="5"/>
      <c r="J144" s="5"/>
    </row>
    <row r="145" spans="1:10">
      <c r="A145" s="2" t="s">
        <v>464</v>
      </c>
      <c r="B145" s="9" t="s">
        <v>359</v>
      </c>
      <c r="C145" s="33">
        <v>0</v>
      </c>
      <c r="D145" s="88">
        <v>3600000</v>
      </c>
      <c r="E145" s="33"/>
      <c r="F145" s="30"/>
      <c r="G145" s="5"/>
      <c r="H145" s="5"/>
      <c r="I145" s="5" t="s">
        <v>294</v>
      </c>
      <c r="J145" s="5"/>
    </row>
    <row r="146" spans="1:10">
      <c r="A146" s="2" t="s">
        <v>373</v>
      </c>
      <c r="B146" s="9" t="s">
        <v>359</v>
      </c>
      <c r="C146" s="33">
        <v>0</v>
      </c>
      <c r="D146" s="88">
        <v>2800000</v>
      </c>
      <c r="E146" s="33"/>
      <c r="F146" s="30"/>
      <c r="G146" s="5"/>
      <c r="H146" s="5"/>
      <c r="I146" s="5" t="s">
        <v>294</v>
      </c>
      <c r="J146" s="5"/>
    </row>
    <row r="147" spans="1:10">
      <c r="A147" s="2" t="s">
        <v>500</v>
      </c>
      <c r="B147" s="9" t="s">
        <v>359</v>
      </c>
      <c r="C147" s="33">
        <v>0</v>
      </c>
      <c r="D147" s="88">
        <v>1000</v>
      </c>
      <c r="E147" s="33"/>
      <c r="F147" s="30"/>
      <c r="G147" s="5"/>
      <c r="H147" s="5"/>
      <c r="I147" s="5" t="s">
        <v>294</v>
      </c>
      <c r="J147" s="5"/>
    </row>
    <row r="148" spans="1:10">
      <c r="A148" s="2"/>
      <c r="B148" s="9"/>
      <c r="C148" s="33"/>
      <c r="D148" s="34"/>
      <c r="E148" s="33"/>
      <c r="F148" s="30"/>
      <c r="G148" s="5"/>
      <c r="H148" s="5"/>
      <c r="I148" s="5"/>
      <c r="J148" s="5"/>
    </row>
    <row r="149" spans="1:10">
      <c r="A149" s="2" t="s">
        <v>374</v>
      </c>
      <c r="B149" s="9"/>
      <c r="C149" s="31">
        <f>SUM(C150:C158)</f>
        <v>600</v>
      </c>
      <c r="D149" s="32">
        <f>SUM(D150:D158)</f>
        <v>1585665186</v>
      </c>
      <c r="E149" s="33">
        <f>+E144</f>
        <v>6970.65</v>
      </c>
      <c r="F149" s="32">
        <f>+(C149*E149)+D149</f>
        <v>1589847576</v>
      </c>
      <c r="G149" s="17"/>
      <c r="H149" s="5"/>
      <c r="I149" s="5"/>
      <c r="J149" s="5"/>
    </row>
    <row r="150" spans="1:10">
      <c r="A150" s="11" t="s">
        <v>501</v>
      </c>
      <c r="B150" s="9" t="s">
        <v>359</v>
      </c>
      <c r="C150" s="33">
        <v>0</v>
      </c>
      <c r="D150" s="34">
        <f>338986846+2256818</f>
        <v>341243664</v>
      </c>
      <c r="E150" s="33"/>
      <c r="F150" s="32"/>
      <c r="G150" s="17"/>
      <c r="H150" s="5"/>
      <c r="I150" s="5" t="s">
        <v>294</v>
      </c>
      <c r="J150" s="5"/>
    </row>
    <row r="151" spans="1:10">
      <c r="A151" s="11" t="s">
        <v>375</v>
      </c>
      <c r="B151" s="9" t="s">
        <v>359</v>
      </c>
      <c r="C151" s="33">
        <v>0</v>
      </c>
      <c r="D151" s="34">
        <v>7500000</v>
      </c>
      <c r="E151" s="33"/>
      <c r="F151" s="32"/>
      <c r="G151" s="17"/>
      <c r="H151" s="5"/>
      <c r="I151" s="5" t="s">
        <v>294</v>
      </c>
      <c r="J151" s="5"/>
    </row>
    <row r="152" spans="1:10">
      <c r="A152" s="11" t="s">
        <v>376</v>
      </c>
      <c r="B152" s="9" t="s">
        <v>359</v>
      </c>
      <c r="C152" s="33">
        <v>0</v>
      </c>
      <c r="D152" s="34">
        <v>17500000</v>
      </c>
      <c r="E152" s="33"/>
      <c r="F152" s="32"/>
      <c r="G152" s="17"/>
      <c r="H152" s="5"/>
      <c r="I152" s="5" t="s">
        <v>294</v>
      </c>
      <c r="J152" s="5"/>
    </row>
    <row r="153" spans="1:10">
      <c r="A153" s="11" t="s">
        <v>377</v>
      </c>
      <c r="B153" s="9" t="s">
        <v>359</v>
      </c>
      <c r="C153" s="33">
        <v>0</v>
      </c>
      <c r="D153" s="34">
        <v>25200000</v>
      </c>
      <c r="E153" s="33"/>
      <c r="F153" s="32"/>
      <c r="G153" s="17"/>
      <c r="H153" s="5"/>
      <c r="I153" s="5" t="s">
        <v>294</v>
      </c>
      <c r="J153" s="5"/>
    </row>
    <row r="154" spans="1:10">
      <c r="A154" s="11" t="s">
        <v>378</v>
      </c>
      <c r="B154" s="9" t="s">
        <v>359</v>
      </c>
      <c r="C154" s="33">
        <v>0</v>
      </c>
      <c r="D154" s="34">
        <v>6545455</v>
      </c>
      <c r="E154" s="33"/>
      <c r="F154" s="32"/>
      <c r="G154" s="17"/>
      <c r="H154" s="5"/>
      <c r="I154" s="5" t="s">
        <v>294</v>
      </c>
      <c r="J154" s="5"/>
    </row>
    <row r="155" spans="1:10">
      <c r="A155" s="11" t="s">
        <v>379</v>
      </c>
      <c r="B155" s="9" t="s">
        <v>359</v>
      </c>
      <c r="C155" s="33">
        <v>0</v>
      </c>
      <c r="D155" s="34">
        <v>58325455</v>
      </c>
      <c r="E155" s="33"/>
      <c r="F155" s="32"/>
      <c r="G155" s="17"/>
      <c r="H155" s="5"/>
      <c r="I155" s="5" t="s">
        <v>294</v>
      </c>
      <c r="J155" s="5"/>
    </row>
    <row r="156" spans="1:10">
      <c r="A156" s="11" t="s">
        <v>380</v>
      </c>
      <c r="B156" s="9" t="s">
        <v>359</v>
      </c>
      <c r="C156" s="33">
        <v>0</v>
      </c>
      <c r="D156" s="34">
        <v>47898369</v>
      </c>
      <c r="E156" s="33"/>
      <c r="F156" s="32"/>
      <c r="G156" s="17"/>
      <c r="H156" s="5"/>
      <c r="I156" s="5" t="s">
        <v>294</v>
      </c>
      <c r="J156" s="5"/>
    </row>
    <row r="157" spans="1:10">
      <c r="A157" s="11" t="s">
        <v>381</v>
      </c>
      <c r="B157" s="9" t="s">
        <v>359</v>
      </c>
      <c r="C157" s="33">
        <v>0</v>
      </c>
      <c r="D157" s="34">
        <v>1081452243</v>
      </c>
      <c r="E157" s="33"/>
      <c r="F157" s="32"/>
      <c r="G157" s="17"/>
      <c r="H157" s="5"/>
      <c r="I157" s="5" t="s">
        <v>294</v>
      </c>
      <c r="J157" s="5"/>
    </row>
    <row r="158" spans="1:10">
      <c r="A158" s="11" t="s">
        <v>502</v>
      </c>
      <c r="B158" s="9" t="s">
        <v>359</v>
      </c>
      <c r="C158" s="33">
        <v>600</v>
      </c>
      <c r="D158" s="34"/>
      <c r="E158" s="33"/>
      <c r="F158" s="32"/>
      <c r="G158" s="17"/>
      <c r="H158" s="5"/>
      <c r="I158" s="5" t="s">
        <v>294</v>
      </c>
      <c r="J158" s="5"/>
    </row>
    <row r="159" spans="1:10">
      <c r="A159" s="11"/>
      <c r="B159" s="9"/>
      <c r="C159" s="33"/>
      <c r="D159" s="34"/>
      <c r="E159" s="33"/>
      <c r="F159" s="34"/>
      <c r="G159" s="17"/>
      <c r="H159" s="5"/>
      <c r="I159" s="5"/>
      <c r="J159" s="5"/>
    </row>
    <row r="160" spans="1:10">
      <c r="A160" s="2" t="s">
        <v>382</v>
      </c>
      <c r="B160" s="9"/>
      <c r="C160" s="31">
        <f>SUM(C161:C164)</f>
        <v>0</v>
      </c>
      <c r="D160" s="32">
        <f>SUM(D161:D164)</f>
        <v>14670599</v>
      </c>
      <c r="E160" s="33"/>
      <c r="F160" s="32">
        <f>+C160*E160+D160</f>
        <v>14670599</v>
      </c>
      <c r="G160" s="17"/>
      <c r="H160" s="5"/>
      <c r="I160" s="5"/>
      <c r="J160" s="5"/>
    </row>
    <row r="161" spans="1:10">
      <c r="A161" s="2" t="s">
        <v>383</v>
      </c>
      <c r="B161" s="9" t="s">
        <v>324</v>
      </c>
      <c r="C161" s="33">
        <v>0</v>
      </c>
      <c r="D161" s="34">
        <v>531455</v>
      </c>
      <c r="E161" s="33"/>
      <c r="F161" s="34"/>
      <c r="G161" s="17"/>
      <c r="H161" s="5"/>
      <c r="I161" s="5" t="s">
        <v>294</v>
      </c>
      <c r="J161" s="5"/>
    </row>
    <row r="162" spans="1:10">
      <c r="A162" s="2" t="s">
        <v>384</v>
      </c>
      <c r="B162" s="9" t="s">
        <v>324</v>
      </c>
      <c r="C162" s="33">
        <v>0</v>
      </c>
      <c r="D162" s="34">
        <v>538970</v>
      </c>
      <c r="E162" s="33"/>
      <c r="F162" s="34"/>
      <c r="G162" s="17"/>
      <c r="H162" s="5"/>
      <c r="I162" s="5" t="s">
        <v>294</v>
      </c>
      <c r="J162" s="5"/>
    </row>
    <row r="163" spans="1:10">
      <c r="A163" s="2" t="s">
        <v>385</v>
      </c>
      <c r="B163" s="9" t="s">
        <v>324</v>
      </c>
      <c r="C163" s="33">
        <v>0</v>
      </c>
      <c r="D163" s="34">
        <v>12656871</v>
      </c>
      <c r="E163" s="33"/>
      <c r="F163" s="34"/>
      <c r="G163" s="17"/>
      <c r="H163" s="5"/>
      <c r="I163" s="5" t="s">
        <v>294</v>
      </c>
      <c r="J163" s="5"/>
    </row>
    <row r="164" spans="1:10">
      <c r="A164" s="2" t="s">
        <v>386</v>
      </c>
      <c r="B164" s="9" t="s">
        <v>324</v>
      </c>
      <c r="C164" s="33">
        <v>0</v>
      </c>
      <c r="D164" s="34">
        <v>943303</v>
      </c>
      <c r="E164" s="33"/>
      <c r="F164" s="34"/>
      <c r="G164" s="17"/>
      <c r="H164" s="5"/>
      <c r="I164" s="5" t="s">
        <v>294</v>
      </c>
      <c r="J164" s="5"/>
    </row>
    <row r="165" spans="1:10">
      <c r="A165" s="2"/>
      <c r="B165" s="9"/>
      <c r="C165" s="33"/>
      <c r="D165" s="34"/>
      <c r="E165" s="33"/>
      <c r="F165" s="30"/>
      <c r="G165" s="5"/>
      <c r="H165" s="5"/>
      <c r="I165" s="5"/>
      <c r="J165" s="5"/>
    </row>
    <row r="166" spans="1:10">
      <c r="A166" s="2" t="s">
        <v>387</v>
      </c>
      <c r="B166" s="9" t="s">
        <v>359</v>
      </c>
      <c r="C166" s="31">
        <f>+SUM(C167:C170)</f>
        <v>0</v>
      </c>
      <c r="D166" s="41">
        <f>SUM(D167:D170)</f>
        <v>360375912</v>
      </c>
      <c r="E166" s="33"/>
      <c r="F166" s="32">
        <f>+(C166*E166)+D166</f>
        <v>360375912</v>
      </c>
      <c r="G166" s="14"/>
      <c r="H166" s="5"/>
      <c r="I166" s="5"/>
      <c r="J166" s="5"/>
    </row>
    <row r="167" spans="1:10">
      <c r="A167" s="12" t="s">
        <v>388</v>
      </c>
      <c r="B167" s="9" t="s">
        <v>359</v>
      </c>
      <c r="C167" s="33">
        <v>0</v>
      </c>
      <c r="D167" s="35">
        <v>212997951</v>
      </c>
      <c r="E167" s="42"/>
      <c r="F167" s="32"/>
      <c r="G167" s="14"/>
      <c r="H167" s="5"/>
      <c r="I167" s="5" t="s">
        <v>294</v>
      </c>
      <c r="J167" s="5"/>
    </row>
    <row r="168" spans="1:10">
      <c r="A168" s="12" t="s">
        <v>389</v>
      </c>
      <c r="B168" s="9" t="s">
        <v>359</v>
      </c>
      <c r="C168" s="33">
        <v>0</v>
      </c>
      <c r="D168" s="43">
        <v>133567296</v>
      </c>
      <c r="E168" s="44"/>
      <c r="F168" s="32"/>
      <c r="G168" s="14"/>
      <c r="H168" s="5"/>
      <c r="I168" s="5" t="s">
        <v>294</v>
      </c>
      <c r="J168" s="5"/>
    </row>
    <row r="169" spans="1:10">
      <c r="A169" s="12" t="s">
        <v>390</v>
      </c>
      <c r="B169" s="9" t="s">
        <v>359</v>
      </c>
      <c r="C169" s="33">
        <v>0</v>
      </c>
      <c r="D169" s="43">
        <v>10070189</v>
      </c>
      <c r="E169" s="44"/>
      <c r="F169" s="32"/>
      <c r="G169" s="14"/>
      <c r="H169" s="5"/>
      <c r="I169" s="5" t="s">
        <v>294</v>
      </c>
      <c r="J169" s="5"/>
    </row>
    <row r="170" spans="1:10">
      <c r="A170" s="12" t="s">
        <v>391</v>
      </c>
      <c r="B170" s="9" t="s">
        <v>359</v>
      </c>
      <c r="C170" s="33">
        <v>0</v>
      </c>
      <c r="D170" s="43">
        <v>3740476</v>
      </c>
      <c r="E170" s="44"/>
      <c r="F170" s="32"/>
      <c r="G170" s="14"/>
      <c r="H170" s="5"/>
      <c r="I170" s="5" t="s">
        <v>294</v>
      </c>
      <c r="J170" s="5"/>
    </row>
    <row r="171" spans="1:10">
      <c r="A171" s="2"/>
      <c r="B171" s="9"/>
      <c r="C171" s="33"/>
      <c r="D171" s="34"/>
      <c r="E171" s="33"/>
      <c r="F171" s="30"/>
      <c r="G171" s="5"/>
      <c r="H171" s="5"/>
      <c r="I171" s="5"/>
      <c r="J171" s="5"/>
    </row>
    <row r="172" spans="1:10">
      <c r="A172" s="2" t="s">
        <v>392</v>
      </c>
      <c r="B172" s="9" t="s">
        <v>393</v>
      </c>
      <c r="C172" s="31">
        <f>SUM(C173:C175)</f>
        <v>4461.6499999999996</v>
      </c>
      <c r="D172" s="32">
        <f>SUM(D173:D175)</f>
        <v>6375000</v>
      </c>
      <c r="E172" s="33">
        <f>+E149</f>
        <v>6970.65</v>
      </c>
      <c r="F172" s="32">
        <f>+(C172*E172)+D172</f>
        <v>37475600.57249999</v>
      </c>
      <c r="G172" s="3"/>
      <c r="H172" s="5"/>
      <c r="I172" s="5"/>
      <c r="J172" s="5"/>
    </row>
    <row r="173" spans="1:10">
      <c r="A173" s="2" t="s">
        <v>503</v>
      </c>
      <c r="B173" s="9" t="s">
        <v>393</v>
      </c>
      <c r="C173" s="33">
        <v>1325.4</v>
      </c>
      <c r="D173" s="34">
        <v>6375000</v>
      </c>
      <c r="E173" s="33"/>
      <c r="F173" s="28"/>
      <c r="G173" s="3"/>
      <c r="H173" s="5"/>
      <c r="I173" s="5" t="s">
        <v>294</v>
      </c>
      <c r="J173" s="5"/>
    </row>
    <row r="174" spans="1:10">
      <c r="A174" s="2" t="s">
        <v>394</v>
      </c>
      <c r="B174" s="9" t="s">
        <v>393</v>
      </c>
      <c r="C174" s="33">
        <v>566.65</v>
      </c>
      <c r="D174" s="34">
        <v>0</v>
      </c>
      <c r="E174" s="33"/>
      <c r="F174" s="28"/>
      <c r="G174" s="3"/>
      <c r="H174" s="5"/>
      <c r="I174" s="5" t="s">
        <v>294</v>
      </c>
      <c r="J174" s="5"/>
    </row>
    <row r="175" spans="1:10">
      <c r="A175" s="2" t="s">
        <v>395</v>
      </c>
      <c r="B175" s="9" t="s">
        <v>393</v>
      </c>
      <c r="C175" s="33">
        <v>2569.6</v>
      </c>
      <c r="D175" s="34">
        <v>0</v>
      </c>
      <c r="E175" s="33"/>
      <c r="F175" s="28"/>
      <c r="G175" s="3"/>
      <c r="H175" s="5"/>
      <c r="I175" s="5" t="s">
        <v>294</v>
      </c>
      <c r="J175" s="5"/>
    </row>
    <row r="176" spans="1:10">
      <c r="A176" s="2"/>
      <c r="B176" s="9"/>
      <c r="C176" s="33"/>
      <c r="D176" s="34"/>
      <c r="E176" s="33"/>
      <c r="F176" s="30"/>
      <c r="G176" s="5"/>
      <c r="H176" s="5"/>
      <c r="I176" s="5"/>
      <c r="J176" s="5"/>
    </row>
    <row r="177" spans="1:10">
      <c r="A177" s="2" t="s">
        <v>396</v>
      </c>
      <c r="B177" s="9"/>
      <c r="C177" s="31">
        <f>SUM(C178:C179)</f>
        <v>0</v>
      </c>
      <c r="D177" s="32">
        <f>SUM(D178)</f>
        <v>879677323</v>
      </c>
      <c r="E177" s="33"/>
      <c r="F177" s="32">
        <f>SUM(D177)</f>
        <v>879677323</v>
      </c>
      <c r="G177" s="5"/>
      <c r="H177" s="5"/>
      <c r="I177" s="5"/>
      <c r="J177" s="5"/>
    </row>
    <row r="178" spans="1:10">
      <c r="A178" s="2" t="s">
        <v>397</v>
      </c>
      <c r="B178" s="9" t="s">
        <v>393</v>
      </c>
      <c r="C178" s="33">
        <v>0</v>
      </c>
      <c r="D178" s="34">
        <v>879677323</v>
      </c>
      <c r="E178" s="33"/>
      <c r="F178" s="30"/>
      <c r="G178" s="5"/>
      <c r="H178" s="5"/>
      <c r="I178" s="5" t="s">
        <v>294</v>
      </c>
      <c r="J178" s="5"/>
    </row>
    <row r="179" spans="1:10">
      <c r="A179" s="2"/>
      <c r="B179" s="9"/>
      <c r="C179" s="33"/>
      <c r="D179" s="34"/>
      <c r="E179" s="33"/>
      <c r="F179" s="30"/>
      <c r="G179" s="5"/>
      <c r="H179" s="5"/>
      <c r="I179" s="5"/>
      <c r="J179" s="5"/>
    </row>
    <row r="180" spans="1:10">
      <c r="A180" s="2" t="s">
        <v>398</v>
      </c>
      <c r="B180" s="9"/>
      <c r="C180" s="31">
        <f>SUM(C181:C182)</f>
        <v>0</v>
      </c>
      <c r="D180" s="32">
        <f>+SUM(D181)</f>
        <v>986956196</v>
      </c>
      <c r="E180" s="33"/>
      <c r="F180" s="45">
        <f>SUM(D180)</f>
        <v>986956196</v>
      </c>
      <c r="G180" s="5"/>
      <c r="H180" s="5"/>
      <c r="I180" s="5"/>
      <c r="J180" s="5"/>
    </row>
    <row r="181" spans="1:10">
      <c r="A181" s="2" t="s">
        <v>399</v>
      </c>
      <c r="B181" s="9" t="s">
        <v>393</v>
      </c>
      <c r="C181" s="33">
        <v>0</v>
      </c>
      <c r="D181" s="34">
        <v>986956196</v>
      </c>
      <c r="E181" s="33"/>
      <c r="F181" s="30"/>
      <c r="G181" s="5"/>
      <c r="H181" s="5"/>
      <c r="I181" s="5" t="s">
        <v>294</v>
      </c>
      <c r="J181" s="5"/>
    </row>
    <row r="182" spans="1:10">
      <c r="A182" s="2"/>
      <c r="B182" s="9"/>
      <c r="C182" s="33"/>
      <c r="D182" s="34"/>
      <c r="E182" s="33"/>
      <c r="F182" s="30"/>
      <c r="G182" s="5"/>
      <c r="H182" s="5"/>
      <c r="I182" s="5"/>
      <c r="J182" s="5"/>
    </row>
    <row r="183" spans="1:10">
      <c r="A183" s="1" t="s">
        <v>400</v>
      </c>
      <c r="B183" s="9"/>
      <c r="C183" s="33"/>
      <c r="D183" s="34"/>
      <c r="E183" s="33"/>
      <c r="F183" s="30"/>
      <c r="G183" s="14">
        <f>SUM(F184+F189+F192+F211+F199+F202+F205+F208)</f>
        <v>4895583441.5625</v>
      </c>
      <c r="H183" s="5"/>
      <c r="I183" s="5"/>
      <c r="J183" s="5"/>
    </row>
    <row r="184" spans="1:10">
      <c r="A184" s="2" t="s">
        <v>401</v>
      </c>
      <c r="B184" s="9"/>
      <c r="C184" s="31">
        <f>+SUM(C185:C187)</f>
        <v>0</v>
      </c>
      <c r="D184" s="32">
        <f>+SUM(D185:D187)</f>
        <v>0</v>
      </c>
      <c r="E184" s="33"/>
      <c r="F184" s="32">
        <f>+(C184*E184)+D184</f>
        <v>0</v>
      </c>
      <c r="G184" s="14"/>
      <c r="H184" s="5"/>
      <c r="I184" s="5"/>
      <c r="J184" s="5"/>
    </row>
    <row r="185" spans="1:10">
      <c r="A185" s="58" t="s">
        <v>402</v>
      </c>
      <c r="B185" s="9"/>
      <c r="C185" s="38"/>
      <c r="D185" s="59"/>
      <c r="E185" s="33"/>
      <c r="F185" s="32"/>
      <c r="G185" s="14"/>
      <c r="H185" s="5"/>
      <c r="I185" s="5"/>
      <c r="J185" s="5"/>
    </row>
    <row r="186" spans="1:10">
      <c r="A186" s="60" t="s">
        <v>403</v>
      </c>
      <c r="B186" s="9"/>
      <c r="C186" s="38"/>
      <c r="D186" s="59"/>
      <c r="E186" s="33"/>
      <c r="F186" s="32"/>
      <c r="G186" s="14"/>
      <c r="H186" s="5"/>
      <c r="I186" s="5"/>
      <c r="J186" s="5"/>
    </row>
    <row r="187" spans="1:10">
      <c r="A187" s="13" t="s">
        <v>404</v>
      </c>
      <c r="B187" s="9" t="s">
        <v>359</v>
      </c>
      <c r="C187" s="33">
        <v>0</v>
      </c>
      <c r="D187" s="46"/>
      <c r="E187" s="33"/>
      <c r="F187" s="32"/>
      <c r="G187" s="14"/>
      <c r="H187" s="5"/>
      <c r="I187" s="5" t="s">
        <v>294</v>
      </c>
      <c r="J187" s="5"/>
    </row>
    <row r="188" spans="1:10">
      <c r="A188" s="13"/>
      <c r="B188" s="9"/>
      <c r="C188" s="38"/>
      <c r="D188" s="46"/>
      <c r="E188" s="33"/>
      <c r="F188" s="32"/>
      <c r="G188" s="14"/>
      <c r="H188" s="5"/>
      <c r="I188" s="5"/>
      <c r="J188" s="5"/>
    </row>
    <row r="189" spans="1:10">
      <c r="A189" s="2" t="s">
        <v>405</v>
      </c>
      <c r="B189" s="9"/>
      <c r="C189" s="31">
        <f>+SUM(C190:C190)</f>
        <v>0</v>
      </c>
      <c r="D189" s="47">
        <f>SUM(D190)</f>
        <v>3254548485</v>
      </c>
      <c r="E189" s="33"/>
      <c r="F189" s="32">
        <f>+(C189*E189)+D189</f>
        <v>3254548485</v>
      </c>
      <c r="G189" s="14"/>
      <c r="H189" s="5"/>
      <c r="I189" s="5"/>
      <c r="J189" s="5"/>
    </row>
    <row r="190" spans="1:10" s="68" customFormat="1">
      <c r="A190" s="63" t="s">
        <v>406</v>
      </c>
      <c r="B190" s="64" t="s">
        <v>324</v>
      </c>
      <c r="C190" s="65">
        <v>0</v>
      </c>
      <c r="D190" s="66">
        <v>3254548485</v>
      </c>
      <c r="E190" s="65"/>
      <c r="F190" s="69"/>
      <c r="G190" s="67"/>
      <c r="H190" s="67"/>
      <c r="I190" s="67" t="s">
        <v>294</v>
      </c>
      <c r="J190" s="67"/>
    </row>
    <row r="191" spans="1:10">
      <c r="A191" s="2"/>
      <c r="B191" s="9"/>
      <c r="C191" s="33"/>
      <c r="D191" s="34"/>
      <c r="E191" s="33"/>
      <c r="F191" s="30"/>
      <c r="G191" s="5"/>
      <c r="H191" s="5"/>
      <c r="I191" s="5"/>
      <c r="J191" s="5"/>
    </row>
    <row r="192" spans="1:10">
      <c r="A192" s="2" t="s">
        <v>407</v>
      </c>
      <c r="B192" s="9"/>
      <c r="C192" s="31">
        <f>SUM(C193:C197)</f>
        <v>34261.119999999995</v>
      </c>
      <c r="D192" s="32">
        <f>SUM(D193:D197)</f>
        <v>155872797</v>
      </c>
      <c r="E192" s="33">
        <f>+E172</f>
        <v>6970.65</v>
      </c>
      <c r="F192" s="32">
        <f>+(C192*E192)+D192</f>
        <v>394695073.12799996</v>
      </c>
      <c r="G192" s="5"/>
      <c r="H192" s="5"/>
      <c r="I192" s="5"/>
      <c r="J192" s="5"/>
    </row>
    <row r="193" spans="1:10">
      <c r="A193" s="2" t="s">
        <v>465</v>
      </c>
      <c r="B193" s="9" t="s">
        <v>359</v>
      </c>
      <c r="C193" s="33">
        <v>947.59</v>
      </c>
      <c r="D193" s="34">
        <v>0</v>
      </c>
      <c r="E193" s="33"/>
      <c r="F193" s="30"/>
      <c r="G193" s="5"/>
      <c r="H193" s="5"/>
      <c r="I193" s="5" t="s">
        <v>294</v>
      </c>
      <c r="J193" s="5"/>
    </row>
    <row r="194" spans="1:10">
      <c r="A194" s="2" t="s">
        <v>504</v>
      </c>
      <c r="B194" s="9" t="s">
        <v>359</v>
      </c>
      <c r="C194" s="33">
        <v>143.33000000000001</v>
      </c>
      <c r="D194" s="34">
        <v>0</v>
      </c>
      <c r="E194" s="33"/>
      <c r="F194" s="30"/>
      <c r="G194" s="5"/>
      <c r="H194" s="5"/>
      <c r="I194" s="5" t="s">
        <v>294</v>
      </c>
      <c r="J194" s="5"/>
    </row>
    <row r="195" spans="1:10">
      <c r="A195" s="2" t="s">
        <v>466</v>
      </c>
      <c r="B195" s="9" t="s">
        <v>359</v>
      </c>
      <c r="C195" s="33">
        <v>33170.199999999997</v>
      </c>
      <c r="D195" s="34">
        <v>0</v>
      </c>
      <c r="E195" s="33"/>
      <c r="F195" s="30"/>
      <c r="G195" s="5"/>
      <c r="H195" s="5"/>
      <c r="I195" s="5" t="s">
        <v>294</v>
      </c>
      <c r="J195" s="5"/>
    </row>
    <row r="196" spans="1:10">
      <c r="A196" s="2" t="s">
        <v>505</v>
      </c>
      <c r="B196" s="9" t="s">
        <v>359</v>
      </c>
      <c r="C196" s="33">
        <v>0</v>
      </c>
      <c r="D196" s="34">
        <v>155557520</v>
      </c>
      <c r="E196" s="33"/>
      <c r="F196" s="30"/>
      <c r="G196" s="5"/>
      <c r="H196" s="5"/>
      <c r="I196" s="5" t="s">
        <v>294</v>
      </c>
      <c r="J196" s="5"/>
    </row>
    <row r="197" spans="1:10">
      <c r="A197" s="2" t="s">
        <v>506</v>
      </c>
      <c r="B197" s="9" t="s">
        <v>359</v>
      </c>
      <c r="C197" s="33">
        <v>0</v>
      </c>
      <c r="D197" s="34">
        <v>315277</v>
      </c>
      <c r="E197" s="33"/>
      <c r="F197" s="30"/>
      <c r="G197" s="5"/>
      <c r="H197" s="5"/>
      <c r="I197" s="5" t="s">
        <v>294</v>
      </c>
      <c r="J197" s="5"/>
    </row>
    <row r="198" spans="1:10">
      <c r="A198" s="2"/>
      <c r="B198" s="9"/>
      <c r="C198" s="33"/>
      <c r="D198" s="34"/>
      <c r="E198" s="33"/>
      <c r="F198" s="30"/>
      <c r="G198" s="5"/>
      <c r="H198" s="5"/>
      <c r="I198" s="5"/>
      <c r="J198" s="5"/>
    </row>
    <row r="199" spans="1:10">
      <c r="A199" s="2" t="s">
        <v>408</v>
      </c>
      <c r="B199" s="9"/>
      <c r="C199" s="31">
        <f>+SUM(C200:C200)</f>
        <v>0</v>
      </c>
      <c r="D199" s="32">
        <f>SUM(D200)</f>
        <v>162673221</v>
      </c>
      <c r="E199" s="33"/>
      <c r="F199" s="32">
        <f>SUM(D199)</f>
        <v>162673221</v>
      </c>
      <c r="G199" s="5"/>
      <c r="H199" s="5"/>
      <c r="I199" s="5"/>
      <c r="J199" s="5"/>
    </row>
    <row r="200" spans="1:10">
      <c r="A200" s="2" t="s">
        <v>409</v>
      </c>
      <c r="B200" s="9">
        <v>45937</v>
      </c>
      <c r="C200" s="33">
        <v>0</v>
      </c>
      <c r="D200" s="34">
        <v>162673221</v>
      </c>
      <c r="E200" s="33"/>
      <c r="F200" s="30"/>
      <c r="G200" s="5"/>
      <c r="H200" s="5"/>
      <c r="I200" s="5" t="s">
        <v>294</v>
      </c>
      <c r="J200" s="5"/>
    </row>
    <row r="201" spans="1:10">
      <c r="A201" s="2"/>
      <c r="B201" s="9"/>
      <c r="C201" s="30"/>
      <c r="D201" s="34"/>
      <c r="E201" s="33"/>
      <c r="F201" s="30"/>
      <c r="G201" s="5"/>
      <c r="H201" s="5"/>
      <c r="I201" s="5"/>
      <c r="J201" s="5"/>
    </row>
    <row r="202" spans="1:10">
      <c r="A202" s="2" t="s">
        <v>98</v>
      </c>
      <c r="B202" s="9"/>
      <c r="C202" s="31">
        <f>+SUM(C203:C203)</f>
        <v>0</v>
      </c>
      <c r="D202" s="32">
        <f>SUM(D203)</f>
        <v>11209363</v>
      </c>
      <c r="E202" s="33"/>
      <c r="F202" s="32">
        <f>SUM(D202)</f>
        <v>11209363</v>
      </c>
      <c r="G202" s="5"/>
      <c r="H202" s="5"/>
      <c r="I202" s="5"/>
      <c r="J202" s="5"/>
    </row>
    <row r="203" spans="1:10">
      <c r="A203" s="2" t="s">
        <v>410</v>
      </c>
      <c r="B203" s="9" t="s">
        <v>359</v>
      </c>
      <c r="C203" s="33">
        <v>0</v>
      </c>
      <c r="D203" s="34">
        <v>11209363</v>
      </c>
      <c r="E203" s="33"/>
      <c r="F203" s="30"/>
      <c r="G203" s="5"/>
      <c r="H203" s="5"/>
      <c r="I203" s="5" t="s">
        <v>294</v>
      </c>
      <c r="J203" s="5"/>
    </row>
    <row r="204" spans="1:10">
      <c r="A204" s="2"/>
      <c r="B204" s="9"/>
      <c r="C204" s="30"/>
      <c r="D204" s="34"/>
      <c r="E204" s="33"/>
      <c r="F204" s="30"/>
      <c r="G204" s="5"/>
      <c r="H204" s="5"/>
      <c r="I204" s="5"/>
      <c r="J204" s="5"/>
    </row>
    <row r="205" spans="1:10">
      <c r="A205" s="2" t="s">
        <v>411</v>
      </c>
      <c r="B205" s="9"/>
      <c r="C205" s="31">
        <f>SUM(C206)</f>
        <v>0</v>
      </c>
      <c r="D205" s="32">
        <f>SUM(D206)</f>
        <v>346870233</v>
      </c>
      <c r="E205" s="33">
        <f>+E192</f>
        <v>6970.65</v>
      </c>
      <c r="F205" s="32">
        <f>+(C205*E205)+D205</f>
        <v>346870233</v>
      </c>
      <c r="G205" s="5"/>
      <c r="H205" s="5"/>
      <c r="I205" s="5"/>
      <c r="J205" s="5"/>
    </row>
    <row r="206" spans="1:10">
      <c r="A206" s="2" t="s">
        <v>104</v>
      </c>
      <c r="B206" s="9" t="s">
        <v>359</v>
      </c>
      <c r="C206" s="33">
        <v>0</v>
      </c>
      <c r="D206" s="34">
        <v>346870233</v>
      </c>
      <c r="E206" s="33"/>
      <c r="F206" s="30"/>
      <c r="G206" s="5"/>
      <c r="H206" s="5"/>
      <c r="I206" s="5" t="s">
        <v>294</v>
      </c>
      <c r="J206" s="5"/>
    </row>
    <row r="207" spans="1:10">
      <c r="A207" s="2"/>
      <c r="B207" s="9"/>
      <c r="C207" s="33"/>
      <c r="D207" s="34"/>
      <c r="E207" s="33"/>
      <c r="F207" s="30"/>
      <c r="G207" s="5"/>
      <c r="H207" s="5"/>
      <c r="I207" s="5"/>
      <c r="J207" s="5"/>
    </row>
    <row r="208" spans="1:10">
      <c r="A208" s="2" t="s">
        <v>412</v>
      </c>
      <c r="B208" s="9"/>
      <c r="C208" s="31">
        <f>SUM(C209)</f>
        <v>61505.129999999968</v>
      </c>
      <c r="D208" s="32">
        <f>SUM(D209)</f>
        <v>190466979</v>
      </c>
      <c r="E208" s="33">
        <f>+E205</f>
        <v>6970.65</v>
      </c>
      <c r="F208" s="32">
        <f>+(C208*E208)+D208</f>
        <v>619197713.43449974</v>
      </c>
      <c r="G208" s="5"/>
      <c r="H208" s="5"/>
      <c r="I208" s="5"/>
      <c r="J208" s="5"/>
    </row>
    <row r="209" spans="1:10">
      <c r="A209" s="21" t="s">
        <v>413</v>
      </c>
      <c r="B209" s="9" t="s">
        <v>359</v>
      </c>
      <c r="C209" s="33">
        <v>61505.129999999968</v>
      </c>
      <c r="D209" s="34">
        <v>190466979</v>
      </c>
      <c r="E209" s="33"/>
      <c r="F209" s="30"/>
      <c r="G209" s="5"/>
      <c r="H209" s="5"/>
      <c r="I209" s="5" t="s">
        <v>294</v>
      </c>
      <c r="J209" s="5"/>
    </row>
    <row r="210" spans="1:10">
      <c r="A210" s="2"/>
      <c r="B210" s="9"/>
      <c r="C210" s="30"/>
      <c r="D210" s="34"/>
      <c r="E210" s="33"/>
      <c r="F210" s="30"/>
      <c r="G210" s="5"/>
      <c r="H210" s="5"/>
      <c r="I210" s="5"/>
      <c r="J210" s="5"/>
    </row>
    <row r="211" spans="1:10">
      <c r="A211" s="2" t="s">
        <v>414</v>
      </c>
      <c r="B211" s="9"/>
      <c r="C211" s="31">
        <f>SUM(C212:C256)</f>
        <v>0</v>
      </c>
      <c r="D211" s="32">
        <f>SUM(D212:D256)</f>
        <v>106389353</v>
      </c>
      <c r="E211" s="33">
        <f>+E208</f>
        <v>6970.65</v>
      </c>
      <c r="F211" s="32">
        <f>(C211*E211)+D211</f>
        <v>106389353</v>
      </c>
      <c r="G211" s="5"/>
      <c r="H211" s="5"/>
      <c r="I211" s="5"/>
      <c r="J211" s="5"/>
    </row>
    <row r="212" spans="1:10">
      <c r="A212" s="2" t="s">
        <v>415</v>
      </c>
      <c r="B212" s="9" t="s">
        <v>359</v>
      </c>
      <c r="C212" s="33">
        <v>0</v>
      </c>
      <c r="D212" s="34">
        <v>17650</v>
      </c>
      <c r="E212" s="33"/>
      <c r="F212" s="32"/>
      <c r="G212" s="5"/>
      <c r="H212" s="5"/>
      <c r="I212" s="5" t="s">
        <v>294</v>
      </c>
      <c r="J212" s="5"/>
    </row>
    <row r="213" spans="1:10">
      <c r="A213" s="2" t="s">
        <v>416</v>
      </c>
      <c r="B213" s="9" t="s">
        <v>359</v>
      </c>
      <c r="C213" s="33">
        <v>0</v>
      </c>
      <c r="D213" s="34">
        <v>629521</v>
      </c>
      <c r="E213" s="33"/>
      <c r="F213" s="32"/>
      <c r="G213" s="5"/>
      <c r="H213" s="5"/>
      <c r="I213" s="5" t="s">
        <v>294</v>
      </c>
      <c r="J213" s="5"/>
    </row>
    <row r="214" spans="1:10">
      <c r="A214" s="2" t="s">
        <v>417</v>
      </c>
      <c r="B214" s="9" t="s">
        <v>359</v>
      </c>
      <c r="C214" s="33">
        <v>0</v>
      </c>
      <c r="D214" s="34">
        <v>74318</v>
      </c>
      <c r="E214" s="33"/>
      <c r="F214" s="32"/>
      <c r="G214" s="5"/>
      <c r="H214" s="5"/>
      <c r="I214" s="5" t="s">
        <v>294</v>
      </c>
      <c r="J214" s="5"/>
    </row>
    <row r="215" spans="1:10">
      <c r="A215" s="2" t="s">
        <v>418</v>
      </c>
      <c r="B215" s="9" t="s">
        <v>359</v>
      </c>
      <c r="C215" s="33">
        <v>0</v>
      </c>
      <c r="D215" s="34">
        <v>133785</v>
      </c>
      <c r="E215" s="33"/>
      <c r="F215" s="32"/>
      <c r="G215" s="5"/>
      <c r="H215" s="5"/>
      <c r="I215" s="5" t="s">
        <v>294</v>
      </c>
      <c r="J215" s="5"/>
    </row>
    <row r="216" spans="1:10">
      <c r="A216" s="2" t="s">
        <v>467</v>
      </c>
      <c r="B216" s="9" t="s">
        <v>359</v>
      </c>
      <c r="C216" s="33">
        <v>0</v>
      </c>
      <c r="D216" s="34">
        <v>540062</v>
      </c>
      <c r="E216" s="33"/>
      <c r="F216" s="32"/>
      <c r="G216" s="5"/>
      <c r="H216" s="5"/>
      <c r="I216" s="5" t="s">
        <v>294</v>
      </c>
      <c r="J216" s="5"/>
    </row>
    <row r="217" spans="1:10">
      <c r="A217" s="2" t="s">
        <v>507</v>
      </c>
      <c r="B217" s="9" t="s">
        <v>359</v>
      </c>
      <c r="C217" s="33">
        <v>0</v>
      </c>
      <c r="D217" s="34">
        <v>148500</v>
      </c>
      <c r="E217" s="33"/>
      <c r="F217" s="32"/>
      <c r="G217" s="5"/>
      <c r="H217" s="5"/>
      <c r="I217" s="5" t="s">
        <v>294</v>
      </c>
      <c r="J217" s="5"/>
    </row>
    <row r="218" spans="1:10">
      <c r="A218" s="2" t="s">
        <v>508</v>
      </c>
      <c r="B218" s="9" t="s">
        <v>359</v>
      </c>
      <c r="C218" s="33">
        <v>0</v>
      </c>
      <c r="D218" s="34">
        <v>613000</v>
      </c>
      <c r="E218" s="33"/>
      <c r="F218" s="32"/>
      <c r="G218" s="5"/>
      <c r="H218" s="5"/>
      <c r="I218" s="5" t="s">
        <v>294</v>
      </c>
      <c r="J218" s="5"/>
    </row>
    <row r="219" spans="1:10">
      <c r="A219" s="2" t="s">
        <v>509</v>
      </c>
      <c r="B219" s="9" t="s">
        <v>359</v>
      </c>
      <c r="C219" s="33">
        <v>0</v>
      </c>
      <c r="D219" s="34">
        <v>3135</v>
      </c>
      <c r="E219" s="33"/>
      <c r="F219" s="32"/>
      <c r="G219" s="5"/>
      <c r="H219" s="5"/>
      <c r="I219" s="5" t="s">
        <v>294</v>
      </c>
      <c r="J219" s="5"/>
    </row>
    <row r="220" spans="1:10">
      <c r="A220" s="2" t="s">
        <v>510</v>
      </c>
      <c r="B220" s="9" t="s">
        <v>359</v>
      </c>
      <c r="C220" s="33">
        <v>0</v>
      </c>
      <c r="D220" s="34">
        <v>179505</v>
      </c>
      <c r="E220" s="33"/>
      <c r="F220" s="32"/>
      <c r="G220" s="5"/>
      <c r="H220" s="5"/>
      <c r="I220" s="5" t="s">
        <v>294</v>
      </c>
      <c r="J220" s="5"/>
    </row>
    <row r="221" spans="1:10">
      <c r="A221" s="2" t="s">
        <v>511</v>
      </c>
      <c r="B221" s="9" t="s">
        <v>359</v>
      </c>
      <c r="C221" s="33">
        <v>0</v>
      </c>
      <c r="D221" s="34">
        <v>12938</v>
      </c>
      <c r="E221" s="33"/>
      <c r="F221" s="32"/>
      <c r="G221" s="5"/>
      <c r="H221" s="5"/>
      <c r="I221" s="5" t="s">
        <v>294</v>
      </c>
      <c r="J221" s="5"/>
    </row>
    <row r="222" spans="1:10">
      <c r="A222" s="2" t="s">
        <v>512</v>
      </c>
      <c r="B222" s="9" t="s">
        <v>359</v>
      </c>
      <c r="C222" s="33">
        <v>0</v>
      </c>
      <c r="D222" s="34">
        <v>221640</v>
      </c>
      <c r="E222" s="33"/>
      <c r="F222" s="32"/>
      <c r="G222" s="5"/>
      <c r="H222" s="5"/>
      <c r="I222" s="5" t="s">
        <v>294</v>
      </c>
      <c r="J222" s="5"/>
    </row>
    <row r="223" spans="1:10">
      <c r="A223" s="2" t="s">
        <v>513</v>
      </c>
      <c r="B223" s="9" t="s">
        <v>359</v>
      </c>
      <c r="C223" s="33">
        <v>0</v>
      </c>
      <c r="D223" s="34">
        <v>52880114</v>
      </c>
      <c r="E223" s="33"/>
      <c r="F223" s="32"/>
      <c r="G223" s="5"/>
      <c r="H223" s="5"/>
      <c r="I223" s="5" t="s">
        <v>294</v>
      </c>
      <c r="J223" s="5"/>
    </row>
    <row r="224" spans="1:10">
      <c r="A224" s="2" t="s">
        <v>514</v>
      </c>
      <c r="B224" s="9" t="s">
        <v>359</v>
      </c>
      <c r="C224" s="33">
        <v>0</v>
      </c>
      <c r="D224" s="34">
        <v>247586</v>
      </c>
      <c r="E224" s="33"/>
      <c r="F224" s="32"/>
      <c r="G224" s="5"/>
      <c r="H224" s="5"/>
      <c r="I224" s="5" t="s">
        <v>294</v>
      </c>
      <c r="J224" s="5"/>
    </row>
    <row r="225" spans="1:10">
      <c r="A225" s="2" t="s">
        <v>514</v>
      </c>
      <c r="B225" s="9" t="s">
        <v>359</v>
      </c>
      <c r="C225" s="33">
        <v>0</v>
      </c>
      <c r="D225" s="34">
        <v>1547408</v>
      </c>
      <c r="E225" s="33"/>
      <c r="F225" s="32"/>
      <c r="G225" s="5"/>
      <c r="H225" s="5"/>
      <c r="I225" s="5" t="s">
        <v>294</v>
      </c>
      <c r="J225" s="5"/>
    </row>
    <row r="226" spans="1:10">
      <c r="A226" s="2" t="s">
        <v>514</v>
      </c>
      <c r="B226" s="9" t="s">
        <v>359</v>
      </c>
      <c r="C226" s="33">
        <v>0</v>
      </c>
      <c r="D226" s="34">
        <v>2063212</v>
      </c>
      <c r="E226" s="33"/>
      <c r="F226" s="32"/>
      <c r="G226" s="5"/>
      <c r="H226" s="5"/>
      <c r="I226" s="5" t="s">
        <v>294</v>
      </c>
      <c r="J226" s="5"/>
    </row>
    <row r="227" spans="1:10">
      <c r="A227" s="2" t="s">
        <v>515</v>
      </c>
      <c r="B227" s="9" t="s">
        <v>359</v>
      </c>
      <c r="C227" s="33">
        <v>0</v>
      </c>
      <c r="D227" s="34">
        <v>42382</v>
      </c>
      <c r="E227" s="33"/>
      <c r="F227" s="32"/>
      <c r="G227" s="5"/>
      <c r="H227" s="5"/>
      <c r="I227" s="5" t="s">
        <v>294</v>
      </c>
      <c r="J227" s="5"/>
    </row>
    <row r="228" spans="1:10">
      <c r="A228" s="2" t="s">
        <v>516</v>
      </c>
      <c r="B228" s="9" t="s">
        <v>359</v>
      </c>
      <c r="C228" s="33">
        <v>0</v>
      </c>
      <c r="D228" s="34">
        <v>117119</v>
      </c>
      <c r="E228" s="33"/>
      <c r="F228" s="32"/>
      <c r="G228" s="5"/>
      <c r="H228" s="5"/>
      <c r="I228" s="5" t="s">
        <v>294</v>
      </c>
      <c r="J228" s="5"/>
    </row>
    <row r="229" spans="1:10">
      <c r="A229" s="2" t="s">
        <v>517</v>
      </c>
      <c r="B229" s="9" t="s">
        <v>359</v>
      </c>
      <c r="C229" s="33">
        <v>0</v>
      </c>
      <c r="D229" s="34">
        <v>165945</v>
      </c>
      <c r="E229" s="33"/>
      <c r="F229" s="32"/>
      <c r="G229" s="5"/>
      <c r="H229" s="5"/>
      <c r="I229" s="5" t="s">
        <v>294</v>
      </c>
      <c r="J229" s="5"/>
    </row>
    <row r="230" spans="1:10">
      <c r="A230" s="2" t="s">
        <v>518</v>
      </c>
      <c r="B230" s="9" t="s">
        <v>359</v>
      </c>
      <c r="C230" s="33">
        <v>0</v>
      </c>
      <c r="D230" s="34">
        <v>69723</v>
      </c>
      <c r="E230" s="33"/>
      <c r="F230" s="32"/>
      <c r="G230" s="5"/>
      <c r="H230" s="5"/>
      <c r="I230" s="5" t="s">
        <v>294</v>
      </c>
      <c r="J230" s="5"/>
    </row>
    <row r="231" spans="1:10">
      <c r="A231" s="2" t="s">
        <v>519</v>
      </c>
      <c r="B231" s="9" t="s">
        <v>359</v>
      </c>
      <c r="C231" s="33">
        <v>0</v>
      </c>
      <c r="D231" s="34">
        <v>26182</v>
      </c>
      <c r="E231" s="33"/>
      <c r="F231" s="32"/>
      <c r="G231" s="5"/>
      <c r="H231" s="5"/>
      <c r="I231" s="5" t="s">
        <v>294</v>
      </c>
      <c r="J231" s="5"/>
    </row>
    <row r="232" spans="1:10">
      <c r="A232" s="2" t="s">
        <v>520</v>
      </c>
      <c r="B232" s="9" t="s">
        <v>359</v>
      </c>
      <c r="C232" s="33">
        <v>0</v>
      </c>
      <c r="D232" s="34">
        <v>126353</v>
      </c>
      <c r="E232" s="33"/>
      <c r="F232" s="32"/>
      <c r="G232" s="5"/>
      <c r="H232" s="5"/>
      <c r="I232" s="5" t="s">
        <v>294</v>
      </c>
      <c r="J232" s="5"/>
    </row>
    <row r="233" spans="1:10">
      <c r="A233" s="2" t="s">
        <v>521</v>
      </c>
      <c r="B233" s="9" t="s">
        <v>359</v>
      </c>
      <c r="C233" s="33">
        <v>0</v>
      </c>
      <c r="D233" s="34">
        <v>198974</v>
      </c>
      <c r="E233" s="33"/>
      <c r="F233" s="32"/>
      <c r="G233" s="5"/>
      <c r="H233" s="5"/>
      <c r="I233" s="5" t="s">
        <v>294</v>
      </c>
      <c r="J233" s="5"/>
    </row>
    <row r="234" spans="1:10">
      <c r="A234" s="2" t="s">
        <v>522</v>
      </c>
      <c r="B234" s="9" t="s">
        <v>359</v>
      </c>
      <c r="C234" s="33">
        <v>0</v>
      </c>
      <c r="D234" s="34">
        <v>31367</v>
      </c>
      <c r="E234" s="33"/>
      <c r="F234" s="32"/>
      <c r="G234" s="5"/>
      <c r="H234" s="5"/>
      <c r="I234" s="5" t="s">
        <v>294</v>
      </c>
      <c r="J234" s="5"/>
    </row>
    <row r="235" spans="1:10">
      <c r="A235" s="2" t="s">
        <v>522</v>
      </c>
      <c r="B235" s="9" t="s">
        <v>359</v>
      </c>
      <c r="C235" s="33">
        <v>0</v>
      </c>
      <c r="D235" s="34">
        <v>129027</v>
      </c>
      <c r="E235" s="33"/>
      <c r="F235" s="32"/>
      <c r="G235" s="5"/>
      <c r="H235" s="5"/>
      <c r="I235" s="5" t="s">
        <v>294</v>
      </c>
      <c r="J235" s="5"/>
    </row>
    <row r="236" spans="1:10">
      <c r="A236" s="2" t="s">
        <v>523</v>
      </c>
      <c r="B236" s="9" t="s">
        <v>359</v>
      </c>
      <c r="C236" s="33">
        <v>0</v>
      </c>
      <c r="D236" s="34">
        <v>355256</v>
      </c>
      <c r="E236" s="33"/>
      <c r="F236" s="32"/>
      <c r="G236" s="5"/>
      <c r="H236" s="5"/>
      <c r="I236" s="5" t="s">
        <v>294</v>
      </c>
      <c r="J236" s="5"/>
    </row>
    <row r="237" spans="1:10">
      <c r="A237" s="2" t="s">
        <v>524</v>
      </c>
      <c r="B237" s="9" t="s">
        <v>359</v>
      </c>
      <c r="C237" s="33">
        <v>0</v>
      </c>
      <c r="D237" s="34">
        <v>232709</v>
      </c>
      <c r="E237" s="33"/>
      <c r="F237" s="32"/>
      <c r="G237" s="5"/>
      <c r="H237" s="5"/>
      <c r="I237" s="5" t="s">
        <v>294</v>
      </c>
      <c r="J237" s="5"/>
    </row>
    <row r="238" spans="1:10">
      <c r="A238" s="2" t="s">
        <v>525</v>
      </c>
      <c r="B238" s="9" t="s">
        <v>359</v>
      </c>
      <c r="C238" s="33">
        <v>0</v>
      </c>
      <c r="D238" s="34">
        <v>30861</v>
      </c>
      <c r="E238" s="33"/>
      <c r="F238" s="32"/>
      <c r="G238" s="5"/>
      <c r="H238" s="5"/>
      <c r="I238" s="5" t="s">
        <v>294</v>
      </c>
      <c r="J238" s="5"/>
    </row>
    <row r="239" spans="1:10">
      <c r="A239" s="2" t="s">
        <v>526</v>
      </c>
      <c r="B239" s="9" t="s">
        <v>359</v>
      </c>
      <c r="C239" s="33">
        <v>0</v>
      </c>
      <c r="D239" s="34">
        <v>215212</v>
      </c>
      <c r="E239" s="33"/>
      <c r="F239" s="32"/>
      <c r="G239" s="5"/>
      <c r="H239" s="5"/>
      <c r="I239" s="5" t="s">
        <v>294</v>
      </c>
      <c r="J239" s="5"/>
    </row>
    <row r="240" spans="1:10">
      <c r="A240" s="2" t="s">
        <v>527</v>
      </c>
      <c r="B240" s="9" t="s">
        <v>359</v>
      </c>
      <c r="C240" s="33">
        <v>0</v>
      </c>
      <c r="D240" s="34">
        <v>1158341</v>
      </c>
      <c r="E240" s="33"/>
      <c r="F240" s="32"/>
      <c r="G240" s="5"/>
      <c r="H240" s="5"/>
      <c r="I240" s="5" t="s">
        <v>294</v>
      </c>
      <c r="J240" s="5"/>
    </row>
    <row r="241" spans="1:10">
      <c r="A241" s="2" t="s">
        <v>528</v>
      </c>
      <c r="B241" s="9" t="s">
        <v>359</v>
      </c>
      <c r="C241" s="33">
        <v>0</v>
      </c>
      <c r="D241" s="34">
        <v>68455</v>
      </c>
      <c r="E241" s="33"/>
      <c r="F241" s="32"/>
      <c r="G241" s="5"/>
      <c r="H241" s="5"/>
      <c r="I241" s="5" t="s">
        <v>294</v>
      </c>
      <c r="J241" s="5"/>
    </row>
    <row r="242" spans="1:10">
      <c r="A242" s="2" t="s">
        <v>529</v>
      </c>
      <c r="B242" s="9" t="s">
        <v>359</v>
      </c>
      <c r="C242" s="33">
        <v>0</v>
      </c>
      <c r="D242" s="34">
        <v>67637</v>
      </c>
      <c r="E242" s="33"/>
      <c r="F242" s="32"/>
      <c r="G242" s="5"/>
      <c r="H242" s="5"/>
      <c r="I242" s="5" t="s">
        <v>294</v>
      </c>
      <c r="J242" s="5"/>
    </row>
    <row r="243" spans="1:10">
      <c r="A243" s="2" t="s">
        <v>530</v>
      </c>
      <c r="B243" s="9" t="s">
        <v>359</v>
      </c>
      <c r="C243" s="33">
        <v>0</v>
      </c>
      <c r="D243" s="34">
        <v>75062</v>
      </c>
      <c r="E243" s="33"/>
      <c r="F243" s="32"/>
      <c r="G243" s="5"/>
      <c r="H243" s="5"/>
      <c r="I243" s="5" t="s">
        <v>294</v>
      </c>
      <c r="J243" s="5"/>
    </row>
    <row r="244" spans="1:10">
      <c r="A244" s="2" t="s">
        <v>531</v>
      </c>
      <c r="B244" s="9" t="s">
        <v>359</v>
      </c>
      <c r="C244" s="33">
        <v>0</v>
      </c>
      <c r="D244" s="34">
        <v>268359</v>
      </c>
      <c r="E244" s="33"/>
      <c r="F244" s="32"/>
      <c r="G244" s="5"/>
      <c r="H244" s="5"/>
      <c r="I244" s="5" t="s">
        <v>294</v>
      </c>
      <c r="J244" s="5"/>
    </row>
    <row r="245" spans="1:10">
      <c r="A245" s="2" t="s">
        <v>532</v>
      </c>
      <c r="B245" s="9" t="s">
        <v>359</v>
      </c>
      <c r="C245" s="33">
        <v>0</v>
      </c>
      <c r="D245" s="34">
        <v>422848</v>
      </c>
      <c r="E245" s="33"/>
      <c r="F245" s="32"/>
      <c r="G245" s="5"/>
      <c r="H245" s="5"/>
      <c r="I245" s="5" t="s">
        <v>294</v>
      </c>
      <c r="J245" s="5"/>
    </row>
    <row r="246" spans="1:10">
      <c r="A246" s="2" t="s">
        <v>533</v>
      </c>
      <c r="B246" s="9" t="s">
        <v>359</v>
      </c>
      <c r="C246" s="33">
        <v>0</v>
      </c>
      <c r="D246" s="34">
        <v>86588</v>
      </c>
      <c r="E246" s="33"/>
      <c r="F246" s="32"/>
      <c r="G246" s="5"/>
      <c r="H246" s="5"/>
      <c r="I246" s="5" t="s">
        <v>294</v>
      </c>
      <c r="J246" s="5"/>
    </row>
    <row r="247" spans="1:10">
      <c r="A247" s="2" t="s">
        <v>534</v>
      </c>
      <c r="B247" s="9" t="s">
        <v>359</v>
      </c>
      <c r="C247" s="33">
        <v>0</v>
      </c>
      <c r="D247" s="34">
        <v>2364838</v>
      </c>
      <c r="E247" s="33"/>
      <c r="F247" s="32"/>
      <c r="G247" s="5"/>
      <c r="H247" s="5"/>
      <c r="I247" s="5" t="s">
        <v>294</v>
      </c>
      <c r="J247" s="5"/>
    </row>
    <row r="248" spans="1:10">
      <c r="A248" s="2" t="s">
        <v>535</v>
      </c>
      <c r="B248" s="9" t="s">
        <v>359</v>
      </c>
      <c r="C248" s="33">
        <v>0</v>
      </c>
      <c r="D248" s="34">
        <v>72727</v>
      </c>
      <c r="E248" s="33"/>
      <c r="F248" s="32"/>
      <c r="G248" s="5"/>
      <c r="H248" s="5"/>
      <c r="I248" s="5" t="s">
        <v>294</v>
      </c>
      <c r="J248" s="5"/>
    </row>
    <row r="249" spans="1:10">
      <c r="A249" s="2" t="s">
        <v>536</v>
      </c>
      <c r="B249" s="9" t="s">
        <v>359</v>
      </c>
      <c r="C249" s="33">
        <v>0</v>
      </c>
      <c r="D249" s="34">
        <v>7122304</v>
      </c>
      <c r="E249" s="33"/>
      <c r="F249" s="32"/>
      <c r="G249" s="5"/>
      <c r="H249" s="5"/>
      <c r="I249" s="5" t="s">
        <v>294</v>
      </c>
      <c r="J249" s="5"/>
    </row>
    <row r="250" spans="1:10">
      <c r="A250" s="2" t="s">
        <v>537</v>
      </c>
      <c r="B250" s="9" t="s">
        <v>359</v>
      </c>
      <c r="C250" s="33">
        <v>0</v>
      </c>
      <c r="D250" s="34">
        <v>10775000</v>
      </c>
      <c r="E250" s="33"/>
      <c r="F250" s="32"/>
      <c r="G250" s="5"/>
      <c r="H250" s="5"/>
      <c r="I250" s="5" t="s">
        <v>294</v>
      </c>
      <c r="J250" s="5"/>
    </row>
    <row r="251" spans="1:10">
      <c r="A251" s="2" t="s">
        <v>538</v>
      </c>
      <c r="B251" s="9" t="s">
        <v>359</v>
      </c>
      <c r="C251" s="33">
        <v>0</v>
      </c>
      <c r="D251" s="34">
        <v>587400</v>
      </c>
      <c r="E251" s="33"/>
      <c r="F251" s="32"/>
      <c r="G251" s="5"/>
      <c r="H251" s="5"/>
      <c r="I251" s="5" t="s">
        <v>294</v>
      </c>
      <c r="J251" s="5"/>
    </row>
    <row r="252" spans="1:10">
      <c r="A252" s="2" t="s">
        <v>539</v>
      </c>
      <c r="B252" s="9" t="s">
        <v>359</v>
      </c>
      <c r="C252" s="33">
        <v>0</v>
      </c>
      <c r="D252" s="34">
        <v>13925110</v>
      </c>
      <c r="E252" s="33"/>
      <c r="F252" s="32"/>
      <c r="G252" s="5"/>
      <c r="H252" s="5"/>
      <c r="I252" s="5" t="s">
        <v>294</v>
      </c>
      <c r="J252" s="5"/>
    </row>
    <row r="253" spans="1:10">
      <c r="A253" s="2" t="s">
        <v>540</v>
      </c>
      <c r="B253" s="9" t="s">
        <v>359</v>
      </c>
      <c r="C253" s="33">
        <v>0</v>
      </c>
      <c r="D253" s="34">
        <v>587000</v>
      </c>
      <c r="E253" s="33"/>
      <c r="F253" s="32"/>
      <c r="G253" s="5"/>
      <c r="H253" s="5"/>
      <c r="I253" s="5" t="s">
        <v>294</v>
      </c>
      <c r="J253" s="5"/>
    </row>
    <row r="254" spans="1:10">
      <c r="A254" s="2" t="s">
        <v>541</v>
      </c>
      <c r="B254" s="9" t="s">
        <v>359</v>
      </c>
      <c r="C254" s="33">
        <v>0</v>
      </c>
      <c r="D254" s="34">
        <v>184000</v>
      </c>
      <c r="E254" s="33"/>
      <c r="F254" s="32"/>
      <c r="G254" s="5"/>
      <c r="H254" s="5"/>
      <c r="I254" s="5" t="s">
        <v>294</v>
      </c>
      <c r="J254" s="5"/>
    </row>
    <row r="255" spans="1:10">
      <c r="A255" s="2" t="s">
        <v>542</v>
      </c>
      <c r="B255" s="9" t="s">
        <v>359</v>
      </c>
      <c r="C255" s="33">
        <v>0</v>
      </c>
      <c r="D255" s="34">
        <v>4767000</v>
      </c>
      <c r="E255" s="33"/>
      <c r="F255" s="32"/>
      <c r="G255" s="5"/>
      <c r="H255" s="5"/>
      <c r="I255" s="5" t="s">
        <v>294</v>
      </c>
      <c r="J255" s="5"/>
    </row>
    <row r="256" spans="1:10">
      <c r="A256" s="2" t="s">
        <v>543</v>
      </c>
      <c r="B256" s="9" t="s">
        <v>359</v>
      </c>
      <c r="C256" s="33">
        <v>0</v>
      </c>
      <c r="D256" s="34">
        <v>2803200</v>
      </c>
      <c r="E256" s="33"/>
      <c r="F256" s="32"/>
      <c r="G256" s="5"/>
      <c r="H256" s="5"/>
      <c r="I256" s="5" t="s">
        <v>294</v>
      </c>
      <c r="J256" s="5"/>
    </row>
    <row r="257" spans="1:10">
      <c r="A257" s="2"/>
      <c r="B257" s="9"/>
      <c r="C257" s="33"/>
      <c r="D257" s="33"/>
      <c r="E257" s="33"/>
      <c r="F257" s="32"/>
      <c r="G257" s="5"/>
      <c r="H257" s="5"/>
      <c r="I257" s="5"/>
      <c r="J257" s="5"/>
    </row>
    <row r="258" spans="1:10">
      <c r="A258" s="1" t="s">
        <v>91</v>
      </c>
      <c r="B258" s="3"/>
      <c r="C258" s="30"/>
      <c r="D258" s="30"/>
      <c r="E258" s="30"/>
      <c r="F258" s="30"/>
      <c r="G258" s="14">
        <f>+F259+F275+F291+F299+F288</f>
        <v>721321918</v>
      </c>
      <c r="H258" s="5"/>
      <c r="I258" s="5"/>
      <c r="J258" s="5"/>
    </row>
    <row r="259" spans="1:10">
      <c r="A259" s="2"/>
      <c r="B259" s="5"/>
      <c r="C259" s="31">
        <f>SUM(C260)</f>
        <v>0</v>
      </c>
      <c r="D259" s="32">
        <f>SUM(D260:D261)</f>
        <v>721321918</v>
      </c>
      <c r="E259" s="33">
        <f>+E211</f>
        <v>6970.65</v>
      </c>
      <c r="F259" s="32">
        <f>+(C259*E259)+D259</f>
        <v>721321918</v>
      </c>
      <c r="G259" s="14"/>
      <c r="H259" s="5"/>
      <c r="I259" s="5"/>
      <c r="J259" s="5"/>
    </row>
    <row r="260" spans="1:10">
      <c r="A260" s="2" t="s">
        <v>419</v>
      </c>
      <c r="B260" s="5" t="s">
        <v>293</v>
      </c>
      <c r="C260" s="33">
        <v>0</v>
      </c>
      <c r="D260" s="48">
        <v>650000000</v>
      </c>
      <c r="E260" s="33"/>
      <c r="F260" s="32"/>
      <c r="G260" s="14"/>
      <c r="H260" s="5"/>
      <c r="I260" s="5" t="s">
        <v>294</v>
      </c>
      <c r="J260" s="5"/>
    </row>
    <row r="261" spans="1:10">
      <c r="A261" s="2" t="s">
        <v>420</v>
      </c>
      <c r="B261" s="5" t="s">
        <v>293</v>
      </c>
      <c r="C261" s="33">
        <v>0</v>
      </c>
      <c r="D261" s="48">
        <v>71321918</v>
      </c>
      <c r="E261" s="33"/>
      <c r="F261" s="32"/>
      <c r="G261" s="5"/>
      <c r="H261" s="5"/>
      <c r="I261" s="5" t="s">
        <v>294</v>
      </c>
      <c r="J261" s="5"/>
    </row>
    <row r="262" spans="1:10">
      <c r="A262" s="2"/>
      <c r="B262" s="9"/>
      <c r="C262" s="33"/>
      <c r="D262" s="33"/>
      <c r="E262" s="33"/>
      <c r="F262" s="32"/>
      <c r="G262" s="5"/>
      <c r="H262" s="5"/>
      <c r="I262" s="5"/>
      <c r="J262" s="5"/>
    </row>
    <row r="263" spans="1:10">
      <c r="A263" s="3" t="s">
        <v>421</v>
      </c>
      <c r="B263" s="5"/>
      <c r="C263" s="38"/>
      <c r="D263" s="30"/>
      <c r="E263" s="33"/>
      <c r="F263" s="32"/>
      <c r="G263" s="14">
        <f>+G183+G143+G140+G133+G56+G4+G258</f>
        <v>23278542175.150497</v>
      </c>
      <c r="H263" s="5"/>
      <c r="I263" s="5"/>
      <c r="J263" s="5"/>
    </row>
    <row r="264" spans="1:10">
      <c r="A264" s="3"/>
      <c r="B264" s="5"/>
      <c r="C264" s="38"/>
      <c r="D264" s="30"/>
      <c r="E264" s="33"/>
      <c r="F264" s="32"/>
      <c r="G264" s="14"/>
      <c r="H264" s="5"/>
      <c r="I264" s="5"/>
      <c r="J264" s="5"/>
    </row>
    <row r="265" spans="1:10">
      <c r="A265" s="1" t="s">
        <v>118</v>
      </c>
      <c r="B265" s="5"/>
      <c r="C265" s="38"/>
      <c r="D265" s="30"/>
      <c r="E265" s="33"/>
      <c r="F265" s="34"/>
      <c r="G265" s="17"/>
      <c r="H265" s="5"/>
      <c r="I265" s="5"/>
      <c r="J265" s="5"/>
    </row>
    <row r="266" spans="1:10">
      <c r="A266" s="1" t="s">
        <v>422</v>
      </c>
      <c r="B266" s="5"/>
      <c r="C266" s="38"/>
      <c r="D266" s="30"/>
      <c r="E266" s="33"/>
      <c r="F266" s="32"/>
      <c r="G266" s="14">
        <f>SUM(F267:F269)</f>
        <v>2742643836</v>
      </c>
      <c r="H266" s="5"/>
      <c r="I266" s="5"/>
      <c r="J266" s="5"/>
    </row>
    <row r="267" spans="1:10">
      <c r="A267" s="12" t="s">
        <v>98</v>
      </c>
      <c r="B267" s="5"/>
      <c r="C267" s="31">
        <f>SUM(C268)</f>
        <v>0</v>
      </c>
      <c r="D267" s="32">
        <f>SUM(D268:D269)</f>
        <v>2742643836</v>
      </c>
      <c r="E267" s="33"/>
      <c r="F267" s="32">
        <f>+C267*E267+D267</f>
        <v>2742643836</v>
      </c>
      <c r="G267" s="3"/>
      <c r="H267" s="5"/>
      <c r="I267" s="5"/>
      <c r="J267" s="5"/>
    </row>
    <row r="268" spans="1:10">
      <c r="A268" s="2" t="s">
        <v>419</v>
      </c>
      <c r="B268" s="15" t="s">
        <v>423</v>
      </c>
      <c r="C268" s="33">
        <v>0</v>
      </c>
      <c r="D268" s="49">
        <v>2600000000</v>
      </c>
      <c r="E268" s="31"/>
      <c r="F268" s="28"/>
      <c r="G268" s="3"/>
      <c r="H268" s="3"/>
      <c r="I268" s="5" t="s">
        <v>294</v>
      </c>
      <c r="J268" s="5"/>
    </row>
    <row r="269" spans="1:10">
      <c r="A269" s="2" t="s">
        <v>420</v>
      </c>
      <c r="B269" s="15" t="s">
        <v>423</v>
      </c>
      <c r="C269" s="33">
        <v>0</v>
      </c>
      <c r="D269" s="49">
        <v>142643836</v>
      </c>
      <c r="E269" s="33"/>
      <c r="F269" s="32"/>
      <c r="G269" s="14"/>
      <c r="H269" s="6"/>
      <c r="I269" s="5" t="s">
        <v>294</v>
      </c>
      <c r="J269" s="5"/>
    </row>
    <row r="270" spans="1:10">
      <c r="A270" s="2"/>
      <c r="B270" s="9"/>
      <c r="C270" s="38"/>
      <c r="D270" s="34"/>
      <c r="E270" s="33"/>
      <c r="F270" s="32"/>
      <c r="G270" s="14"/>
      <c r="H270" s="6"/>
      <c r="I270" s="5"/>
      <c r="J270" s="5"/>
    </row>
    <row r="271" spans="1:10">
      <c r="A271" s="1" t="s">
        <v>424</v>
      </c>
      <c r="B271" s="5"/>
      <c r="C271" s="38"/>
      <c r="D271" s="34"/>
      <c r="E271" s="33"/>
      <c r="F271" s="32"/>
      <c r="G271" s="14">
        <f>SUM(F272:F277)</f>
        <v>2466908933</v>
      </c>
      <c r="H271" s="5"/>
      <c r="I271" s="5"/>
      <c r="J271" s="5"/>
    </row>
    <row r="272" spans="1:10">
      <c r="A272" s="2" t="s">
        <v>425</v>
      </c>
      <c r="B272" s="5"/>
      <c r="C272" s="50">
        <f>SUM(C273:C275)</f>
        <v>0</v>
      </c>
      <c r="D272" s="51">
        <f>SUM(D273:D275)</f>
        <v>0</v>
      </c>
      <c r="E272" s="33"/>
      <c r="F272" s="32">
        <f>+(C272*E272)+D272</f>
        <v>0</v>
      </c>
      <c r="G272" s="14"/>
      <c r="H272" s="5"/>
      <c r="I272" s="5"/>
      <c r="J272" s="5"/>
    </row>
    <row r="273" spans="1:10">
      <c r="A273" s="13" t="s">
        <v>426</v>
      </c>
      <c r="B273" s="9"/>
      <c r="C273" s="38"/>
      <c r="D273" s="52"/>
      <c r="E273" s="33"/>
      <c r="F273" s="32"/>
      <c r="G273" s="14"/>
      <c r="H273" s="5"/>
      <c r="I273" s="5"/>
      <c r="J273" s="5"/>
    </row>
    <row r="274" spans="1:10">
      <c r="A274" s="16" t="s">
        <v>427</v>
      </c>
      <c r="B274" s="9"/>
      <c r="C274" s="38"/>
      <c r="D274" s="52"/>
      <c r="E274" s="33"/>
      <c r="F274" s="32"/>
      <c r="G274" s="14"/>
      <c r="H274" s="5"/>
      <c r="I274" s="5"/>
      <c r="J274" s="5"/>
    </row>
    <row r="275" spans="1:10">
      <c r="A275" s="13" t="s">
        <v>428</v>
      </c>
      <c r="B275" s="9" t="s">
        <v>393</v>
      </c>
      <c r="C275" s="33">
        <v>0</v>
      </c>
      <c r="D275" s="46"/>
      <c r="E275" s="33"/>
      <c r="F275" s="32"/>
      <c r="G275" s="14"/>
      <c r="H275" s="5"/>
      <c r="I275" s="5" t="s">
        <v>294</v>
      </c>
      <c r="J275" s="5"/>
    </row>
    <row r="276" spans="1:10">
      <c r="A276" s="13"/>
      <c r="B276" s="9"/>
      <c r="C276" s="38"/>
      <c r="D276" s="46"/>
      <c r="E276" s="33"/>
      <c r="F276" s="32"/>
      <c r="G276" s="14"/>
      <c r="H276" s="5"/>
      <c r="I276" s="5"/>
      <c r="J276" s="5"/>
    </row>
    <row r="277" spans="1:10">
      <c r="A277" s="19" t="s">
        <v>429</v>
      </c>
      <c r="B277" s="9"/>
      <c r="C277" s="50">
        <f>SUM(C278:C280)</f>
        <v>0</v>
      </c>
      <c r="D277" s="54">
        <f>SUM(D278)</f>
        <v>2466908933</v>
      </c>
      <c r="E277" s="33"/>
      <c r="F277" s="32">
        <f>+D277</f>
        <v>2466908933</v>
      </c>
      <c r="G277" s="14"/>
      <c r="H277" s="5"/>
      <c r="I277" s="5"/>
      <c r="J277" s="5"/>
    </row>
    <row r="278" spans="1:10">
      <c r="A278" s="19" t="s">
        <v>429</v>
      </c>
      <c r="B278" s="9" t="s">
        <v>393</v>
      </c>
      <c r="C278" s="33">
        <v>0</v>
      </c>
      <c r="D278" s="46">
        <v>2466908933</v>
      </c>
      <c r="E278" s="33"/>
      <c r="F278" s="32"/>
      <c r="G278" s="14"/>
      <c r="H278" s="5"/>
      <c r="I278" s="5" t="s">
        <v>294</v>
      </c>
      <c r="J278" s="5"/>
    </row>
    <row r="279" spans="1:10">
      <c r="A279" s="18"/>
      <c r="B279" s="9"/>
      <c r="C279" s="53"/>
      <c r="D279" s="55"/>
      <c r="E279" s="33"/>
      <c r="F279" s="32"/>
      <c r="G279" s="14"/>
      <c r="H279" s="5"/>
      <c r="I279" s="5"/>
      <c r="J279" s="5"/>
    </row>
    <row r="280" spans="1:10">
      <c r="A280" s="2" t="s">
        <v>430</v>
      </c>
      <c r="B280" s="2"/>
      <c r="C280" s="56"/>
      <c r="D280" s="57"/>
      <c r="E280" s="34"/>
      <c r="F280" s="32"/>
      <c r="G280" s="14">
        <f>SUM(G266:G275)</f>
        <v>5209552769</v>
      </c>
      <c r="H280" s="5"/>
      <c r="I280" s="5"/>
      <c r="J280" s="5"/>
    </row>
    <row r="281" spans="1:10">
      <c r="A281" s="2" t="s">
        <v>544</v>
      </c>
      <c r="B281" s="2"/>
      <c r="C281" s="56"/>
      <c r="D281" s="57"/>
      <c r="E281" s="34"/>
      <c r="F281" s="32"/>
      <c r="G281" s="14">
        <f>+G263+G280</f>
        <v>28488094944.150497</v>
      </c>
      <c r="H281" s="5"/>
      <c r="I281" s="5"/>
      <c r="J281" s="5"/>
    </row>
    <row r="282" spans="1:10">
      <c r="A282" s="2"/>
      <c r="B282" s="2"/>
      <c r="C282" s="56"/>
      <c r="D282" s="57"/>
      <c r="E282" s="30"/>
      <c r="F282" s="30"/>
      <c r="G282" s="61"/>
      <c r="H282" s="5"/>
      <c r="I282" s="5"/>
      <c r="J282" s="5"/>
    </row>
    <row r="283" spans="1:10">
      <c r="A283" s="2" t="s">
        <v>431</v>
      </c>
      <c r="B283" s="2"/>
      <c r="C283" s="30"/>
      <c r="D283" s="30"/>
      <c r="E283" s="30"/>
      <c r="F283" s="30"/>
      <c r="G283" s="61"/>
      <c r="H283" s="5"/>
      <c r="I283" s="5"/>
      <c r="J283" s="5"/>
    </row>
    <row r="284" spans="1:10">
      <c r="A284" s="12" t="s">
        <v>432</v>
      </c>
      <c r="B284" s="2"/>
      <c r="C284" s="30"/>
      <c r="D284" s="30"/>
      <c r="E284" s="30"/>
      <c r="F284" s="30"/>
      <c r="G284" s="5"/>
      <c r="H284" s="5"/>
      <c r="I284" s="5"/>
      <c r="J284" s="5"/>
    </row>
    <row r="285" spans="1:10">
      <c r="A285" s="12" t="s">
        <v>433</v>
      </c>
      <c r="B285" s="2"/>
      <c r="C285" s="30"/>
      <c r="D285" s="30"/>
      <c r="E285" s="30"/>
      <c r="F285" s="30"/>
      <c r="G285" s="5"/>
      <c r="H285" s="5"/>
      <c r="I285" s="5"/>
      <c r="J285" s="5"/>
    </row>
    <row r="286" spans="1:10">
      <c r="A286" s="12"/>
      <c r="B286" s="2"/>
      <c r="C286" s="30"/>
      <c r="D286" s="30"/>
      <c r="E286" s="30"/>
      <c r="F286" s="30"/>
      <c r="G286" s="5"/>
      <c r="H286" s="5"/>
      <c r="I286" s="5"/>
      <c r="J286" s="5"/>
    </row>
    <row r="287" spans="1:10">
      <c r="A287" s="12"/>
      <c r="B287" s="2"/>
      <c r="C287" s="30"/>
      <c r="D287" s="30"/>
      <c r="E287" s="30"/>
      <c r="F287" s="30"/>
      <c r="G287" s="5"/>
      <c r="H287" s="5"/>
      <c r="I287" s="5"/>
      <c r="J287" s="5"/>
    </row>
    <row r="288" spans="1:10">
      <c r="A288" s="12"/>
      <c r="B288" s="2"/>
      <c r="C288" s="30"/>
      <c r="D288" s="30"/>
      <c r="E288" s="30"/>
      <c r="F288" s="30"/>
      <c r="G288" s="5"/>
      <c r="H288" s="5"/>
      <c r="I288" s="5"/>
      <c r="J288" s="5"/>
    </row>
    <row r="289" spans="1:10">
      <c r="A289" s="1"/>
      <c r="B289" s="2"/>
      <c r="C289" s="30"/>
      <c r="D289" s="30"/>
      <c r="E289" s="30"/>
      <c r="F289" s="30"/>
      <c r="G289" s="5"/>
      <c r="H289" s="5"/>
      <c r="I289" s="5"/>
      <c r="J289" s="5"/>
    </row>
    <row r="290" spans="1:10">
      <c r="A290" s="1"/>
      <c r="B290" s="2"/>
      <c r="C290" s="30"/>
      <c r="D290" s="30"/>
      <c r="E290" s="30"/>
      <c r="F290" s="30"/>
      <c r="G290" s="5"/>
      <c r="H290" s="5"/>
      <c r="I290" s="5"/>
      <c r="J290" s="5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rfO9CLjm1fS/reyS3siWwfyKvfWW36+Xi260TCBbJ+s=</DigestValue>
    </Reference>
    <Reference Type="http://www.w3.org/2000/09/xmldsig#Object" URI="#idOfficeObject">
      <DigestMethod Algorithm="http://www.w3.org/2001/04/xmlenc#sha256"/>
      <DigestValue>JIvu5v4XobJ0wIc9l2yERYvMinjei+3LXNt/cTHtHN0=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KacTZBqHNImb9Ocp7eGyWUagCbxdaXNHm0gK1d+ypA0=</DigestValue>
    </Reference>
    <Reference Type="http://www.w3.org/2000/09/xmldsig#Object" URI="#idValidSigLnImg">
      <DigestMethod Algorithm="http://www.w3.org/2001/04/xmlenc#sha256"/>
      <DigestValue>DnhOgCAiuBHVnCGtrUVUKJQHT1vuAGEDtsMLSE9r+vQ=</DigestValue>
    </Reference>
    <Reference Type="http://www.w3.org/2000/09/xmldsig#Object" URI="#idInvalidSigLnImg">
      <DigestMethod Algorithm="http://www.w3.org/2001/04/xmlenc#sha256"/>
      <DigestValue>9uvubFdYoCF/kEBFZf0muFPlT5JvEDVI/OI7Dbh0JQU=</DigestValue>
    </Reference>
  </SignedInfo>
  <SignatureValue>TPrIrsS5VOEedPR7xJeE0emMJrq/pI0P9wenaRSmXaLL6sssES9+iP6FSrwX/9e652FRNaSoQ8Kn
Xi0FJr2Wa50rsVX4FFGtXIOwmUIbPx0OZ8qYtnEE0YsuB3rRHiCjaSD3FkctxswfUwdZmZyBPdPT
VpMS0FmNelo1nenMcx6OJ4DcJhGV3zqSC37yXBeUenFSqMZ/Py2IoNnXGwlPLv4wyFcjRGoj4K2r
JWfiYw3YhxJ1VDnEXPuJ2QZziyh94PZFII0moZl/GIshMGbAix2UrNrBzn+owTAa4p3RjwPjMEjV
mbjE6XxIPFdWJ0i6ruD/HASaXpNM/CSzn29DtA==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U28JlfYJ65zlHsMtIjWEjFgBuDquC4n1QFo2ArtPJ3c=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6s8512As3EIB10GGc7HGJRz4/EvICZ3E9dM+Ba9Fdqw=</DigestValue>
      </Reference>
      <Reference URI="/xl/media/image1.emf?ContentType=image/x-emf">
        <DigestMethod Algorithm="http://www.w3.org/2001/04/xmlenc#sha256"/>
        <DigestValue>3iNwv3V3UmqiQ/9grgOL/o+Qp5G9PtrNPZBmJedPwyM=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lykaCiKMpXvyvAglfV6o9TaHdRFhCKNBm0kHOSB4WG4=</DigestValue>
      </Reference>
      <Reference URI="/xl/sharedStrings.xml?ContentType=application/vnd.openxmlformats-officedocument.spreadsheetml.sharedStrings+xml">
        <DigestMethod Algorithm="http://www.w3.org/2001/04/xmlenc#sha256"/>
        <DigestValue>+ryblVx+NZkif9tpyt9iGBf0OYqZUBgbSOVWD54uTJs=</DigestValue>
      </Reference>
      <Reference URI="/xl/styles.xml?ContentType=application/vnd.openxmlformats-officedocument.spreadsheetml.styles+xml">
        <DigestMethod Algorithm="http://www.w3.org/2001/04/xmlenc#sha256"/>
        <DigestValue>kskoNmlyjbtEBcRHaOOzmS0N6eEgfYHyY9ElNIrIQ+w=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UUSp+6MOEG0WiET7DuUePKvQ9cTs66toUAr8vZzbREk=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5y+f3LTwEfL7siRAB8YOlq8H1v3SabmLZk0Bh0qk2Po=</DigestValue>
      </Reference>
      <Reference URI="/xl/worksheets/sheet2.xml?ContentType=application/vnd.openxmlformats-officedocument.spreadsheetml.worksheet+xml">
        <DigestMethod Algorithm="http://www.w3.org/2001/04/xmlenc#sha256"/>
        <DigestValue>grIrhxxpmXLPIS+7Q1dbZNxVD5Uy3n2wClX6YDIMf4k=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2025-11-13T20:53:06Z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{0B2D88BD-0B89-418B-9EBD-86D595565B4A}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2025-11-13T20:53:06Z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CbAAAAVgAAAC0AAAA7AAAAb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cAAAAVwAAACUAAAAMAAAABAAAAFQAAACUAAAALgAAADsAAACaAAAAVgAAAAEAAABVVY9BhfaOQS4AAAA7AAAADAAAAEwAAAAAAAAAAAAAAAAAAAD//////////2QAAABTAGUAcgBnAGkAbwAgAFAA6QByAGUAegALAAAACgAAAAcAAAAMAAAABQAAAAwAAAAFAAAACwAAAAoAAAAH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lAAAAAwAAABhAAAAVQAAAHEAAAABAAAAVVWPQYX2jkEMAAAAYQAAAAwAAABMAAAAAAAAAAAAAAAAAAAA//////////9kAAAAUwBlAHIAZwBpAG8AIABQAOkAcgBlAHoABwAAAAcAAAAFAAAACAAAAAMAAAAIAAAABAAAAAcAAAAHAAAABQAAAAc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ggAAAIYAAAABAAAAVVWPQYX2jkEM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LAAAAiwAAACIBAACbAAAACwAAAIsAAAAYAQAAEQAAACEA8AAAAAAAAAAAAAAAgD8AAAAAAAAAAAAAgD8AAAAAAAAAAAAAAAAAAAAAAAAAAAAAAAAAAAAAAAAAACUAAAAMAAAAAAAAgCgAAAAMAAAABQAAACUAAAAMAAAAAQAAABgAAAAMAAAAAAAAAhIAAAAMAAAAAQAAABYAAAAMAAAAAAAAAFQAAABEAQAADAAAAIsAAAAhAQAAmwAAAAEAAABVVY9BhfaOQQwAAACLAAAAKQAAAEwAAAAEAAAACwAAAIsAAAAjAQAAnAAAAKAAAABGAGkAcgBtAGEAZABvACAAcABvAHIAOgAgAFMARQBSAEcASQBPACAARwBVAFMAVABBAFYATwAgAFAARQBSAEUAWgAgAEIARQBOAEkAVABFAFoAAAAGAAAAAwAAAAUAAAALAAAABwAAAAgAAAAIAAAABAAAAAgAAAAIAAAABQAAAAMAAAAEAAAABwAAAAcAAAAIAAAACQAAAAMAAAAKAAAABAAAAAkAAAAJAAAABwAAAAcAAAAIAAAACAAAAAoAAAAEAAAABwAAAAcAAAAIAAAABwAAAAcAAAAEAAAABwAAAAcAAAAKAAAAAwAAAAcAAAAHAAAABwAAABYAAAAMAAAAAAAAACUAAAAMAAAAAgAAAA4AAAAUAAAAAAAAABAAAAAUAAAA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BG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Laura Capli</cp:lastModifiedBy>
  <cp:revision/>
  <dcterms:created xsi:type="dcterms:W3CDTF">2021-11-09T20:26:09Z</dcterms:created>
  <dcterms:modified xsi:type="dcterms:W3CDTF">2025-11-13T13:17:23Z</dcterms:modified>
  <cp:category/>
  <cp:contentStatus/>
</cp:coreProperties>
</file>