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3.50\01 Conciliacion Bancaria\CNV - BVPASA\2026\PARA FIRMAR\"/>
    </mc:Choice>
  </mc:AlternateContent>
  <bookViews>
    <workbookView xWindow="0" yWindow="0" windowWidth="16815" windowHeight="6405"/>
  </bookViews>
  <sheets>
    <sheet name="A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3" i="1" l="1"/>
  <c r="H54" i="1"/>
  <c r="H52" i="1"/>
  <c r="H55" i="1" s="1"/>
  <c r="E55" i="1"/>
  <c r="I55" i="1" s="1"/>
  <c r="E51" i="1"/>
  <c r="I51" i="1" s="1"/>
  <c r="H50" i="1"/>
  <c r="H49" i="1"/>
  <c r="H48" i="1"/>
  <c r="H51" i="1" s="1"/>
</calcChain>
</file>

<file path=xl/sharedStrings.xml><?xml version="1.0" encoding="utf-8"?>
<sst xmlns="http://schemas.openxmlformats.org/spreadsheetml/2006/main" count="100" uniqueCount="89">
  <si>
    <t>ANEXO B</t>
  </si>
  <si>
    <t>MODELOS DE ESTADOS FINANCIEROS BÁSICOS</t>
  </si>
  <si>
    <t>INFORMACION GENERAL DE LA ENTIDAD</t>
  </si>
  <si>
    <t>1. IDENTIFICACION:</t>
  </si>
  <si>
    <t xml:space="preserve">1.1 NOMBRE O RAZON SOCIAL: </t>
  </si>
  <si>
    <t>Data Systems S.A.E.C.A</t>
  </si>
  <si>
    <t>1.2 ANTECEDENTES DE CONSTITUCIÓN SOCIAL Y REFORMAS ESTATUTARIAS</t>
  </si>
  <si>
    <t>La sociedad fue constituida en fecha 19 de octubre de 1978, autorizada por el N.P. Lorenzo N. Livieres B., bajo denominación de "Tebicuary Sociedad Anónima, Agrícola, Ganadera y Forestal" aprobado por Decreto N° 7.507 del P.E. de la Nación de fecha 15 de junio de 1959 e inscripto  en el Registro Público de Comercio con el N° 724 y al folio 7 y sgtes del Libro Seccional respectivo. Fue modificado totalmente el estatuto social  de la firma a los efectos de acorgese a los beneficios de la Ley 548/95, adecuando a las disposiciones de la Ley vigente y cambiar su denominación  por la de "Data Systems Emisora de Capital Abierto" de acuerdo a la Escritura Pública N° 162  de la fecha 31 de octubre de 1995, aprobada por el Juez de Primera Instancia en lo Civil y Comercial del 3er Turno, según AI N° 1940 de fecha 19 de diciembre 1995 e inscripta en el Registro de Personas Juridicas y Asociaciones bajo el N° 750, folio 8.477 en fecha 20 de diciembre de 1995 y en el Registro Publico de Comercio bajo el N° 1480, serie "D", folio 10.705. La Sociedad ha realizado varias modificaciones posteriores a los Estatutos Sociales, la última modificación fue realizada conforme a la Escritura Pública N° 13  de fecha 25 de abril de 2024, autorizada por el Escribano Arsenio Ocampos Velazquez y se emitieron acciones cuyo testimonio fue inscripto en la Dirección General de Registros Públicos, Secciones de Personas Juridicas y Comercio, Matricula Jurídica N° 7.091, Serie "Comercial", Entrada N° 13811118, bajo el N° 4, folio 4 en fecha 17 de mayo de 2024.</t>
  </si>
  <si>
    <t xml:space="preserve">1.3 RUC: </t>
  </si>
  <si>
    <t>80013889-9</t>
  </si>
  <si>
    <t xml:space="preserve">1.4 ACTIVIDAD PRINCIPAL SEGÚN INSCRIPCION EN EL RUC: </t>
  </si>
  <si>
    <t>Comercio al por menor de equipos informáticos y software.</t>
  </si>
  <si>
    <t>1.5 ACTIVIDAD/ES SECUNDARIA/S SEGÚN INSCRIPCION EN EL RUC:</t>
  </si>
  <si>
    <t>Servicios relacionados con la impresión</t>
  </si>
  <si>
    <t>Actividades de consultoría y gestión de servicios informáticos</t>
  </si>
  <si>
    <t>Alquiler y arrendamiento de otros tipos de maquinaria, equipo y bienes materiales n.c.p. sin operario</t>
  </si>
  <si>
    <t>Fotocopiado, preparación de documentos y otras actividades especializadas de apoyo administrativo</t>
  </si>
  <si>
    <t>Reparación de equipos informáticos y periféricos</t>
  </si>
  <si>
    <t xml:space="preserve">1.6 DOMICILIO LEGAL: </t>
  </si>
  <si>
    <t>Avda. Perú N° 1055 c/ Artigas.</t>
  </si>
  <si>
    <t>1.7 TELEFONO:</t>
  </si>
  <si>
    <t xml:space="preserve"> (021) 213 347</t>
  </si>
  <si>
    <t xml:space="preserve">1.8 E-MAIL: </t>
  </si>
  <si>
    <t>datasys@data.com.py</t>
  </si>
  <si>
    <t xml:space="preserve">1.9 SITIO PAGINA WEB: </t>
  </si>
  <si>
    <t>www.data.com.py</t>
  </si>
  <si>
    <t>2. ADMINISTRACION:</t>
  </si>
  <si>
    <t>CARGO</t>
  </si>
  <si>
    <t>NOMBRE Y APELLIDO</t>
  </si>
  <si>
    <t>Representantes Legales</t>
  </si>
  <si>
    <t>José Flecha, Sergio Pérez, Hugo Gimenez y Marcial Leiton</t>
  </si>
  <si>
    <t>Presidente</t>
  </si>
  <si>
    <t>José Flecha.</t>
  </si>
  <si>
    <t>Director Vicepresidente</t>
  </si>
  <si>
    <t>Sergio Pérez.</t>
  </si>
  <si>
    <t>Director Titular</t>
  </si>
  <si>
    <t>Rocio Flecha.</t>
  </si>
  <si>
    <t>Director Suplente</t>
  </si>
  <si>
    <t>Diego Cosp.</t>
  </si>
  <si>
    <t>Cristina Flecha.</t>
  </si>
  <si>
    <t>Síndico Titular</t>
  </si>
  <si>
    <t>Celso A. Moreira.</t>
  </si>
  <si>
    <t>Sindico Suplente</t>
  </si>
  <si>
    <t>Pablo Santa Cruz.</t>
  </si>
  <si>
    <t>Plana Ejecutiva - Gerente</t>
  </si>
  <si>
    <t>Gerente Administrativo Financiero</t>
  </si>
  <si>
    <t>Hugo Villalba</t>
  </si>
  <si>
    <t>Strategic Document Solutions Manager</t>
  </si>
  <si>
    <t>Hugo Gimenez</t>
  </si>
  <si>
    <t>Enterprises Systems Manager</t>
  </si>
  <si>
    <t>Marcial Leiton</t>
  </si>
  <si>
    <t>Commercial Document Solutions Manager</t>
  </si>
  <si>
    <t>Hugo Galeano</t>
  </si>
  <si>
    <t>Document Solutions Support Manager</t>
  </si>
  <si>
    <t>Marcos Ayala</t>
  </si>
  <si>
    <t>Project Management Manager</t>
  </si>
  <si>
    <t>Maria Ines Mignaco</t>
  </si>
  <si>
    <t>Edge Consulting Manager</t>
  </si>
  <si>
    <t>Marcelo Mendoza</t>
  </si>
  <si>
    <t>Marcelo Cano</t>
  </si>
  <si>
    <t>Data People Manager</t>
  </si>
  <si>
    <t>Raquel Cardozo</t>
  </si>
  <si>
    <t>3. CAPITAL Y PROPIEDAD:</t>
  </si>
  <si>
    <t>En Guaraníes</t>
  </si>
  <si>
    <t>Capital Social</t>
  </si>
  <si>
    <t xml:space="preserve">Capital Emitido </t>
  </si>
  <si>
    <t>Capital Suscripto</t>
  </si>
  <si>
    <t>Capital Integrado</t>
  </si>
  <si>
    <t>Valor nominal de las acciones</t>
  </si>
  <si>
    <t>-</t>
  </si>
  <si>
    <t>COMPOSICIÓN ACCIONARIA: Accionistas que detentan el diez (10) por ciento o 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</si>
  <si>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</si>
  <si>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</si>
  <si>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</si>
  <si>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</si>
  <si>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</si>
  <si>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</si>
  <si>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</si>
  <si>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INTEGRITY SA</t>
  </si>
  <si>
    <t>NOMINATIVAS</t>
  </si>
  <si>
    <t>TOTAL</t>
  </si>
  <si>
    <t>JOSÉ MANUEL FLECHA COSP</t>
  </si>
  <si>
    <t>4. AUDITOR EXTERNO INDEPENDIENTE:</t>
  </si>
  <si>
    <t>4.1 AUDITOR EXTERNO INDEPENDIENTE DESIGNADO</t>
  </si>
  <si>
    <t>Consultora Paraguaya Alemana.</t>
  </si>
  <si>
    <t>4.2 NUMERO DE INSCRIPCIÓN EN EL REGISTRO DE LA CNV:</t>
  </si>
  <si>
    <t>Registro N° AE033, según Resolución N° 860/2005</t>
  </si>
  <si>
    <t>Información al 31/03/2026</t>
  </si>
  <si>
    <t>Edge Net 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</si>
</sst>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1"/>
    <xf numFmtId="0" fontId="3" fillId="0" borderId="0" xfId="1" applyFill="1"/>
    <xf numFmtId="0" fontId="4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0" xfId="1" applyAlignment="1">
      <alignment horizontal="center"/>
    </xf>
    <xf numFmtId="0" fontId="3" fillId="0" borderId="0" xfId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/>
    <xf numFmtId="0" fontId="2" fillId="0" borderId="1" xfId="1" applyFont="1" applyBorder="1" applyAlignment="1">
      <alignment horizontal="center" vertical="center"/>
    </xf>
    <xf numFmtId="41" fontId="2" fillId="0" borderId="1" xfId="2" applyFont="1" applyBorder="1" applyAlignment="1">
      <alignment horizontal="center" vertical="center"/>
    </xf>
    <xf numFmtId="41" fontId="2" fillId="0" borderId="1" xfId="2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top" wrapText="1"/>
    </xf>
    <xf numFmtId="41" fontId="3" fillId="0" borderId="1" xfId="1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1" fontId="1" fillId="0" borderId="1" xfId="2" applyFont="1" applyBorder="1" applyAlignment="1">
      <alignment horizontal="center" vertical="center" wrapText="1"/>
    </xf>
    <xf numFmtId="0" fontId="3" fillId="0" borderId="1" xfId="1" applyBorder="1" applyAlignment="1">
      <alignment horizontal="left" vertical="top"/>
    </xf>
    <xf numFmtId="41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1" fontId="3" fillId="0" borderId="0" xfId="2" applyFont="1" applyBorder="1" applyAlignment="1">
      <alignment horizontal="center" vertical="center"/>
    </xf>
    <xf numFmtId="0" fontId="3" fillId="0" borderId="0" xfId="1" applyBorder="1" applyAlignment="1">
      <alignment horizontal="center" vertical="center"/>
    </xf>
    <xf numFmtId="41" fontId="3" fillId="0" borderId="1" xfId="2" applyFont="1" applyBorder="1" applyAlignment="1">
      <alignment horizontal="center" vertical="center"/>
    </xf>
    <xf numFmtId="0" fontId="3" fillId="0" borderId="1" xfId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3" fillId="0" borderId="0" xfId="1" applyBorder="1" applyAlignment="1">
      <alignment horizontal="left" vertical="center"/>
    </xf>
    <xf numFmtId="0" fontId="3" fillId="0" borderId="0" xfId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3" fillId="0" borderId="1" xfId="1" applyBorder="1"/>
    <xf numFmtId="0" fontId="2" fillId="0" borderId="1" xfId="1" applyFont="1" applyBorder="1"/>
    <xf numFmtId="0" fontId="2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  <xf numFmtId="0" fontId="3" fillId="0" borderId="1" xfId="1" applyFill="1" applyBorder="1" applyAlignment="1">
      <alignment horizontal="left" vertical="center"/>
    </xf>
    <xf numFmtId="0" fontId="0" fillId="0" borderId="0" xfId="0" applyAlignment="1">
      <alignment wrapText="1"/>
    </xf>
    <xf numFmtId="0" fontId="3" fillId="0" borderId="0" xfId="1" applyAlignment="1">
      <alignment wrapText="1"/>
    </xf>
    <xf numFmtId="164" fontId="3" fillId="0" borderId="0" xfId="3" applyNumberFormat="1" applyFont="1" applyAlignment="1">
      <alignment horizontal="center"/>
    </xf>
    <xf numFmtId="164" fontId="2" fillId="0" borderId="1" xfId="3" applyNumberFormat="1" applyFont="1" applyBorder="1" applyAlignment="1">
      <alignment horizontal="center" vertical="center"/>
    </xf>
    <xf numFmtId="0" fontId="3" fillId="0" borderId="1" xfId="1" applyFill="1" applyBorder="1" applyAlignment="1">
      <alignment horizontal="left" vertical="top" wrapText="1"/>
    </xf>
    <xf numFmtId="0" fontId="6" fillId="3" borderId="0" xfId="1" applyFont="1" applyFill="1" applyAlignment="1">
      <alignment horizontal="center"/>
    </xf>
    <xf numFmtId="0" fontId="5" fillId="3" borderId="0" xfId="1" applyFont="1" applyFill="1" applyAlignment="1">
      <alignment horizontal="center"/>
    </xf>
    <xf numFmtId="0" fontId="3" fillId="0" borderId="7" xfId="1" applyBorder="1" applyAlignment="1">
      <alignment horizontal="left" vertical="top"/>
    </xf>
    <xf numFmtId="0" fontId="3" fillId="0" borderId="6" xfId="1" applyBorder="1" applyAlignment="1">
      <alignment horizontal="left" vertical="top"/>
    </xf>
    <xf numFmtId="0" fontId="3" fillId="0" borderId="5" xfId="1" applyBorder="1" applyAlignment="1">
      <alignment horizontal="left" vertical="top"/>
    </xf>
    <xf numFmtId="0" fontId="3" fillId="0" borderId="7" xfId="1" applyBorder="1" applyAlignment="1">
      <alignment horizontal="left" vertical="center"/>
    </xf>
    <xf numFmtId="0" fontId="3" fillId="0" borderId="6" xfId="1" applyBorder="1" applyAlignment="1">
      <alignment horizontal="left" vertical="center"/>
    </xf>
    <xf numFmtId="0" fontId="3" fillId="0" borderId="5" xfId="1" applyBorder="1" applyAlignment="1">
      <alignment horizontal="left" vertical="center"/>
    </xf>
    <xf numFmtId="0" fontId="2" fillId="0" borderId="1" xfId="1" applyFont="1" applyBorder="1" applyAlignment="1">
      <alignment horizontal="left" vertical="center" wrapText="1"/>
    </xf>
    <xf numFmtId="0" fontId="3" fillId="0" borderId="7" xfId="1" applyBorder="1" applyAlignment="1">
      <alignment horizontal="left" vertical="top" wrapText="1"/>
    </xf>
    <xf numFmtId="0" fontId="3" fillId="0" borderId="6" xfId="1" applyBorder="1" applyAlignment="1">
      <alignment horizontal="left" vertical="top" wrapText="1"/>
    </xf>
    <xf numFmtId="0" fontId="3" fillId="0" borderId="5" xfId="1" applyBorder="1" applyAlignment="1">
      <alignment horizontal="left" vertical="top" wrapText="1"/>
    </xf>
    <xf numFmtId="0" fontId="3" fillId="0" borderId="4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5" fillId="2" borderId="7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</cellXfs>
  <cellStyles count="4">
    <cellStyle name="Millares [0] 3" xfId="2"/>
    <cellStyle name="Normal" xfId="0" builtinId="0"/>
    <cellStyle name="Normal 2" xfId="1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J59"/>
  <sheetViews>
    <sheetView showGridLines="0" tabSelected="1" topLeftCell="A58" workbookViewId="0">
      <selection activeCell="F38" sqref="F38"/>
    </sheetView>
  </sheetViews>
  <sheetFormatPr baseColWidth="10" defaultRowHeight="15" x14ac:dyDescent="0.25"/>
  <cols>
    <col min="1" max="2" width="1.140625" customWidth="1"/>
    <col min="3" max="3" width="36" customWidth="1"/>
    <col min="4" max="4" width="51.140625" customWidth="1"/>
    <col min="6" max="6" width="14.5703125" bestFit="1" customWidth="1"/>
    <col min="8" max="8" width="14.85546875" customWidth="1"/>
  </cols>
  <sheetData>
    <row r="2" spans="3:10" ht="26.25" x14ac:dyDescent="0.4">
      <c r="C2" s="41" t="s">
        <v>0</v>
      </c>
      <c r="D2" s="41"/>
      <c r="E2" s="41"/>
      <c r="F2" s="41"/>
      <c r="G2" s="41"/>
      <c r="H2" s="41"/>
      <c r="I2" s="41"/>
      <c r="J2" s="9"/>
    </row>
    <row r="3" spans="3:10" x14ac:dyDescent="0.25">
      <c r="C3" s="42" t="s">
        <v>1</v>
      </c>
      <c r="D3" s="42"/>
      <c r="E3" s="42"/>
      <c r="F3" s="42"/>
      <c r="G3" s="42"/>
      <c r="H3" s="42"/>
      <c r="I3" s="42"/>
      <c r="J3" s="9"/>
    </row>
    <row r="4" spans="3:10" x14ac:dyDescent="0.25">
      <c r="C4" s="42" t="s">
        <v>2</v>
      </c>
      <c r="D4" s="42"/>
      <c r="E4" s="42"/>
      <c r="F4" s="42"/>
      <c r="G4" s="42"/>
      <c r="H4" s="42"/>
      <c r="I4" s="42"/>
      <c r="J4" s="9"/>
    </row>
    <row r="5" spans="3:10" x14ac:dyDescent="0.25">
      <c r="C5" s="42" t="s">
        <v>87</v>
      </c>
      <c r="D5" s="42"/>
      <c r="E5" s="42"/>
      <c r="F5" s="42"/>
      <c r="G5" s="42"/>
      <c r="H5" s="42"/>
      <c r="I5" s="42"/>
      <c r="J5" s="1"/>
    </row>
    <row r="6" spans="3:10" x14ac:dyDescent="0.25">
      <c r="C6" s="9" t="s">
        <v>3</v>
      </c>
      <c r="D6" s="9"/>
      <c r="E6" s="9"/>
      <c r="F6" s="9"/>
      <c r="G6" s="9"/>
      <c r="H6" s="9"/>
      <c r="I6" s="9"/>
      <c r="J6" s="9"/>
    </row>
    <row r="7" spans="3:10" x14ac:dyDescent="0.25">
      <c r="C7" s="31" t="s">
        <v>4</v>
      </c>
      <c r="D7" s="43" t="s">
        <v>5</v>
      </c>
      <c r="E7" s="44"/>
      <c r="F7" s="44"/>
      <c r="G7" s="44"/>
      <c r="H7" s="44"/>
      <c r="I7" s="44"/>
      <c r="J7" s="45"/>
    </row>
    <row r="8" spans="3:10" ht="30" x14ac:dyDescent="0.25">
      <c r="C8" s="34" t="s">
        <v>6</v>
      </c>
      <c r="D8" s="40" t="s">
        <v>7</v>
      </c>
      <c r="E8" s="40"/>
      <c r="F8" s="40"/>
      <c r="G8" s="40"/>
      <c r="H8" s="40"/>
      <c r="I8" s="40"/>
      <c r="J8" s="40"/>
    </row>
    <row r="9" spans="3:10" x14ac:dyDescent="0.25">
      <c r="C9" s="33" t="s">
        <v>8</v>
      </c>
      <c r="D9" s="46" t="s">
        <v>9</v>
      </c>
      <c r="E9" s="47"/>
      <c r="F9" s="47"/>
      <c r="G9" s="47"/>
      <c r="H9" s="47"/>
      <c r="I9" s="47"/>
      <c r="J9" s="48"/>
    </row>
    <row r="10" spans="3:10" ht="30" x14ac:dyDescent="0.25">
      <c r="C10" s="5" t="s">
        <v>10</v>
      </c>
      <c r="D10" s="46" t="s">
        <v>11</v>
      </c>
      <c r="E10" s="47"/>
      <c r="F10" s="47"/>
      <c r="G10" s="47"/>
      <c r="H10" s="47"/>
      <c r="I10" s="47"/>
      <c r="J10" s="48"/>
    </row>
    <row r="11" spans="3:10" x14ac:dyDescent="0.25">
      <c r="C11" s="49" t="s">
        <v>12</v>
      </c>
      <c r="D11" s="50" t="s">
        <v>13</v>
      </c>
      <c r="E11" s="51"/>
      <c r="F11" s="51"/>
      <c r="G11" s="51"/>
      <c r="H11" s="51"/>
      <c r="I11" s="51"/>
      <c r="J11" s="52"/>
    </row>
    <row r="12" spans="3:10" x14ac:dyDescent="0.25">
      <c r="C12" s="49"/>
      <c r="D12" s="50" t="s">
        <v>14</v>
      </c>
      <c r="E12" s="51"/>
      <c r="F12" s="51"/>
      <c r="G12" s="51"/>
      <c r="H12" s="51"/>
      <c r="I12" s="51"/>
      <c r="J12" s="52"/>
    </row>
    <row r="13" spans="3:10" x14ac:dyDescent="0.25">
      <c r="C13" s="49"/>
      <c r="D13" s="50" t="s">
        <v>15</v>
      </c>
      <c r="E13" s="51"/>
      <c r="F13" s="51"/>
      <c r="G13" s="51"/>
      <c r="H13" s="51"/>
      <c r="I13" s="51"/>
      <c r="J13" s="52"/>
    </row>
    <row r="14" spans="3:10" x14ac:dyDescent="0.25">
      <c r="C14" s="49"/>
      <c r="D14" s="50" t="s">
        <v>16</v>
      </c>
      <c r="E14" s="51"/>
      <c r="F14" s="51"/>
      <c r="G14" s="51"/>
      <c r="H14" s="51"/>
      <c r="I14" s="51"/>
      <c r="J14" s="52"/>
    </row>
    <row r="15" spans="3:10" x14ac:dyDescent="0.25">
      <c r="C15" s="49"/>
      <c r="D15" s="50" t="s">
        <v>17</v>
      </c>
      <c r="E15" s="51"/>
      <c r="F15" s="51"/>
      <c r="G15" s="51"/>
      <c r="H15" s="51"/>
      <c r="I15" s="51"/>
      <c r="J15" s="52"/>
    </row>
    <row r="16" spans="3:10" x14ac:dyDescent="0.25">
      <c r="C16" s="31" t="s">
        <v>18</v>
      </c>
      <c r="D16" s="50" t="s">
        <v>19</v>
      </c>
      <c r="E16" s="51"/>
      <c r="F16" s="51"/>
      <c r="G16" s="51"/>
      <c r="H16" s="51"/>
      <c r="I16" s="51"/>
      <c r="J16" s="52"/>
    </row>
    <row r="17" spans="3:10" x14ac:dyDescent="0.25">
      <c r="C17" s="31" t="s">
        <v>20</v>
      </c>
      <c r="D17" s="50" t="s">
        <v>21</v>
      </c>
      <c r="E17" s="51"/>
      <c r="F17" s="51"/>
      <c r="G17" s="51"/>
      <c r="H17" s="51"/>
      <c r="I17" s="51"/>
      <c r="J17" s="52"/>
    </row>
    <row r="18" spans="3:10" x14ac:dyDescent="0.25">
      <c r="C18" s="31" t="s">
        <v>22</v>
      </c>
      <c r="D18" s="50" t="s">
        <v>23</v>
      </c>
      <c r="E18" s="51"/>
      <c r="F18" s="51"/>
      <c r="G18" s="51"/>
      <c r="H18" s="51"/>
      <c r="I18" s="51"/>
      <c r="J18" s="52"/>
    </row>
    <row r="19" spans="3:10" x14ac:dyDescent="0.25">
      <c r="C19" s="31" t="s">
        <v>24</v>
      </c>
      <c r="D19" s="50" t="s">
        <v>25</v>
      </c>
      <c r="E19" s="51"/>
      <c r="F19" s="51"/>
      <c r="G19" s="51"/>
      <c r="H19" s="51"/>
      <c r="I19" s="51"/>
      <c r="J19" s="52"/>
    </row>
    <row r="20" spans="3:10" x14ac:dyDescent="0.25">
      <c r="C20" s="9" t="s">
        <v>26</v>
      </c>
      <c r="D20" s="9"/>
      <c r="E20" s="9"/>
      <c r="F20" s="9"/>
      <c r="G20" s="9"/>
      <c r="H20" s="9"/>
      <c r="I20" s="9"/>
      <c r="J20" s="9"/>
    </row>
    <row r="21" spans="3:10" x14ac:dyDescent="0.25">
      <c r="C21" s="32" t="s">
        <v>27</v>
      </c>
      <c r="D21" s="32" t="s">
        <v>28</v>
      </c>
      <c r="E21" s="1"/>
      <c r="F21" s="1"/>
      <c r="G21" s="1"/>
      <c r="H21" s="1"/>
      <c r="I21" s="1"/>
      <c r="J21" s="1"/>
    </row>
    <row r="22" spans="3:10" x14ac:dyDescent="0.25">
      <c r="C22" s="31" t="s">
        <v>29</v>
      </c>
      <c r="D22" s="30" t="s">
        <v>30</v>
      </c>
      <c r="E22" s="1"/>
      <c r="F22" s="1"/>
      <c r="G22" s="1"/>
      <c r="H22" s="1"/>
      <c r="I22" s="1"/>
      <c r="J22" s="1"/>
    </row>
    <row r="23" spans="3:10" x14ac:dyDescent="0.25">
      <c r="C23" s="31" t="s">
        <v>31</v>
      </c>
      <c r="D23" s="30" t="s">
        <v>32</v>
      </c>
      <c r="E23" s="1"/>
      <c r="F23" s="1"/>
      <c r="G23" s="1"/>
      <c r="H23" s="1"/>
      <c r="I23" s="1"/>
      <c r="J23" s="1"/>
    </row>
    <row r="24" spans="3:10" x14ac:dyDescent="0.25">
      <c r="C24" s="31" t="s">
        <v>33</v>
      </c>
      <c r="D24" s="30" t="s">
        <v>34</v>
      </c>
      <c r="E24" s="1"/>
      <c r="F24" s="1"/>
      <c r="G24" s="1"/>
      <c r="H24" s="1"/>
      <c r="I24" s="1"/>
      <c r="J24" s="1"/>
    </row>
    <row r="25" spans="3:10" x14ac:dyDescent="0.25">
      <c r="C25" s="31" t="s">
        <v>35</v>
      </c>
      <c r="D25" s="30" t="s">
        <v>36</v>
      </c>
      <c r="E25" s="1"/>
      <c r="F25" s="1"/>
      <c r="G25" s="1"/>
      <c r="H25" s="1"/>
      <c r="I25" s="1"/>
      <c r="J25" s="1"/>
    </row>
    <row r="26" spans="3:10" x14ac:dyDescent="0.25">
      <c r="C26" s="31" t="s">
        <v>37</v>
      </c>
      <c r="D26" s="30" t="s">
        <v>38</v>
      </c>
      <c r="E26" s="1"/>
      <c r="F26" s="1"/>
      <c r="G26" s="1"/>
      <c r="H26" s="1"/>
      <c r="I26" s="1"/>
      <c r="J26" s="1"/>
    </row>
    <row r="27" spans="3:10" x14ac:dyDescent="0.25">
      <c r="C27" s="31" t="s">
        <v>37</v>
      </c>
      <c r="D27" s="30" t="s">
        <v>39</v>
      </c>
      <c r="E27" s="1"/>
      <c r="F27" s="1"/>
      <c r="G27" s="1"/>
      <c r="H27" s="1"/>
      <c r="I27" s="1"/>
      <c r="J27" s="1"/>
    </row>
    <row r="28" spans="3:10" x14ac:dyDescent="0.25">
      <c r="C28" s="31" t="s">
        <v>40</v>
      </c>
      <c r="D28" s="30" t="s">
        <v>41</v>
      </c>
      <c r="E28" s="1"/>
      <c r="F28" s="1"/>
      <c r="G28" s="1"/>
      <c r="H28" s="1"/>
      <c r="I28" s="1"/>
      <c r="J28" s="1"/>
    </row>
    <row r="29" spans="3:10" x14ac:dyDescent="0.25">
      <c r="C29" s="31" t="s">
        <v>42</v>
      </c>
      <c r="D29" s="30" t="s">
        <v>43</v>
      </c>
      <c r="E29" s="1"/>
      <c r="F29" s="1"/>
      <c r="G29" s="1"/>
      <c r="H29" s="1"/>
      <c r="I29" s="1"/>
      <c r="J29" s="1"/>
    </row>
    <row r="30" spans="3:10" x14ac:dyDescent="0.25">
      <c r="C30" s="62" t="s">
        <v>44</v>
      </c>
      <c r="D30" s="63"/>
      <c r="E30" s="1"/>
      <c r="F30" s="1"/>
      <c r="G30" s="1"/>
      <c r="H30" s="1"/>
      <c r="I30" s="1"/>
      <c r="J30" s="1"/>
    </row>
    <row r="31" spans="3:10" s="36" customFormat="1" x14ac:dyDescent="0.25">
      <c r="C31" s="29" t="s">
        <v>45</v>
      </c>
      <c r="D31" s="29" t="s">
        <v>46</v>
      </c>
      <c r="E31" s="37"/>
      <c r="F31" s="37"/>
      <c r="G31" s="37"/>
      <c r="H31" s="37"/>
      <c r="I31" s="37"/>
      <c r="J31" s="37"/>
    </row>
    <row r="32" spans="3:10" s="36" customFormat="1" x14ac:dyDescent="0.25">
      <c r="C32" s="29" t="s">
        <v>47</v>
      </c>
      <c r="D32" s="29" t="s">
        <v>48</v>
      </c>
      <c r="E32" s="37"/>
      <c r="F32" s="37"/>
      <c r="G32" s="37"/>
      <c r="H32" s="37"/>
      <c r="I32" s="37"/>
      <c r="J32" s="37"/>
    </row>
    <row r="33" spans="3:9" s="36" customFormat="1" x14ac:dyDescent="0.25">
      <c r="C33" s="29" t="s">
        <v>49</v>
      </c>
      <c r="D33" s="29" t="s">
        <v>50</v>
      </c>
      <c r="E33" s="37"/>
      <c r="F33" s="37"/>
      <c r="G33" s="37"/>
      <c r="H33" s="37"/>
      <c r="I33" s="37"/>
    </row>
    <row r="34" spans="3:9" s="36" customFormat="1" ht="30" x14ac:dyDescent="0.25">
      <c r="C34" s="29" t="s">
        <v>51</v>
      </c>
      <c r="D34" s="29" t="s">
        <v>52</v>
      </c>
      <c r="E34" s="37"/>
      <c r="F34" s="37"/>
      <c r="G34" s="37"/>
      <c r="H34" s="37"/>
      <c r="I34" s="37"/>
    </row>
    <row r="35" spans="3:9" s="36" customFormat="1" x14ac:dyDescent="0.25">
      <c r="C35" s="29" t="s">
        <v>53</v>
      </c>
      <c r="D35" s="29" t="s">
        <v>54</v>
      </c>
      <c r="E35" s="37"/>
      <c r="F35" s="37"/>
      <c r="G35" s="37"/>
      <c r="H35" s="37"/>
      <c r="I35" s="37"/>
    </row>
    <row r="36" spans="3:9" s="36" customFormat="1" x14ac:dyDescent="0.25">
      <c r="C36" s="29" t="s">
        <v>55</v>
      </c>
      <c r="D36" s="29" t="s">
        <v>56</v>
      </c>
      <c r="E36" s="37"/>
      <c r="F36" s="37"/>
      <c r="G36" s="37"/>
      <c r="H36" s="37"/>
      <c r="I36" s="37"/>
    </row>
    <row r="37" spans="3:9" s="36" customFormat="1" x14ac:dyDescent="0.25">
      <c r="C37" s="29" t="s">
        <v>57</v>
      </c>
      <c r="D37" s="29" t="s">
        <v>58</v>
      </c>
      <c r="E37" s="37"/>
      <c r="F37" s="37"/>
      <c r="G37" s="37"/>
      <c r="H37" s="37"/>
      <c r="I37" s="37"/>
    </row>
    <row r="38" spans="3:9" s="36" customFormat="1" x14ac:dyDescent="0.25">
      <c r="C38" s="29" t="s">
        <v>88</v>
      </c>
      <c r="D38" s="29" t="s">
        <v>59</v>
      </c>
      <c r="E38" s="37"/>
      <c r="F38" s="37"/>
      <c r="G38" s="37"/>
      <c r="H38" s="37"/>
      <c r="I38" s="37"/>
    </row>
    <row r="39" spans="3:9" s="36" customFormat="1" x14ac:dyDescent="0.25">
      <c r="C39" s="29" t="s">
        <v>60</v>
      </c>
      <c r="D39" s="29" t="s">
        <v>61</v>
      </c>
      <c r="E39" s="37"/>
      <c r="F39" s="37"/>
      <c r="G39" s="37"/>
      <c r="H39" s="37"/>
      <c r="I39" s="37"/>
    </row>
    <row r="40" spans="3:9" x14ac:dyDescent="0.25">
      <c r="C40" s="28"/>
      <c r="D40" s="27"/>
      <c r="E40" s="1"/>
      <c r="F40" s="1"/>
      <c r="G40" s="1"/>
      <c r="H40" s="1"/>
      <c r="I40" s="1"/>
    </row>
    <row r="41" spans="3:9" x14ac:dyDescent="0.25">
      <c r="C41" s="9" t="s">
        <v>62</v>
      </c>
      <c r="D41" s="9"/>
      <c r="E41" s="9"/>
      <c r="F41" s="9"/>
      <c r="G41" s="9"/>
      <c r="H41" s="9"/>
      <c r="I41" s="9"/>
    </row>
    <row r="42" spans="3:9" x14ac:dyDescent="0.25">
      <c r="C42" s="64" t="s">
        <v>63</v>
      </c>
      <c r="D42" s="65"/>
      <c r="E42" s="65"/>
      <c r="F42" s="65"/>
      <c r="G42" s="66"/>
      <c r="H42" s="1"/>
      <c r="I42" s="1"/>
    </row>
    <row r="43" spans="3:9" ht="45" x14ac:dyDescent="0.25">
      <c r="C43" s="26" t="s">
        <v>64</v>
      </c>
      <c r="D43" s="26" t="s">
        <v>65</v>
      </c>
      <c r="E43" s="26" t="s">
        <v>66</v>
      </c>
      <c r="F43" s="26" t="s">
        <v>67</v>
      </c>
      <c r="G43" s="26" t="s">
        <v>68</v>
      </c>
      <c r="H43" s="1"/>
      <c r="I43" s="1"/>
    </row>
    <row r="44" spans="3:9" x14ac:dyDescent="0.25">
      <c r="C44" s="24">
        <v>37000000000</v>
      </c>
      <c r="D44" s="24">
        <v>37000000000</v>
      </c>
      <c r="E44" s="25" t="s">
        <v>69</v>
      </c>
      <c r="F44" s="24">
        <v>37000000000</v>
      </c>
      <c r="G44" s="24">
        <v>100000</v>
      </c>
      <c r="H44" s="7"/>
      <c r="I44" s="7"/>
    </row>
    <row r="45" spans="3:9" x14ac:dyDescent="0.25">
      <c r="C45" s="22"/>
      <c r="D45" s="22"/>
      <c r="E45" s="23"/>
      <c r="F45" s="22"/>
      <c r="G45" s="22"/>
      <c r="H45" s="7"/>
      <c r="I45" s="7"/>
    </row>
    <row r="46" spans="3:9" x14ac:dyDescent="0.25">
      <c r="C46" s="1" t="s">
        <v>70</v>
      </c>
      <c r="D46" s="1"/>
      <c r="E46" s="1"/>
      <c r="F46" s="1"/>
      <c r="G46" s="1"/>
      <c r="H46" s="1"/>
      <c r="I46" s="1"/>
    </row>
    <row r="47" spans="3:9" ht="75" x14ac:dyDescent="0.25">
      <c r="C47" s="21" t="s">
        <v>71</v>
      </c>
      <c r="D47" s="21" t="s">
        <v>72</v>
      </c>
      <c r="E47" s="21" t="s">
        <v>73</v>
      </c>
      <c r="F47" s="21" t="s">
        <v>74</v>
      </c>
      <c r="G47" s="21" t="s">
        <v>75</v>
      </c>
      <c r="H47" s="21" t="s">
        <v>76</v>
      </c>
      <c r="I47" s="21" t="s">
        <v>77</v>
      </c>
    </row>
    <row r="48" spans="3:9" x14ac:dyDescent="0.25">
      <c r="C48" s="56">
        <v>1</v>
      </c>
      <c r="D48" s="18" t="s">
        <v>81</v>
      </c>
      <c r="E48" s="17">
        <v>15663</v>
      </c>
      <c r="F48" s="16" t="s">
        <v>79</v>
      </c>
      <c r="G48" s="15">
        <v>1</v>
      </c>
      <c r="H48" s="14">
        <f>+E48*100000</f>
        <v>1566300000</v>
      </c>
      <c r="I48" s="59"/>
    </row>
    <row r="49" spans="3:9" x14ac:dyDescent="0.25">
      <c r="C49" s="57"/>
      <c r="D49" s="18" t="s">
        <v>81</v>
      </c>
      <c r="E49" s="17">
        <v>2754</v>
      </c>
      <c r="F49" s="16" t="s">
        <v>79</v>
      </c>
      <c r="G49" s="15">
        <v>0</v>
      </c>
      <c r="H49" s="14">
        <f>+E49*100000</f>
        <v>275400000</v>
      </c>
      <c r="I49" s="60"/>
    </row>
    <row r="50" spans="3:9" x14ac:dyDescent="0.25">
      <c r="C50" s="57"/>
      <c r="D50" s="18" t="s">
        <v>81</v>
      </c>
      <c r="E50" s="17">
        <v>29961</v>
      </c>
      <c r="F50" s="16" t="s">
        <v>79</v>
      </c>
      <c r="G50" s="15">
        <v>5</v>
      </c>
      <c r="H50" s="14">
        <f>+E50*100000</f>
        <v>2996100000</v>
      </c>
      <c r="I50" s="61"/>
    </row>
    <row r="51" spans="3:9" x14ac:dyDescent="0.25">
      <c r="C51" s="58"/>
      <c r="D51" s="13" t="s">
        <v>80</v>
      </c>
      <c r="E51" s="12">
        <f>+SUM(E48:E50)</f>
        <v>48378</v>
      </c>
      <c r="F51" s="10"/>
      <c r="G51" s="10"/>
      <c r="H51" s="11">
        <f>+SUM(H48:H50)</f>
        <v>4837800000</v>
      </c>
      <c r="I51" s="39">
        <f>+E51/370000</f>
        <v>0.13075135135135135</v>
      </c>
    </row>
    <row r="52" spans="3:9" x14ac:dyDescent="0.25">
      <c r="C52" s="53">
        <v>2</v>
      </c>
      <c r="D52" s="18" t="s">
        <v>78</v>
      </c>
      <c r="E52" s="17">
        <v>14581</v>
      </c>
      <c r="F52" s="16" t="s">
        <v>79</v>
      </c>
      <c r="G52" s="15">
        <v>1</v>
      </c>
      <c r="H52" s="14">
        <f>+E52*100000</f>
        <v>1458100000</v>
      </c>
      <c r="I52" s="53"/>
    </row>
    <row r="53" spans="3:9" x14ac:dyDescent="0.25">
      <c r="C53" s="54"/>
      <c r="D53" s="18" t="s">
        <v>78</v>
      </c>
      <c r="E53" s="17">
        <v>2798</v>
      </c>
      <c r="F53" s="16" t="s">
        <v>79</v>
      </c>
      <c r="G53" s="15">
        <v>0</v>
      </c>
      <c r="H53" s="14">
        <f t="shared" ref="H53:H54" si="0">+E53*100000</f>
        <v>279800000</v>
      </c>
      <c r="I53" s="54"/>
    </row>
    <row r="54" spans="3:9" x14ac:dyDescent="0.25">
      <c r="C54" s="54"/>
      <c r="D54" s="18" t="s">
        <v>78</v>
      </c>
      <c r="E54" s="17">
        <v>30250</v>
      </c>
      <c r="F54" s="16" t="s">
        <v>79</v>
      </c>
      <c r="G54" s="15">
        <v>5</v>
      </c>
      <c r="H54" s="14">
        <f t="shared" si="0"/>
        <v>3025000000</v>
      </c>
      <c r="I54" s="55"/>
    </row>
    <row r="55" spans="3:9" x14ac:dyDescent="0.25">
      <c r="C55" s="55"/>
      <c r="D55" s="13" t="s">
        <v>80</v>
      </c>
      <c r="E55" s="12">
        <f>+SUM(E52:E54)</f>
        <v>47629</v>
      </c>
      <c r="F55" s="20"/>
      <c r="G55" s="20"/>
      <c r="H55" s="19">
        <f>+SUM(H52:H54)</f>
        <v>4762900000</v>
      </c>
      <c r="I55" s="39">
        <f>+E55/370000</f>
        <v>0.12872702702702701</v>
      </c>
    </row>
    <row r="57" spans="3:9" x14ac:dyDescent="0.25">
      <c r="C57" s="8" t="s">
        <v>82</v>
      </c>
      <c r="D57" s="7"/>
      <c r="E57" s="38"/>
      <c r="F57" s="6"/>
      <c r="G57" s="6"/>
      <c r="H57" s="6"/>
      <c r="I57" s="6"/>
    </row>
    <row r="58" spans="3:9" ht="30" x14ac:dyDescent="0.25">
      <c r="C58" s="5" t="s">
        <v>83</v>
      </c>
      <c r="D58" s="35" t="s">
        <v>84</v>
      </c>
      <c r="E58" s="1"/>
      <c r="F58" s="1"/>
      <c r="G58" s="1"/>
      <c r="H58" s="1"/>
      <c r="I58" s="1"/>
    </row>
    <row r="59" spans="3:9" ht="30" x14ac:dyDescent="0.25">
      <c r="C59" s="4" t="s">
        <v>85</v>
      </c>
      <c r="D59" s="3" t="s">
        <v>86</v>
      </c>
      <c r="E59" s="2"/>
      <c r="F59" s="2"/>
      <c r="G59" s="2"/>
      <c r="H59" s="2"/>
      <c r="I59" s="2"/>
    </row>
  </sheetData>
  <mergeCells count="24">
    <mergeCell ref="C52:C55"/>
    <mergeCell ref="I52:I54"/>
    <mergeCell ref="C48:C51"/>
    <mergeCell ref="I48:I50"/>
    <mergeCell ref="D16:J16"/>
    <mergeCell ref="D17:J17"/>
    <mergeCell ref="D18:J18"/>
    <mergeCell ref="D19:J19"/>
    <mergeCell ref="C30:D30"/>
    <mergeCell ref="C42:G42"/>
    <mergeCell ref="D9:J9"/>
    <mergeCell ref="D10:J10"/>
    <mergeCell ref="C11:C15"/>
    <mergeCell ref="D11:J11"/>
    <mergeCell ref="D12:J12"/>
    <mergeCell ref="D13:J13"/>
    <mergeCell ref="D14:J14"/>
    <mergeCell ref="D15:J15"/>
    <mergeCell ref="D8:J8"/>
    <mergeCell ref="C2:I2"/>
    <mergeCell ref="C3:I3"/>
    <mergeCell ref="C4:I4"/>
    <mergeCell ref="C5:I5"/>
    <mergeCell ref="D7:J7"/>
  </mergeCells>
  <pageMargins left="0.7" right="0.7" top="0.75" bottom="0.75" header="0.3" footer="0.3"/>
  <pageSetup orientation="portrait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CB7bXMMKkosUnzSQW9lZ+H3ebDuJmwaVAT/SIWg1Gic=</DigestValue>
    </Reference>
    <Reference Type="http://www.w3.org/2000/09/xmldsig#Object" URI="#idOfficeObject">
      <DigestMethod Algorithm="http://www.w3.org/2001/04/xmlenc#sha256"/>
      <DigestValue>KWvIHJjiEk3i+EsZDDhQsb5ji60SWC00qEPI0OrSh4k=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dg03Hfiju2qAz4Mxj92K/kNZe0KVNYMHqeOdzHVxSG8=</DigestValue>
    </Reference>
    <Reference Type="http://www.w3.org/2000/09/xmldsig#Object" URI="#idValidSigLnImg">
      <DigestMethod Algorithm="http://www.w3.org/2001/04/xmlenc#sha256"/>
      <DigestValue>+/fu3K/1obpb+P1+s2NTKgeKMEdNpge+wP7/+R5gfIg=</DigestValue>
    </Reference>
    <Reference Type="http://www.w3.org/2000/09/xmldsig#Object" URI="#idInvalidSigLnImg">
      <DigestMethod Algorithm="http://www.w3.org/2001/04/xmlenc#sha256"/>
      <DigestValue>I6ZkxroXCxYejDtcG5kZ+T+KNmNFN3h2Uavo8Rz3eDQ=</DigestValue>
    </Reference>
  </SignedInfo>
  <SignatureValue>XZf7PxL+fLhyK4icBlQQFJmLloMeMJZMUBsUy2W9aPOu4/ahv5NdWkSUx6snEySTcSchj2ajQCX7
5zevIGuok2UpDBdFlzeiOeJJbMKtR8lJWD7mA8Ok99l7BFLwoCLvS9b9XLpm1w9Pb+mpT4smWe0B
iXNy1kSVFJBD8hCdyGfovyCyaFlaefvq7xpEkn6/zjaD4atxqo0rMmjWawy6GsJH65Sj4XFaUWKR
z3NDEITOhxmOEk0ZbE/7SVLoEJNb3wuf4BE4P8sCIm8A59kx74QmAqN6C7xqc2wpZYcOKvkSCvc1
u2GtRzjl+Q97NECQ0+eXfkQ0vwf6dgxSXRtyZQ==</SignatureValue>
  <KeyInfo>
    <X509Data>
      <X509Certificate>MIIIizCCBnOgAwIBAgIQOm0DytDBo+RoLHMOtUofXjANBgkqhkiG9w0BAQsFADCBgTEWMBQGA1UEBRMNUlVDODAwODAwOTktMDERMA8GA1UEAxMIVklUIFMuQS4xODA2BgNVBAsML1ByZXN0YWRvciBDdWFsaWZpY2FkbyBkZSBTZXJ2aWNpb3MgZGUgQ29uZmlhbnphMQ0wCwYDVQQKDARJQ1BQMQswCQYDVQQGEwJQWTAeFw0yNTA1MjAxMjE4MjJaFw0yNzA1MjAxMjE4MjJaMIG8MRcwFQYDVQQqDA5TRVJHSU8gR1VTVEFWTzEWMBQGA1UEBAwNUEVSRVogQkVOSVRFWjERMA8GA1UEBRMIQ0kzOTQyMjYxJTAjBgNVBAMMHFNFUkdJTyBHVVNUQVZPIFBFUkVaIEJFTklURVoxCzAJBgNVBAsMAkYyMTUwMwYDVQQKDCxDRVJUSUZJQ0FETyBDVUFMSUZJQ0FETyBERSBGSVJNQSBFTEVDVFJPTklDQTELMAkGA1UEBhMCUFkwggEiMA0GCSqGSIb3DQEBAQUAA4IBDwAwggEKAoIBAQDmbif47nawk2rDU9T+wIOYneWa2aST087Dgh2QxgXfAfRg0/oAFsRYr7vht8xPy6qmA2ZYk77JubTArqgKKvRtcugcUnwQ3go/jQ8Qx8inDKcBKBbrFluzIJHs5m+VU4hpJubbnb6qc5ixtsM7t7bf7t2fqPqYvBmNzzLSFk2YBNxJgzDXCEHSO8jaOTMakHdM8bGEPtd03yEXISY5OoXusDte4uCd/6o0Z6NSj7dsjvw66PPhCffB1yz5k+jg5HgfZwxgMrA3FcKD9aPlLzpdR6n9u5zKqjNjnNcoMHpL8JU1ZaFReVoq1xTNqoycpN7ZFSEwIruAuT7q0To5YanPAgMBAAGjggPAMIIDvDAMBgNVHRMBAf8EAjAAMA4GA1UdDwEB/wQEAwIF4DAsBgNVHSUBAf8EIjAgBggrBgEFBQcDBAYIKwYBBQUHAwIGCisGAQQBgjcUAgIwHQYDVR0OBBYEFBLq9DVLKohsHsHsoOFPpgDKzdtn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kGA1UdEQRCMECBElNQRVJFWkBEQVRB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qOWo1u5oFRApHQ1tDugNqQ1Wstg1cK2gv4BGKjHcLtAkdVb5cx8kf/2MYocofqJDMRIY1NC9Gf3JsDNC8HJLJaf4EzeYn5Odnaiop9Zkgfbm82Y4Sru+ag77yj70jC60yvMfSUPjxfoWOAI9n9i8CjmVjcrTk1qbejMVyj9AFYkSFFwzKmcqFwrqDsnxew7LsBwQB0AxUefWrIOfskayZwSy/8tLgSgKatNc4A+Eiufb0ZFWbi0JVyd5QzSA7NjU68so78t9UZPeOioIwd2nrQq7uNyvMlOy/CIt0BHBlqHCoTgPjF+oz9cYHrC/H9dcEUyCZUzRjVldQjISOdQoIOai8b7c7J7ehIQZsC1NPoNTp2FUgSZ8Aqzmx9cYzBGPEypE8orGh1zAMLlhS+xRekUZYB7E1FX15KnAqCCNZKFL3MqhsFDQ6FkCSj26RLSVFOL4dF/3Wkl3Z5r1w0hnp7HNQBUkDK3jfLBkXkqE8sUAx4gcsyo4GBQqV4Cj7ZlOJJ2ErqoQQN/WuGfV12fFQ799n5uqy2nDZnK0Uph3eksXJYiPvwcCWgpEzWIinxJofWLSh/5QRpF2lrwyXtMowaHyLXP9jh27oyXEnu7Cpp4WFziOZjxtPaU7SePq0kfUn1MiXxng02aSgGkfhust15YaHmA9ybgEo+GGNnmZSV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syccIuROB5HbjQJOqhkSMyOrR542qr+EUMpTDaCCuIE=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AQRbWX+q5hwu/DpBUCpYY7ShKnvNKATC7umu3+Zn9xA=</DigestValue>
      </Reference>
      <Reference URI="/xl/media/image1.emf?ContentType=image/x-emf">
        <DigestMethod Algorithm="http://www.w3.org/2001/04/xmlenc#sha256"/>
        <DigestValue>h42eGuBSLfKh4dIQS8nLmnVUGiLO1+lLKCiLBclaWyQ=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HHqDoBC4YM9rEh7gd90vqPDDuyOOucjuNzwGQDBW+cU=</DigestValue>
      </Reference>
      <Reference URI="/xl/sharedStrings.xml?ContentType=application/vnd.openxmlformats-officedocument.spreadsheetml.sharedStrings+xml">
        <DigestMethod Algorithm="http://www.w3.org/2001/04/xmlenc#sha256"/>
        <DigestValue>mcGuAmHzYtdk+qBi7FwRSpjsEil9mFRLbPbBO99cP6g=</DigestValue>
      </Reference>
      <Reference URI="/xl/styles.xml?ContentType=application/vnd.openxmlformats-officedocument.spreadsheetml.styles+xml">
        <DigestMethod Algorithm="http://www.w3.org/2001/04/xmlenc#sha256"/>
        <DigestValue>Csfg2MHU+hgTBKo7lHkq5QMPG1ucmVc2ECPZH9kDlnQ=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L+kgmUyraKnhheGoYI2MyiE0IwswN5PLrownuDP0fjU=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jF+dmk0PUwCDoRZWYQEn1sngLKz04U3tjR+emdZcDjw=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2026-05-13T15:29:29Z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{8B2732E3-5F33-4C78-B9B6-8BAE3A0ED004}</SetupID>
          <SignatureText>Sergio Pérez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2026-05-13T15:29:29Z</xd:SigningTime>
          <xd:SigningCertificate>
            <xd:Cert>
              <xd:CertDigest>
                <DigestMethod Algorithm="http://www.w3.org/2001/04/xmlenc#sha256"/>
                <DigestValue>f3txGGDQbVTCSkqvbq/wYae0h7eWTgXIvEypfoPIzg4=</DigestValue>
              </xd:CertDigest>
              <xd:IssuerSerial>
                <X509IssuerName>C=PY, O=ICPP, OU=Prestador Cualificado de Servicios de Confianza, CN=VIT S.A., SERIALNUMBER=RUC80080099-0</X509IssuerName>
                <X509SerialNumber>77661261029030034361464354803125198686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v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FAAAANAEAABUAAAD4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gAAAAFAAAANQEAABYAAAAlAAAADAAAAAEAAABUAAAAhAAAAPkAAAAFAAAAMwEAABUAAAABAAAAVVWPQYX2jkH5AAAABQAAAAkAAABMAAAAAAAAAAAAAAAAAAAA//////////9gAAAAMQAzAC8ANQAvADIAMAAyADYAAAAHAAAABwAAAAUAAAAHAAAABQAAAAcAAAAHAAAABwAAAAcAAABLAAAAQAAAADAAAAAFAAAAIAAAAAEAAAABAAAAEAAAAAAAAAAAAAAAQAEAAKAAAAAAAAAAAAAAAEABAACg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JsAAABWAAAALQAAADsAAAB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JwAAABXAAAAJQAAAAwAAAAEAAAAVAAAAJQAAAAuAAAAOwAAAJoAAABWAAAAAQAAAFVVj0GF9o5BLgAAADsAAAAMAAAATAAAAAAAAAAAAAAAAAAAAP//////////ZAAAAFMAZQByAGcAaQBvACAAUADpAHIAZQB6AAsAAAAKAAAABwAAAAwAAAAFAAAADAAAAAUAAAALAAAACgAAAAcAAAAKAAAAC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UAAAADAAAAGEAAABVAAAAcQAAAAEAAABVVY9BhfaOQQwAAABhAAAADAAAAEwAAAAAAAAAAAAAAAAAAAD//////////2QAAABTAGUAcgBnAGkAbwAgAFAA6QByAGUAegAHAAAABwAAAAUAAAAIAAAAAwAAAAgAAAAEAAAABwAAAAcAAAAFAAAABwAAAAYAAABLAAAAQAAAADAAAAAFAAAAIAAAAAEAAAABAAAAEAAAAAAAAAAAAAAAQAEAAKAAAAAAAAAAAAAAAEABAACgAAAAJQAAAAwAAAACAAAAJwAAABgAAAAFAAAAAAAAAP///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CAAAAhgAAAAEAAABVVY9BhfaOQQw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sAAACLAAAAIgEAAJsAAAALAAAAiwAAABgBAAARAAAAIQDwAAAAAAAAAAAAAACAPwAAAAAAAAAAAACAPwAAAAAAAAAAAAAAAAAAAAAAAAAAAAAAAAAAAAAAAAAAJQAAAAwAAAAAAACAKAAAAAwAAAAFAAAAJQAAAAwAAAABAAAAGAAAAAwAAAAAAAACEgAAAAwAAAABAAAAFgAAAAwAAAAAAAAAVAAAAEQBAAAMAAAAiwAAACEBAACbAAAAAQAAAFVVj0GF9o5BDAAAAIsAAAApAAAATAAAAAQAAAALAAAAiwAAACMBAACcAAAAoAAAAEYAaQByAG0AYQBkAG8AIABwAG8AcgA6ACAAUwBFAFIARwBJAE8AIABHAFUAUwBUAEEAVgBPACAAUABFAFIARQBaACAAQgBFAE4ASQBUAEUAWgAAAAYAAAADAAAABQAAAAsAAAAHAAAACAAAAAgAAAAEAAAACAAAAAgAAAAFAAAAAwAAAAQAAAAHAAAABwAAAAgAAAAJAAAAAwAAAAoAAAAEAAAACQAAAAkAAAAHAAAABwAAAAgAAAAIAAAACgAAAAQAAAAHAAAABwAAAAgAAAAHAAAABwAAAAQAAAAHAAAABwAAAAoAAAADAAAABwAAAAcAAAAHAAAAFgAAAAwAAAAAAAAAJQAAAAwAAAACAAAADgAAABQAAAAAAAAAEAAAABQAAAA=</Object>
  <Object Id="idInvalidSigLnImg">AQAAAGwAAAAAAAAAAAAAAD8BAACfAAAAAAAAAAAAAABmFgAALAsAACBFTUYAAAEA9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//////////9sAAAARgBpAHIAbQBhACAAbgBvACAAdgDhAGwAaQBkAGEAAAAGAAAAAwAAAAUAAAALAAAABwAAAAQAAAAHAAAACAAAAAQAAAAGAAAABwAAAAMAAAADAAAACAAAAAcAAABLAAAAQAAAADAAAAAFAAAAIAAAAAEAAAABAAAAEAAAAAAAAAAAAAAAQAEAAKAAAAAAAAAAAAAAAEABAACg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JsAAABWAAAALQAAADsAAAB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JwAAABXAAAAJQAAAAwAAAAEAAAAVAAAAJQAAAAuAAAAOwAAAJoAAABWAAAAAQAAAFVVj0GF9o5BLgAAADsAAAAMAAAATAAAAAAAAAAAAAAAAAAAAP//////////ZAAAAFMAZQByAGcAaQBvACAAUADpAHIAZQB6AAsAAAAKAAAABwAAAAwAAAAFAAAADAAAAAUAAAALAAAACgAAAAcAAAAKAAAAC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UAAAADAAAAGEAAABVAAAAcQAAAAEAAABVVY9BhfaOQQwAAABhAAAADAAAAEwAAAAAAAAAAAAAAAAAAAD//////////2QAAABTAGUAcgBnAGkAbwAgAFAA6QByAGUAegAHAAAABwAAAAUAAAAIAAAAAwAAAAgAAAAEAAAABwAAAAcAAAAFAAAABwAAAAYAAABLAAAAQAAAADAAAAAFAAAAIAAAAAEAAAABAAAAEAAAAAAAAAAAAAAAQAEAAKAAAAAAAAAAAAAAAEABAACgAAAAJQAAAAwAAAACAAAAJwAAABgAAAAFAAAAAAAAAP///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CAAAAhgAAAAEAAABVVY9BhfaOQQw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sAAACLAAAAIgEAAJsAAAALAAAAiwAAABgBAAARAAAAIQDwAAAAAAAAAAAAAACAPwAAAAAAAAAAAACAPwAAAAAAAAAAAAAAAAAAAAAAAAAAAAAAAAAAAAAAAAAAJQAAAAwAAAAAAACAKAAAAAwAAAAFAAAAJQAAAAwAAAABAAAAGAAAAAwAAAAAAAACEgAAAAwAAAABAAAAFgAAAAwAAAAAAAAAVAAAAEQBAAAMAAAAiwAAACEBAACbAAAAAQAAAFVVj0GF9o5BDAAAAIsAAAApAAAATAAAAAQAAAALAAAAiwAAACMBAACcAAAAoAAAAEYAaQByAG0AYQBkAG8AIABwAG8AcgA6ACAAUwBFAFIARwBJAE8AIABHAFUAUwBUAEEAVgBPACAAUABFAFIARQBaACAAQgBFAE4ASQBUAEUAWgAAAAYAAAADAAAABQAAAAsAAAAHAAAACAAAAAgAAAAEAAAACAAAAAgAAAAFAAAAAwAAAAQAAAAHAAAABwAAAAgAAAAJAAAAAwAAAAoAAAAEAAAACQAAAAkAAAAHAAAABwAAAAgAAAAIAAAACgAAAAQAAAAHAAAABwAAAAgAAAAHAAAABwAAAAQAAAAHAAAABwAAAAoAAAADAAAABw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David Patiño Rodríguez</dc:creator>
  <cp:lastModifiedBy>Laura Capli</cp:lastModifiedBy>
  <dcterms:created xsi:type="dcterms:W3CDTF">2026-03-26T14:47:13Z</dcterms:created>
  <dcterms:modified xsi:type="dcterms:W3CDTF">2026-05-13T11:49:48Z</dcterms:modified>
</cp:coreProperties>
</file>