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1_{0F674666-CAA6-48FC-86DB-83558EF60635}" xr6:coauthVersionLast="47" xr6:coauthVersionMax="47" xr10:uidLastSave="{00000000-0000-0000-0000-000000000000}"/>
  <bookViews>
    <workbookView xWindow="-108" yWindow="-108" windowWidth="23256" windowHeight="12456" xr2:uid="{5D590C27-1847-40AF-A26C-663E3A16A8A5}"/>
  </bookViews>
  <sheets>
    <sheet name="MARZO 2025" sheetId="1" r:id="rId1"/>
  </sheets>
  <definedNames>
    <definedName name="_xlnm.Print_Area" localSheetId="0">'MARZO 2025'!$A$1:$E$71</definedName>
    <definedName name="_xlnm.Print_Titles" localSheetId="0">'MARZO 2025'!$1:$5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1" l="1"/>
  <c r="C50" i="1"/>
  <c r="C22" i="1"/>
  <c r="C9" i="1"/>
  <c r="C7" i="1" s="1"/>
  <c r="C6" i="1" s="1"/>
  <c r="C67" i="1" l="1"/>
  <c r="C55" i="1"/>
  <c r="C43" i="1"/>
  <c r="C38" i="1"/>
  <c r="C29" i="1"/>
  <c r="C64" i="1" l="1"/>
  <c r="C35" i="1"/>
</calcChain>
</file>

<file path=xl/sharedStrings.xml><?xml version="1.0" encoding="utf-8"?>
<sst xmlns="http://schemas.openxmlformats.org/spreadsheetml/2006/main" count="66" uniqueCount="61">
  <si>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</si>
  <si>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</si>
  <si>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</si>
  <si>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</si>
  <si>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</si>
  <si>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</si>
  <si>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</si>
  <si>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</si>
  <si>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 xml:space="preserve">OBLIGACIONES COMERCIALES </t>
  </si>
  <si>
    <t xml:space="preserve">PROVEEDORES LOCALES </t>
  </si>
  <si>
    <t xml:space="preserve">ACREEDORES VARIOS </t>
  </si>
  <si>
    <t>RETENCION S/IVA</t>
  </si>
  <si>
    <t xml:space="preserve">IMPUESTO A LA RENTA A PAGAR </t>
  </si>
  <si>
    <t xml:space="preserve">OBLIGACIONES P/EMISIONES </t>
  </si>
  <si>
    <t xml:space="preserve">PASIVO NO CORRIENTE </t>
  </si>
  <si>
    <t>GARANTIA ALQUILERES</t>
  </si>
  <si>
    <t>VICTOR SERVIN</t>
  </si>
  <si>
    <t>DIRECTOR TITULAR</t>
  </si>
  <si>
    <t xml:space="preserve">                       INFORME DE DEUDAS AL 31 DE MARZO DE 2025</t>
  </si>
  <si>
    <t>PROVEEDORES EXTRANJEROS</t>
  </si>
  <si>
    <t xml:space="preserve">ANTICIPO DE CLIENTES </t>
  </si>
  <si>
    <t>DEPOSITOS BANCARIOS A IDENTIFICAR GS.</t>
  </si>
  <si>
    <t>DEPOSITOS BANCARIOS A IDENTIFICAR USD</t>
  </si>
  <si>
    <t xml:space="preserve">PROVISIONES VARIAS </t>
  </si>
  <si>
    <t xml:space="preserve">ANTICIPO AL DESPACHANTE </t>
  </si>
  <si>
    <t xml:space="preserve">PROVISION PARA REPUESTOS </t>
  </si>
  <si>
    <t xml:space="preserve">PROVISION PARA FALLA DE CAJA </t>
  </si>
  <si>
    <t xml:space="preserve">OBLIGACIONES SOCIALES </t>
  </si>
  <si>
    <t xml:space="preserve">AGUINALDO Y OTROS BENEFICIOS A PAGAR </t>
  </si>
  <si>
    <t>SUELDOS A PAGAR</t>
  </si>
  <si>
    <t>IPS A PAGAR</t>
  </si>
  <si>
    <t xml:space="preserve">OBLIGACIONES FISCALES </t>
  </si>
  <si>
    <t>RETENCION S/RENTA</t>
  </si>
  <si>
    <t>FRACCIONAMIENTO IVA GENERAL</t>
  </si>
  <si>
    <t>FRACCIONAMIENTO IVA ADUANA</t>
  </si>
  <si>
    <t>BANCO SUDAMERIS PARAGUAY S.A - GS - CP</t>
  </si>
  <si>
    <t>BANCO SUDAMERIS PARAGUAY-USD-CP</t>
  </si>
  <si>
    <t>BANCO ATLAS SA - USD - CP</t>
  </si>
  <si>
    <t>BANCO BASA S.A. - GS - CP</t>
  </si>
  <si>
    <t>BANCO BASA S.A. - USD - CP</t>
  </si>
  <si>
    <t>BANCOP S.A. - USD - CP</t>
  </si>
  <si>
    <t>BANCO CONTINENTAL S.A - GS - CP</t>
  </si>
  <si>
    <t>BANCO CONTINENTAL SA - USD - CP</t>
  </si>
  <si>
    <t>BANCO UENO  S.A. - USD - CP</t>
  </si>
  <si>
    <t>BANCO GNB PARAGUAY S.A. - GS - CP</t>
  </si>
  <si>
    <t>BANCO GNB PARAGUAY S.A. - USD - CP</t>
  </si>
  <si>
    <t>BANCO SUDAMERIS PARAGUAY S.A - GS - LP</t>
  </si>
  <si>
    <t>BANCO BASA S.A. - GS - LP</t>
  </si>
  <si>
    <t>BANCO BASA S.A. - USD - LP</t>
  </si>
  <si>
    <t>BANCO CONTINENTAL S.A - GS - LP</t>
  </si>
  <si>
    <t>BANCO GNB PARAGUAY S.A. - USD - LP</t>
  </si>
  <si>
    <t>BANCO ATLAS S.A. - USD - LP</t>
  </si>
  <si>
    <t>BANCOP S.A. - USD - LP</t>
  </si>
  <si>
    <t xml:space="preserve">PREVISIONES VARIAS </t>
  </si>
  <si>
    <t>25/04/2025</t>
  </si>
  <si>
    <t>21/03/2026</t>
  </si>
  <si>
    <t>20/04/2026</t>
  </si>
  <si>
    <t>05/11/2028</t>
  </si>
  <si>
    <t>(En guaranies)</t>
  </si>
  <si>
    <t>BONOS A PAGAR  GS.</t>
  </si>
  <si>
    <t>BONOS A PAGAR 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</si>
</sst>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dd/mm/yy;@"/>
    <numFmt numFmtId="166" formatCode="dd/mm/yyyy;@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4" fillId="0" borderId="0" xfId="0" applyFont="1"/>
    <xf numFmtId="3" fontId="4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1" xfId="0" applyFont="1" applyBorder="1"/>
    <xf numFmtId="3" fontId="2" fillId="0" borderId="1" xfId="0" applyNumberFormat="1" applyFont="1" applyBorder="1" applyAlignment="1">
      <alignment horizontal="right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3" fontId="11" fillId="0" borderId="1" xfId="0" applyNumberFormat="1" applyFont="1" applyBorder="1" applyAlignment="1">
      <alignment horizontal="right"/>
    </xf>
    <xf numFmtId="0" fontId="13" fillId="0" borderId="0" xfId="0" applyFont="1"/>
    <xf numFmtId="164" fontId="13" fillId="0" borderId="0" xfId="1" applyFont="1"/>
    <xf numFmtId="0" fontId="6" fillId="0" borderId="0" xfId="0" applyFont="1"/>
    <xf numFmtId="165" fontId="14" fillId="0" borderId="0" xfId="0" applyNumberFormat="1" applyFont="1" applyAlignment="1">
      <alignment horizontal="center"/>
    </xf>
    <xf numFmtId="165" fontId="15" fillId="2" borderId="0" xfId="0" applyNumberFormat="1" applyFont="1" applyFill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applyNumberFormat="1" applyFont="1"/>
    <xf numFmtId="165" fontId="0" fillId="0" borderId="1" xfId="0" applyNumberForma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0" fillId="0" borderId="0" xfId="1" applyFont="1" applyBorder="1"/>
    <xf numFmtId="0" fontId="1" fillId="0" borderId="1" xfId="0" applyFont="1" applyBorder="1"/>
    <xf numFmtId="3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/>
    </xf>
    <xf numFmtId="166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12" fillId="0" borderId="1" xfId="0" applyNumberFormat="1" applyFont="1" applyBorder="1" applyAlignment="1">
      <alignment horizontal="center" vertical="top"/>
    </xf>
    <xf numFmtId="165" fontId="13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/>
    </xf>
    <xf numFmtId="165" fontId="15" fillId="2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665018</xdr:colOff>
      <xdr:row>0</xdr:row>
      <xdr:rowOff>0</xdr:rowOff>
    </xdr:from>
    <xdr:to>
      <xdr:col>1</xdr:col>
      <xdr:colOff>2001982</xdr:colOff>
      <xdr:row>3</xdr:row>
      <xdr:rowOff>20782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665018" y="0"/>
          <a:ext cx="2098964" cy="65116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J77"/>
  <sheetViews>
    <sheetView tabSelected="1" topLeftCell="A5" zoomScale="110" zoomScaleNormal="110" workbookViewId="0">
      <selection activeCell="B35" sqref="B35"/>
    </sheetView>
  </sheetViews>
  <sheetFormatPr baseColWidth="10" defaultColWidth="9.109375" defaultRowHeight="13.2" x14ac:dyDescent="0.25"/>
  <cols>
    <col min="1" max="1" width="11.109375" customWidth="1"/>
    <col min="2" max="2" width="48.33203125" customWidth="1"/>
    <col min="3" max="3" width="23" customWidth="1"/>
    <col min="4" max="4" width="16.5546875" style="27" customWidth="1"/>
    <col min="5" max="5" width="15.21875" style="28" customWidth="1"/>
    <col min="8" max="8" width="15.6640625" style="17" bestFit="1" customWidth="1"/>
  </cols>
  <sheetData>
    <row r="1" spans="1:6" ht="18" customHeight="1" x14ac:dyDescent="0.25">
      <c r="A1" s="1"/>
      <c r="B1" s="2"/>
      <c r="D1" s="40"/>
      <c r="E1" s="40"/>
    </row>
    <row r="2" spans="1:6" ht="15" customHeight="1" x14ac:dyDescent="0.35">
      <c r="A2" s="1"/>
      <c r="B2" s="41" t="s">
        <v>18</v>
      </c>
      <c r="C2" s="41"/>
      <c r="D2" s="41"/>
      <c r="E2" s="41"/>
      <c r="F2" s="41"/>
    </row>
    <row r="3" spans="1:6" ht="16.2" customHeight="1" x14ac:dyDescent="0.35">
      <c r="A3" s="1"/>
      <c r="B3" s="3"/>
      <c r="C3" s="43" t="s">
        <v>58</v>
      </c>
      <c r="D3" s="25"/>
      <c r="E3" s="25"/>
    </row>
    <row r="4" spans="1:6" ht="14.4" x14ac:dyDescent="0.3">
      <c r="A4" s="4"/>
      <c r="B4" s="5"/>
      <c r="C4" s="6"/>
      <c r="D4" s="42" t="s">
        <v>0</v>
      </c>
      <c r="E4" s="42"/>
    </row>
    <row r="5" spans="1:6" ht="43.05" customHeight="1" x14ac:dyDescent="0.3">
      <c r="A5" s="4"/>
      <c r="B5" s="7" t="s">
        <v>1</v>
      </c>
      <c r="C5" s="8" t="s">
        <v>2</v>
      </c>
      <c r="D5" s="26" t="s">
        <v>3</v>
      </c>
      <c r="E5" s="26" t="s">
        <v>4</v>
      </c>
    </row>
    <row r="6" spans="1:6" ht="14.4" x14ac:dyDescent="0.3">
      <c r="A6" s="9"/>
      <c r="B6" s="10" t="s">
        <v>5</v>
      </c>
      <c r="C6" s="6">
        <f>+C7+C53</f>
        <v>561206932616.11011</v>
      </c>
      <c r="E6" s="27"/>
    </row>
    <row r="7" spans="1:6" ht="12.75" customHeight="1" x14ac:dyDescent="0.3">
      <c r="A7" s="4"/>
      <c r="B7" s="5" t="s">
        <v>6</v>
      </c>
      <c r="C7" s="6">
        <f>+C9+C22+C29+C35+C38+C43+C50</f>
        <v>281787758215.77002</v>
      </c>
    </row>
    <row r="8" spans="1:6" ht="12.75" customHeight="1" x14ac:dyDescent="0.3">
      <c r="A8" s="4"/>
      <c r="B8" s="5"/>
      <c r="C8" s="6"/>
    </row>
    <row r="9" spans="1:6" ht="14.4" x14ac:dyDescent="0.3">
      <c r="A9" s="9"/>
      <c r="B9" s="5" t="s">
        <v>7</v>
      </c>
      <c r="C9" s="6">
        <f>SUM(B10:C20)</f>
        <v>93464299931.059998</v>
      </c>
    </row>
    <row r="10" spans="1:6" ht="14.4" x14ac:dyDescent="0.3">
      <c r="A10" s="11"/>
      <c r="B10" s="12" t="s">
        <v>35</v>
      </c>
      <c r="C10" s="13">
        <v>828278871</v>
      </c>
      <c r="D10" s="36" t="s">
        <v>54</v>
      </c>
      <c r="E10" s="36" t="s">
        <v>55</v>
      </c>
    </row>
    <row r="11" spans="1:6" ht="14.4" x14ac:dyDescent="0.3">
      <c r="A11" s="11"/>
      <c r="B11" s="14" t="s">
        <v>36</v>
      </c>
      <c r="C11" s="13">
        <v>13698508916.879999</v>
      </c>
      <c r="D11" s="37">
        <v>45751</v>
      </c>
      <c r="E11" s="37">
        <v>45989</v>
      </c>
    </row>
    <row r="12" spans="1:6" x14ac:dyDescent="0.25">
      <c r="A12" s="9"/>
      <c r="B12" s="14" t="s">
        <v>37</v>
      </c>
      <c r="C12" s="15">
        <v>5969168783.3599997</v>
      </c>
      <c r="D12" s="37">
        <v>45748</v>
      </c>
      <c r="E12" s="37">
        <v>46109</v>
      </c>
    </row>
    <row r="13" spans="1:6" x14ac:dyDescent="0.25">
      <c r="A13" s="9"/>
      <c r="B13" s="14" t="s">
        <v>38</v>
      </c>
      <c r="C13" s="15">
        <v>30737365717</v>
      </c>
      <c r="D13" s="37">
        <v>45751</v>
      </c>
      <c r="E13" s="38">
        <v>46108</v>
      </c>
    </row>
    <row r="14" spans="1:6" ht="14.4" x14ac:dyDescent="0.3">
      <c r="A14" s="9"/>
      <c r="B14" s="12" t="s">
        <v>39</v>
      </c>
      <c r="C14" s="13">
        <v>21993642726.23</v>
      </c>
      <c r="D14" s="38">
        <v>45751</v>
      </c>
      <c r="E14" s="38">
        <v>46106</v>
      </c>
    </row>
    <row r="15" spans="1:6" ht="14.4" x14ac:dyDescent="0.3">
      <c r="A15" s="9"/>
      <c r="B15" s="14" t="s">
        <v>40</v>
      </c>
      <c r="C15" s="13">
        <v>4119205180.4499998</v>
      </c>
      <c r="D15" s="38">
        <v>45753</v>
      </c>
      <c r="E15" s="38">
        <v>46087</v>
      </c>
    </row>
    <row r="16" spans="1:6" x14ac:dyDescent="0.25">
      <c r="A16" s="9"/>
      <c r="B16" s="14" t="s">
        <v>41</v>
      </c>
      <c r="C16" s="15">
        <v>5591845120</v>
      </c>
      <c r="D16" s="39">
        <v>45757</v>
      </c>
      <c r="E16" s="39">
        <v>46091</v>
      </c>
    </row>
    <row r="17" spans="1:5" x14ac:dyDescent="0.25">
      <c r="A17" s="9"/>
      <c r="B17" s="12" t="s">
        <v>42</v>
      </c>
      <c r="C17" s="15">
        <v>89901440.659999996</v>
      </c>
      <c r="D17" s="38">
        <v>45772</v>
      </c>
      <c r="E17" s="38">
        <v>45772</v>
      </c>
    </row>
    <row r="18" spans="1:5" x14ac:dyDescent="0.25">
      <c r="A18" s="9"/>
      <c r="B18" s="14" t="s">
        <v>43</v>
      </c>
      <c r="C18" s="15">
        <v>4435912928.1099997</v>
      </c>
      <c r="D18" s="37">
        <v>45752</v>
      </c>
      <c r="E18" s="37">
        <v>45996</v>
      </c>
    </row>
    <row r="19" spans="1:5" x14ac:dyDescent="0.25">
      <c r="A19" s="9"/>
      <c r="B19" s="14" t="s">
        <v>44</v>
      </c>
      <c r="C19" s="15">
        <v>685772375</v>
      </c>
      <c r="D19" s="38">
        <v>45759</v>
      </c>
      <c r="E19" s="38">
        <v>45790</v>
      </c>
    </row>
    <row r="20" spans="1:5" x14ac:dyDescent="0.25">
      <c r="A20" s="9"/>
      <c r="B20" s="14" t="s">
        <v>45</v>
      </c>
      <c r="C20" s="15">
        <v>5314697872.3699999</v>
      </c>
      <c r="D20" s="37">
        <v>45754</v>
      </c>
      <c r="E20" s="37">
        <v>46088</v>
      </c>
    </row>
    <row r="21" spans="1:5" x14ac:dyDescent="0.25">
      <c r="A21" s="9"/>
      <c r="C21" s="16"/>
    </row>
    <row r="22" spans="1:5" ht="12.75" customHeight="1" x14ac:dyDescent="0.3">
      <c r="A22" s="9"/>
      <c r="B22" s="5" t="s">
        <v>8</v>
      </c>
      <c r="C22" s="6">
        <f>SUM(C23:C27)</f>
        <v>165530692764.44</v>
      </c>
    </row>
    <row r="23" spans="1:5" ht="12.75" customHeight="1" x14ac:dyDescent="0.25">
      <c r="A23" s="9"/>
      <c r="B23" s="14" t="s">
        <v>9</v>
      </c>
      <c r="C23" s="15">
        <v>18492580107</v>
      </c>
      <c r="D23" s="30">
        <v>45748</v>
      </c>
      <c r="E23" s="30">
        <v>45838</v>
      </c>
    </row>
    <row r="24" spans="1:5" ht="12.75" customHeight="1" x14ac:dyDescent="0.25">
      <c r="A24" s="4"/>
      <c r="B24" s="14" t="s">
        <v>19</v>
      </c>
      <c r="C24" s="15">
        <v>143345760278</v>
      </c>
      <c r="D24" s="30">
        <v>45748</v>
      </c>
      <c r="E24" s="30">
        <v>45869</v>
      </c>
    </row>
    <row r="25" spans="1:5" ht="12.75" customHeight="1" x14ac:dyDescent="0.25">
      <c r="A25" s="4"/>
      <c r="B25" s="14" t="s">
        <v>20</v>
      </c>
      <c r="C25" s="15">
        <v>559547440</v>
      </c>
      <c r="D25" s="30">
        <v>45748</v>
      </c>
      <c r="E25" s="30">
        <v>46022</v>
      </c>
    </row>
    <row r="26" spans="1:5" ht="12.75" customHeight="1" x14ac:dyDescent="0.25">
      <c r="A26" s="4"/>
      <c r="B26" s="14" t="s">
        <v>21</v>
      </c>
      <c r="C26" s="15">
        <v>979856186</v>
      </c>
      <c r="D26" s="30">
        <v>45748</v>
      </c>
      <c r="E26" s="30">
        <v>46022</v>
      </c>
    </row>
    <row r="27" spans="1:5" x14ac:dyDescent="0.25">
      <c r="A27" s="9"/>
      <c r="B27" s="14" t="s">
        <v>22</v>
      </c>
      <c r="C27" s="15">
        <v>2152948753.4400001</v>
      </c>
      <c r="D27" s="30">
        <v>45748</v>
      </c>
      <c r="E27" s="30">
        <v>46022</v>
      </c>
    </row>
    <row r="28" spans="1:5" x14ac:dyDescent="0.25">
      <c r="A28" s="9"/>
      <c r="C28" s="16"/>
      <c r="E28" s="27"/>
    </row>
    <row r="29" spans="1:5" ht="14.4" x14ac:dyDescent="0.3">
      <c r="A29" s="9"/>
      <c r="B29" s="5" t="s">
        <v>23</v>
      </c>
      <c r="C29" s="6">
        <f>SUM(C30:C33)</f>
        <v>732236010.26999998</v>
      </c>
      <c r="E29" s="27"/>
    </row>
    <row r="30" spans="1:5" x14ac:dyDescent="0.25">
      <c r="A30" s="9"/>
      <c r="B30" s="14" t="s">
        <v>26</v>
      </c>
      <c r="C30" s="15">
        <v>4800000</v>
      </c>
      <c r="D30" s="30">
        <v>45748</v>
      </c>
      <c r="E30" s="30">
        <v>46022</v>
      </c>
    </row>
    <row r="31" spans="1:5" x14ac:dyDescent="0.25">
      <c r="A31" s="9"/>
      <c r="B31" s="14" t="s">
        <v>23</v>
      </c>
      <c r="C31" s="15">
        <v>409663246</v>
      </c>
      <c r="D31" s="30">
        <v>45748</v>
      </c>
      <c r="E31" s="30">
        <v>46022</v>
      </c>
    </row>
    <row r="32" spans="1:5" x14ac:dyDescent="0.25">
      <c r="A32" s="9"/>
      <c r="B32" s="14" t="s">
        <v>24</v>
      </c>
      <c r="C32" s="15">
        <v>83987439</v>
      </c>
      <c r="D32" s="30">
        <v>45748</v>
      </c>
      <c r="E32" s="30">
        <v>46022</v>
      </c>
    </row>
    <row r="33" spans="1:10" x14ac:dyDescent="0.25">
      <c r="A33" s="9"/>
      <c r="B33" s="14" t="s">
        <v>25</v>
      </c>
      <c r="C33" s="15">
        <v>233785325.27000001</v>
      </c>
      <c r="D33" s="30">
        <v>45748</v>
      </c>
      <c r="E33" s="30">
        <v>46022</v>
      </c>
    </row>
    <row r="34" spans="1:10" x14ac:dyDescent="0.25">
      <c r="A34" s="9"/>
      <c r="C34" s="16"/>
      <c r="E34" s="27"/>
    </row>
    <row r="35" spans="1:10" ht="14.4" x14ac:dyDescent="0.3">
      <c r="A35" s="9"/>
      <c r="B35" s="5" t="s">
        <v>10</v>
      </c>
      <c r="C35" s="6">
        <f>SUM(C36:C36)</f>
        <v>105721695</v>
      </c>
      <c r="E35" s="27"/>
      <c r="J35" s="18"/>
    </row>
    <row r="36" spans="1:10" x14ac:dyDescent="0.25">
      <c r="A36" s="9"/>
      <c r="B36" s="14" t="s">
        <v>10</v>
      </c>
      <c r="C36" s="15">
        <v>105721695</v>
      </c>
      <c r="D36" s="30">
        <v>45748</v>
      </c>
      <c r="E36" s="30">
        <v>46022</v>
      </c>
    </row>
    <row r="37" spans="1:10" x14ac:dyDescent="0.25">
      <c r="A37" s="9"/>
      <c r="C37" s="16"/>
      <c r="E37" s="27"/>
    </row>
    <row r="38" spans="1:10" ht="14.4" x14ac:dyDescent="0.3">
      <c r="A38" s="9"/>
      <c r="B38" s="5" t="s">
        <v>27</v>
      </c>
      <c r="C38" s="6">
        <f>SUM(C39:C41)</f>
        <v>1702813328</v>
      </c>
      <c r="E38" s="27"/>
    </row>
    <row r="39" spans="1:10" ht="14.4" x14ac:dyDescent="0.3">
      <c r="A39" s="9"/>
      <c r="B39" s="34" t="s">
        <v>28</v>
      </c>
      <c r="C39" s="35">
        <v>981725742</v>
      </c>
      <c r="D39" s="30">
        <v>45748</v>
      </c>
      <c r="E39" s="30">
        <v>46006</v>
      </c>
    </row>
    <row r="40" spans="1:10" ht="14.4" x14ac:dyDescent="0.3">
      <c r="A40" s="9"/>
      <c r="B40" s="34" t="s">
        <v>29</v>
      </c>
      <c r="C40" s="35">
        <v>9667934</v>
      </c>
      <c r="D40" s="30">
        <v>45748</v>
      </c>
      <c r="E40" s="30">
        <v>45808</v>
      </c>
    </row>
    <row r="41" spans="1:10" ht="14.4" x14ac:dyDescent="0.3">
      <c r="A41" s="9"/>
      <c r="B41" s="34" t="s">
        <v>30</v>
      </c>
      <c r="C41" s="35">
        <v>711419652</v>
      </c>
      <c r="D41" s="30">
        <v>45758</v>
      </c>
      <c r="E41" s="30">
        <v>45758</v>
      </c>
    </row>
    <row r="42" spans="1:10" ht="14.4" x14ac:dyDescent="0.3">
      <c r="A42" s="9"/>
      <c r="B42" s="5"/>
      <c r="C42" s="6"/>
      <c r="E42" s="27"/>
    </row>
    <row r="43" spans="1:10" ht="14.4" x14ac:dyDescent="0.3">
      <c r="A43" s="9"/>
      <c r="B43" s="5" t="s">
        <v>31</v>
      </c>
      <c r="C43" s="6">
        <f>SUM(C44:C48)</f>
        <v>2751994487</v>
      </c>
      <c r="E43" s="27"/>
      <c r="H43" s="33"/>
    </row>
    <row r="44" spans="1:10" x14ac:dyDescent="0.25">
      <c r="A44" s="9"/>
      <c r="B44" s="14" t="s">
        <v>11</v>
      </c>
      <c r="C44" s="15">
        <v>147373992</v>
      </c>
      <c r="D44" s="30">
        <v>45754</v>
      </c>
      <c r="E44" s="30">
        <v>45754</v>
      </c>
    </row>
    <row r="45" spans="1:10" x14ac:dyDescent="0.25">
      <c r="A45" s="9"/>
      <c r="B45" s="14" t="s">
        <v>32</v>
      </c>
      <c r="C45" s="15">
        <v>39280333</v>
      </c>
      <c r="D45" s="30">
        <v>45754</v>
      </c>
      <c r="E45" s="30">
        <v>45754</v>
      </c>
    </row>
    <row r="46" spans="1:10" x14ac:dyDescent="0.25">
      <c r="A46" s="9"/>
      <c r="B46" s="14" t="s">
        <v>12</v>
      </c>
      <c r="C46" s="15">
        <v>2338450250</v>
      </c>
      <c r="D46" s="30">
        <v>45758</v>
      </c>
      <c r="E46" s="30">
        <v>45758</v>
      </c>
    </row>
    <row r="47" spans="1:10" x14ac:dyDescent="0.25">
      <c r="A47" s="9"/>
      <c r="B47" s="14" t="s">
        <v>33</v>
      </c>
      <c r="C47" s="15">
        <v>101631562</v>
      </c>
      <c r="D47" s="30">
        <v>45758</v>
      </c>
      <c r="E47" s="30">
        <v>45819</v>
      </c>
    </row>
    <row r="48" spans="1:10" x14ac:dyDescent="0.25">
      <c r="A48" s="9"/>
      <c r="B48" s="14" t="s">
        <v>34</v>
      </c>
      <c r="C48" s="15">
        <v>125258350</v>
      </c>
      <c r="D48" s="30">
        <v>45758</v>
      </c>
      <c r="E48" s="30">
        <v>45819</v>
      </c>
    </row>
    <row r="49" spans="1:10" x14ac:dyDescent="0.25">
      <c r="A49" s="9"/>
      <c r="C49" s="16"/>
      <c r="E49" s="27"/>
    </row>
    <row r="50" spans="1:10" ht="14.4" x14ac:dyDescent="0.3">
      <c r="A50" s="9"/>
      <c r="B50" s="5" t="s">
        <v>13</v>
      </c>
      <c r="C50" s="6">
        <f>SUM(C51:C51)</f>
        <v>17500000000</v>
      </c>
      <c r="E50" s="27"/>
    </row>
    <row r="51" spans="1:10" ht="14.4" x14ac:dyDescent="0.3">
      <c r="A51" s="9"/>
      <c r="B51" s="14" t="s">
        <v>59</v>
      </c>
      <c r="C51" s="13">
        <v>17500000000</v>
      </c>
      <c r="D51" s="30">
        <v>45768</v>
      </c>
      <c r="E51" s="30">
        <v>45768</v>
      </c>
    </row>
    <row r="52" spans="1:10" x14ac:dyDescent="0.25">
      <c r="A52" s="4"/>
      <c r="C52" s="16"/>
    </row>
    <row r="53" spans="1:10" ht="14.4" x14ac:dyDescent="0.3">
      <c r="A53" s="4"/>
      <c r="B53" s="5" t="s">
        <v>14</v>
      </c>
      <c r="C53" s="6">
        <f>+C55+C64+C67</f>
        <v>279419174400.34003</v>
      </c>
    </row>
    <row r="54" spans="1:10" ht="13.8" customHeight="1" x14ac:dyDescent="0.25">
      <c r="A54" s="9"/>
      <c r="C54" s="16"/>
    </row>
    <row r="55" spans="1:10" ht="14.4" x14ac:dyDescent="0.3">
      <c r="A55" s="9"/>
      <c r="B55" s="5" t="s">
        <v>7</v>
      </c>
      <c r="C55" s="6">
        <f>SUM(C56:C62)</f>
        <v>91299274400.340012</v>
      </c>
    </row>
    <row r="56" spans="1:10" x14ac:dyDescent="0.25">
      <c r="A56" s="9"/>
      <c r="B56" s="14" t="s">
        <v>46</v>
      </c>
      <c r="C56" s="15">
        <v>2675611440</v>
      </c>
      <c r="D56" s="36" t="s">
        <v>56</v>
      </c>
      <c r="E56" s="36" t="s">
        <v>57</v>
      </c>
    </row>
    <row r="57" spans="1:10" ht="12.75" customHeight="1" x14ac:dyDescent="0.25">
      <c r="A57" s="4"/>
      <c r="B57" s="14" t="s">
        <v>47</v>
      </c>
      <c r="C57" s="15">
        <v>15115747381</v>
      </c>
      <c r="D57" s="38">
        <v>46135</v>
      </c>
      <c r="E57" s="38">
        <v>47200</v>
      </c>
      <c r="J57" s="19"/>
    </row>
    <row r="58" spans="1:10" ht="12.75" customHeight="1" x14ac:dyDescent="0.25">
      <c r="A58" s="4"/>
      <c r="B58" s="12" t="s">
        <v>48</v>
      </c>
      <c r="C58" s="15">
        <v>49745912840.779999</v>
      </c>
      <c r="D58" s="38">
        <v>46115</v>
      </c>
      <c r="E58" s="38">
        <v>47073</v>
      </c>
    </row>
    <row r="59" spans="1:10" s="22" customFormat="1" ht="12.75" customHeight="1" x14ac:dyDescent="0.25">
      <c r="A59" s="20"/>
      <c r="B59" s="14" t="s">
        <v>49</v>
      </c>
      <c r="C59" s="21">
        <v>6790405236</v>
      </c>
      <c r="D59" s="39">
        <v>46122</v>
      </c>
      <c r="E59" s="39">
        <v>46487</v>
      </c>
      <c r="H59" s="23"/>
    </row>
    <row r="60" spans="1:10" x14ac:dyDescent="0.25">
      <c r="A60" s="9"/>
      <c r="B60" s="14" t="s">
        <v>50</v>
      </c>
      <c r="C60" s="15">
        <v>8427495232</v>
      </c>
      <c r="D60" s="37">
        <v>46119</v>
      </c>
      <c r="E60" s="37">
        <v>46667</v>
      </c>
    </row>
    <row r="61" spans="1:10" x14ac:dyDescent="0.25">
      <c r="A61" s="9"/>
      <c r="B61" s="14" t="s">
        <v>51</v>
      </c>
      <c r="C61" s="15">
        <v>3457321340.3200002</v>
      </c>
      <c r="D61" s="37">
        <v>46138</v>
      </c>
      <c r="E61" s="37">
        <v>46505</v>
      </c>
    </row>
    <row r="62" spans="1:10" x14ac:dyDescent="0.25">
      <c r="A62" s="9"/>
      <c r="B62" s="14" t="s">
        <v>52</v>
      </c>
      <c r="C62" s="15">
        <v>5086780930.2399998</v>
      </c>
      <c r="D62" s="38">
        <v>46118</v>
      </c>
      <c r="E62" s="38">
        <v>46636</v>
      </c>
    </row>
    <row r="63" spans="1:10" x14ac:dyDescent="0.25">
      <c r="A63" s="9"/>
      <c r="C63" s="16"/>
    </row>
    <row r="64" spans="1:10" ht="14.4" x14ac:dyDescent="0.3">
      <c r="A64" s="9"/>
      <c r="B64" s="5" t="s">
        <v>53</v>
      </c>
      <c r="C64" s="6">
        <f>+C65</f>
        <v>5500000</v>
      </c>
    </row>
    <row r="65" spans="1:5" x14ac:dyDescent="0.25">
      <c r="A65" s="9"/>
      <c r="B65" s="14" t="s">
        <v>15</v>
      </c>
      <c r="C65" s="15">
        <v>5500000</v>
      </c>
      <c r="D65" s="29">
        <v>46113</v>
      </c>
      <c r="E65" s="30">
        <v>46387</v>
      </c>
    </row>
    <row r="66" spans="1:5" x14ac:dyDescent="0.25">
      <c r="A66" s="4"/>
      <c r="C66" s="16"/>
    </row>
    <row r="67" spans="1:5" ht="14.4" x14ac:dyDescent="0.3">
      <c r="A67" s="9"/>
      <c r="B67" s="5" t="s">
        <v>13</v>
      </c>
      <c r="C67" s="6">
        <f>SUM(C68:C69)</f>
        <v>188114400000</v>
      </c>
    </row>
    <row r="68" spans="1:5" x14ac:dyDescent="0.25">
      <c r="A68" s="4"/>
      <c r="B68" s="14" t="s">
        <v>59</v>
      </c>
      <c r="C68" s="15">
        <v>95500000000</v>
      </c>
      <c r="D68" s="31">
        <v>46133</v>
      </c>
      <c r="E68" s="30">
        <v>48072</v>
      </c>
    </row>
    <row r="69" spans="1:5" ht="13.5" customHeight="1" x14ac:dyDescent="0.25">
      <c r="A69" s="24"/>
      <c r="B69" s="14" t="s">
        <v>60</v>
      </c>
      <c r="C69" s="15">
        <v>92614400000</v>
      </c>
      <c r="D69" s="30">
        <v>46133</v>
      </c>
      <c r="E69" s="30">
        <v>48081</v>
      </c>
    </row>
    <row r="70" spans="1:5" ht="12.75" customHeight="1" x14ac:dyDescent="0.25">
      <c r="C70" s="16"/>
      <c r="E70" s="27"/>
    </row>
    <row r="71" spans="1:5" ht="12.75" customHeight="1" x14ac:dyDescent="0.25">
      <c r="C71" s="16"/>
    </row>
    <row r="76" spans="1:5" ht="14.4" x14ac:dyDescent="0.3">
      <c r="B76" s="32" t="s">
        <v>16</v>
      </c>
    </row>
    <row r="77" spans="1:5" ht="14.4" x14ac:dyDescent="0.3">
      <c r="B77" s="32" t="s">
        <v>17</v>
      </c>
    </row>
  </sheetData>
  <mergeCells count="3">
    <mergeCell ref="D1:E1"/>
    <mergeCell ref="B2:F2"/>
    <mergeCell ref="D4:E4"/>
  </mergeCells>
  <pageMargins left="0.39370078740157483" right="0.27559055118110237" top="1.1811023622047245" bottom="0.62992125984251968" header="0.35433070866141736" footer="0.51181102362204722"/>
  <pageSetup paperSize="9" scale="78" firstPageNumber="0" fitToHeight="0" orientation="portrait" r:id="rId1"/>
  <rowBreaks count="1" manualBreakCount="1">
    <brk id="52" max="1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ueOgZ4WWqntyhrP8DzsE/9iUpk2BAHqoqCej0MdqCn0=</DigestValue>
    </Reference>
    <Reference Type="http://www.w3.org/2000/09/xmldsig#Object" URI="#idOfficeObject">
      <DigestMethod Algorithm="http://www.w3.org/2001/04/xmlenc#sha256"/>
      <DigestValue>qtTwvTlU1hjtgV1ShrSkOHOthGB/sdSWAAnEq2+peKQ=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Pih8OBfcrHphD26YbudI3OkvJoDWgZB7XebfLU4/4bo=</DigestValue>
    </Reference>
  </SignedInfo>
  <SignatureValue>bkd3G5/1oh4N2QidLasFybAoLoZVngvGMZM+zbrWkWw+FNT6Dv38ZIvqNht1aEf2o4yJD8nNl8HA
oiwwRP3MSN+bESoDAypEh8oE13gk5Fw0Topz+j5EDLjnvDRrp3Wys7eaOjclr6GicOSA6XM8n4MV
Uu6z0Du60oLM3lkIasipZO6EXp16FTmMYgzbapQMhYTBt6QRFBM4uJPdvJBD8moMWMlmPAsa9A4f
mZ/XM0J+shg9ZQQmmq+KGH/lWwqyQWQr86AoPjnXPm+gV93gqXfXhmlkuC7F/8WP22q1cLpb70rc
GEmV8KkixpEXPeEtoHheMPVjwBphMw+wC7NNJw==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q9F3p/F3ae7CtDxAtEGcjbWelkLMEv1iWEJ1mFgTauk=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H6WCNTVXCvUhGeHsGFRfz0bndyKQA+deUwE7zZdshB0=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GrnFY6oes3gxN5xvkzjCO0xAHbgemcD7tJGOvAUdm5s=</DigestValue>
      </Reference>
      <Reference URI="/xl/sharedStrings.xml?ContentType=application/vnd.openxmlformats-officedocument.spreadsheetml.sharedStrings+xml">
        <DigestMethod Algorithm="http://www.w3.org/2001/04/xmlenc#sha256"/>
        <DigestValue>ivkiuomC6VXAiGb3Qjyx73sYatWhAQMmWSRrEVfof7E=</DigestValue>
      </Reference>
      <Reference URI="/xl/styles.xml?ContentType=application/vnd.openxmlformats-officedocument.spreadsheetml.styles+xml">
        <DigestMethod Algorithm="http://www.w3.org/2001/04/xmlenc#sha256"/>
        <DigestValue>j+rrQkVW5XFx3MGWdEsOxfJ+dRHsfeQ7jbIHUgYXWu8=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h4TEoi5VmYMv/8YohQpBtHvMSzqJ2mINpnJumU0OtKc=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y8/hhbo/RehFmDeI90FBNaXdPegMYIuloccdoNOoEKU=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2025-05-19T16:21:36Z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2025-05-19T16:21:36Z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 2025</vt:lpstr>
      <vt:lpstr>'MARZO 2025'!Área_de_impresión</vt:lpstr>
      <vt:lpstr>'MARZO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2023-10-26T17:32:44Z</dcterms:created>
  <dcterms:modified xsi:type="dcterms:W3CDTF">2025-05-19T13:22:49Z</dcterms:modified>
</cp:coreProperties>
</file>