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4D97A172-516D-4379-8861-5561BC4F2C83}" xr6:coauthVersionLast="47" xr6:coauthVersionMax="47" xr10:uidLastSave="{00000000-0000-0000-0000-000000000000}"/>
  <bookViews>
    <workbookView xWindow="-108" yWindow="-108" windowWidth="23256" windowHeight="12456" xr2:uid="{5D590C27-1847-40AF-A26C-663E3A16A8A5}"/>
  </bookViews>
  <sheets>
    <sheet name="MARZO 2025" sheetId="1" r:id="rId1"/>
  </sheets>
  <definedNames>
    <definedName name="_xlnm.Print_Area" localSheetId="0">'MARZO 2025'!$A$1:$E$81</definedName>
    <definedName name="_xlnm.Print_Titles" localSheetId="0">'MARZO 2025'!$1:$5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1" l="1"/>
  <c r="C52" i="1"/>
  <c r="C36" i="1"/>
  <c r="C23" i="1"/>
  <c r="C9" i="1"/>
  <c r="C77" i="1" l="1"/>
  <c r="C61" i="1"/>
  <c r="C46" i="1"/>
  <c r="C40" i="1"/>
  <c r="C30" i="1"/>
  <c r="C7" i="1" s="1"/>
  <c r="C74" i="1" l="1"/>
  <c r="C59" i="1" s="1"/>
  <c r="C6" i="1" l="1"/>
</calcChain>
</file>

<file path=xl/sharedStrings.xml><?xml version="1.0" encoding="utf-8"?>
<sst xmlns="http://schemas.openxmlformats.org/spreadsheetml/2006/main" count="91" uniqueCount="84">
  <si>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</si>
  <si>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</si>
  <si>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</si>
  <si>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</si>
  <si>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</si>
  <si>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</si>
  <si>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</si>
  <si>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</si>
  <si>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 xml:space="preserve">OBLIGACIONES COMERCIALES </t>
  </si>
  <si>
    <t xml:space="preserve">PROVEEDORES LOCALES </t>
  </si>
  <si>
    <t xml:space="preserve">ACREEDORES VARIOS </t>
  </si>
  <si>
    <t>RETENCION S/IVA</t>
  </si>
  <si>
    <t xml:space="preserve">IMPUESTO A LA RENTA A PAGAR </t>
  </si>
  <si>
    <t xml:space="preserve">OBLIGACIONES P/EMISIONES </t>
  </si>
  <si>
    <t xml:space="preserve">PASIVO NO CORRIENTE </t>
  </si>
  <si>
    <t>GARANTIA ALQUILERES</t>
  </si>
  <si>
    <t>VICTOR SERVIN</t>
  </si>
  <si>
    <t>DIRECTOR TITULAR</t>
  </si>
  <si>
    <t>PROVEEDORES EXTRANJEROS</t>
  </si>
  <si>
    <t xml:space="preserve">ANTICIPO DE CLIENTES </t>
  </si>
  <si>
    <t>DEPOSITOS BANCARIOS A IDENTIFICAR GS.</t>
  </si>
  <si>
    <t>DEPOSITOS BANCARIOS A IDENTIFICAR USD</t>
  </si>
  <si>
    <t xml:space="preserve">PROVISIONES VARIAS </t>
  </si>
  <si>
    <t xml:space="preserve">ANTICIPO AL DESPACHANTE </t>
  </si>
  <si>
    <t xml:space="preserve">PROVISION PARA REPUESTOS </t>
  </si>
  <si>
    <t xml:space="preserve">PROVISION PARA FALLA DE CAJA </t>
  </si>
  <si>
    <t xml:space="preserve">OBLIGACIONES SOCIALES </t>
  </si>
  <si>
    <t xml:space="preserve">AGUINALDO Y OTROS BENEFICIOS A PAGAR </t>
  </si>
  <si>
    <t>SUELDOS A PAGAR</t>
  </si>
  <si>
    <t>IPS A PAGAR</t>
  </si>
  <si>
    <t xml:space="preserve">OBLIGACIONES FISCALES </t>
  </si>
  <si>
    <t>RETENCION S/RENTA</t>
  </si>
  <si>
    <t>FRACCIONAMIENTO IVA ADUANA</t>
  </si>
  <si>
    <t>BANCO SUDAMERIS PARAGUAY S.A - GS - CP</t>
  </si>
  <si>
    <t>BANCO SUDAMERIS PARAGUAY-USD-CP</t>
  </si>
  <si>
    <t>BANCO ATLAS SA - USD - CP</t>
  </si>
  <si>
    <t>BANCO BASA S.A. - GS - CP</t>
  </si>
  <si>
    <t>BANCO BASA S.A. - USD - CP</t>
  </si>
  <si>
    <t>BANCOP S.A. - USD - CP</t>
  </si>
  <si>
    <t>BANCO CONTINENTAL S.A - GS - CP</t>
  </si>
  <si>
    <t>BANCO UENO  S.A. - USD - CP</t>
  </si>
  <si>
    <t>BANCO GNB PARAGUAY S.A. - GS - CP</t>
  </si>
  <si>
    <t>BANCO GNB PARAGUAY S.A. - USD - CP</t>
  </si>
  <si>
    <t>BANCO SUDAMERIS PARAGUAY S.A - GS - LP</t>
  </si>
  <si>
    <t>BANCO BASA S.A. - GS - LP</t>
  </si>
  <si>
    <t>BANCO BASA S.A. - USD - LP</t>
  </si>
  <si>
    <t>BANCO CONTINENTAL S.A - GS - LP</t>
  </si>
  <si>
    <t>BANCO GNB PARAGUAY S.A. - USD - LP</t>
  </si>
  <si>
    <t>BANCO ATLAS S.A. - USD - LP</t>
  </si>
  <si>
    <t>BANCOP S.A. - USD - LP</t>
  </si>
  <si>
    <t xml:space="preserve">PREVISIONES VARIAS </t>
  </si>
  <si>
    <t>05/11/2028</t>
  </si>
  <si>
    <t>(En guaranies)</t>
  </si>
  <si>
    <t>BONOS A PAGAR  GS.</t>
  </si>
  <si>
    <t>BONOS A PAGAR  USD.</t>
  </si>
  <si>
    <t xml:space="preserve">                       INFORME DE DEUDAS AL 30 DE JUNIO DE 2025</t>
  </si>
  <si>
    <t>BANCO ATLAS SA - GS - CP</t>
  </si>
  <si>
    <t>BANCO ITAU S.A. - GS - CP</t>
  </si>
  <si>
    <t>ASOCIACION DE EMPLEADOS A PAGAR</t>
  </si>
  <si>
    <t>OBLIGACIONES VARIAS</t>
  </si>
  <si>
    <t>DIVIDENDOS A PAGAR</t>
  </si>
  <si>
    <t>BANCO SUDAMERIS PARAGUAY S.A - USD - LP</t>
  </si>
  <si>
    <t>BANCO GNB PARAGUAY S.A. - GS - LP</t>
  </si>
  <si>
    <t>BANCO ATLAS S.A. - GS - LP</t>
  </si>
  <si>
    <t>BANCO ITAU S.A. - GS - LP</t>
  </si>
  <si>
    <t>24/07/2025</t>
  </si>
  <si>
    <t>22/06/2026</t>
  </si>
  <si>
    <t>08/06/2026</t>
  </si>
  <si>
    <t>07/07/2025</t>
  </si>
  <si>
    <t>02/06/2026</t>
  </si>
  <si>
    <t>27/06/2025</t>
  </si>
  <si>
    <t>27/07/2025</t>
  </si>
  <si>
    <t>27/06/2026</t>
  </si>
  <si>
    <t>CUENTA EN SUSPENSO NUEVAS/USADAS</t>
  </si>
  <si>
    <t>19/07/2026</t>
  </si>
  <si>
    <t>07/07/2026</t>
  </si>
  <si>
    <t>17/07/2026</t>
  </si>
  <si>
    <t>17/07/2030</t>
  </si>
  <si>
    <t>27/07/2026</t>
  </si>
  <si>
    <t>27/05/2029</t>
  </si>
  <si>
    <t>02/07/2026</t>
  </si>
  <si>
    <t>23/03/2028</t>
  </si>
  <si>
    <t>22/07/2026</t>
  </si>
  <si>
    <t>18/05/2027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</si>
</sst>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dd/mm/yy;@"/>
    <numFmt numFmtId="166" formatCode="dd/mm/yyyy;@"/>
  </numFmts>
  <fonts count="19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/>
    <xf numFmtId="3" fontId="3" fillId="0" borderId="1" xfId="0" applyNumberFormat="1" applyFont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3" fontId="12" fillId="0" borderId="1" xfId="0" applyNumberFormat="1" applyFont="1" applyBorder="1" applyAlignment="1">
      <alignment horizontal="right"/>
    </xf>
    <xf numFmtId="0" fontId="14" fillId="0" borderId="0" xfId="0" applyFont="1"/>
    <xf numFmtId="164" fontId="14" fillId="0" borderId="0" xfId="1" applyFont="1"/>
    <xf numFmtId="0" fontId="7" fillId="0" borderId="0" xfId="0" applyFont="1"/>
    <xf numFmtId="0" fontId="17" fillId="0" borderId="0" xfId="0" applyFont="1" applyAlignment="1">
      <alignment horizontal="center"/>
    </xf>
    <xf numFmtId="164" fontId="0" fillId="0" borderId="0" xfId="1" applyFont="1" applyBorder="1"/>
    <xf numFmtId="0" fontId="2" fillId="0" borderId="1" xfId="0" applyFont="1" applyBorder="1"/>
    <xf numFmtId="3" fontId="2" fillId="0" borderId="1" xfId="0" applyNumberFormat="1" applyFont="1" applyBorder="1" applyAlignment="1">
      <alignment horizontal="right"/>
    </xf>
    <xf numFmtId="166" fontId="0" fillId="0" borderId="1" xfId="0" applyNumberForma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1" xfId="0" applyFont="1" applyBorder="1"/>
    <xf numFmtId="166" fontId="15" fillId="0" borderId="0" xfId="0" applyNumberFormat="1" applyFont="1" applyAlignment="1">
      <alignment horizontal="center"/>
    </xf>
    <xf numFmtId="166" fontId="16" fillId="2" borderId="0" xfId="0" applyNumberFormat="1" applyFont="1" applyFill="1" applyAlignment="1">
      <alignment horizontal="center"/>
    </xf>
    <xf numFmtId="166" fontId="14" fillId="0" borderId="0" xfId="0" applyNumberFormat="1" applyFont="1" applyAlignment="1">
      <alignment horizontal="center"/>
    </xf>
    <xf numFmtId="166" fontId="13" fillId="0" borderId="1" xfId="0" applyNumberFormat="1" applyFont="1" applyBorder="1" applyAlignment="1">
      <alignment horizontal="center" vertical="top"/>
    </xf>
    <xf numFmtId="166" fontId="14" fillId="0" borderId="1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166" fontId="14" fillId="0" borderId="0" xfId="0" applyNumberFormat="1" applyFont="1"/>
    <xf numFmtId="165" fontId="14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165" fontId="16" fillId="2" borderId="0" xfId="0" applyNumberFormat="1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665017</xdr:colOff>
      <xdr:row>0</xdr:row>
      <xdr:rowOff>0</xdr:rowOff>
    </xdr:from>
    <xdr:to>
      <xdr:col>1</xdr:col>
      <xdr:colOff>2140526</xdr:colOff>
      <xdr:row>3</xdr:row>
      <xdr:rowOff>103908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665017" y="0"/>
          <a:ext cx="2237509" cy="73429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J85"/>
  <sheetViews>
    <sheetView tabSelected="1" zoomScale="110" zoomScaleNormal="110" workbookViewId="0">
      <selection activeCell="C90" sqref="C89:C90"/>
    </sheetView>
  </sheetViews>
  <sheetFormatPr baseColWidth="10" defaultColWidth="9.109375" defaultRowHeight="13.2" x14ac:dyDescent="0.25"/>
  <cols>
    <col min="1" max="1" width="11.109375" customWidth="1"/>
    <col min="2" max="2" width="48.33203125" customWidth="1"/>
    <col min="3" max="3" width="23" customWidth="1"/>
    <col min="4" max="4" width="16.5546875" style="34" customWidth="1"/>
    <col min="5" max="5" width="15.21875" style="38" customWidth="1"/>
    <col min="8" max="8" width="15.6640625" style="17" bestFit="1" customWidth="1"/>
  </cols>
  <sheetData>
    <row r="1" spans="1:6" ht="18" customHeight="1" x14ac:dyDescent="0.25">
      <c r="A1" s="1"/>
      <c r="B1" s="2"/>
      <c r="D1" s="39"/>
      <c r="E1" s="39"/>
    </row>
    <row r="2" spans="1:6" ht="15" customHeight="1" x14ac:dyDescent="0.35">
      <c r="A2" s="1"/>
      <c r="B2" s="40" t="s">
        <v>55</v>
      </c>
      <c r="C2" s="40"/>
      <c r="D2" s="40"/>
      <c r="E2" s="40"/>
      <c r="F2" s="40"/>
    </row>
    <row r="3" spans="1:6" ht="16.2" customHeight="1" x14ac:dyDescent="0.35">
      <c r="A3" s="1"/>
      <c r="B3" s="3"/>
      <c r="C3" s="30" t="s">
        <v>52</v>
      </c>
      <c r="D3" s="32"/>
      <c r="E3" s="32"/>
    </row>
    <row r="4" spans="1:6" ht="14.4" x14ac:dyDescent="0.3">
      <c r="A4" s="4"/>
      <c r="B4" s="5"/>
      <c r="C4" s="6"/>
      <c r="D4" s="41" t="s">
        <v>0</v>
      </c>
      <c r="E4" s="41"/>
    </row>
    <row r="5" spans="1:6" ht="43.05" customHeight="1" x14ac:dyDescent="0.3">
      <c r="A5" s="4"/>
      <c r="B5" s="7" t="s">
        <v>1</v>
      </c>
      <c r="C5" s="8" t="s">
        <v>2</v>
      </c>
      <c r="D5" s="33" t="s">
        <v>3</v>
      </c>
      <c r="E5" s="33" t="s">
        <v>4</v>
      </c>
    </row>
    <row r="6" spans="1:6" ht="14.4" x14ac:dyDescent="0.3">
      <c r="A6" s="9"/>
      <c r="B6" s="10" t="s">
        <v>5</v>
      </c>
      <c r="C6" s="6">
        <f>+C7+C59</f>
        <v>591801989951</v>
      </c>
      <c r="E6" s="34"/>
    </row>
    <row r="7" spans="1:6" ht="12.75" customHeight="1" x14ac:dyDescent="0.3">
      <c r="A7" s="4"/>
      <c r="B7" s="5" t="s">
        <v>6</v>
      </c>
      <c r="C7" s="6">
        <f>+C9+C23+C30+C36+C40+C46+C52+C56</f>
        <v>317922890050</v>
      </c>
    </row>
    <row r="8" spans="1:6" ht="12.75" customHeight="1" x14ac:dyDescent="0.3">
      <c r="A8" s="4"/>
      <c r="B8" s="5"/>
      <c r="C8" s="6"/>
    </row>
    <row r="9" spans="1:6" ht="14.4" x14ac:dyDescent="0.3">
      <c r="A9" s="9"/>
      <c r="B9" s="5" t="s">
        <v>7</v>
      </c>
      <c r="C9" s="6">
        <f>SUM(B10:C21)</f>
        <v>80762851154</v>
      </c>
    </row>
    <row r="10" spans="1:6" ht="14.4" x14ac:dyDescent="0.3">
      <c r="A10" s="11"/>
      <c r="B10" s="12" t="s">
        <v>33</v>
      </c>
      <c r="C10" s="13">
        <v>2283242280</v>
      </c>
      <c r="D10" s="35" t="s">
        <v>65</v>
      </c>
      <c r="E10" s="29" t="s">
        <v>66</v>
      </c>
    </row>
    <row r="11" spans="1:6" ht="14.4" x14ac:dyDescent="0.3">
      <c r="A11" s="11"/>
      <c r="B11" s="14" t="s">
        <v>34</v>
      </c>
      <c r="C11" s="13">
        <v>6888896644</v>
      </c>
      <c r="D11" s="29">
        <v>45841</v>
      </c>
      <c r="E11" s="29" t="s">
        <v>67</v>
      </c>
    </row>
    <row r="12" spans="1:6" ht="14.4" x14ac:dyDescent="0.3">
      <c r="A12" s="11"/>
      <c r="B12" s="14" t="s">
        <v>56</v>
      </c>
      <c r="C12" s="13">
        <v>3669966672</v>
      </c>
      <c r="D12" s="29" t="s">
        <v>68</v>
      </c>
      <c r="E12" s="29" t="s">
        <v>69</v>
      </c>
    </row>
    <row r="13" spans="1:6" x14ac:dyDescent="0.25">
      <c r="A13" s="9"/>
      <c r="B13" s="14" t="s">
        <v>35</v>
      </c>
      <c r="C13" s="15">
        <v>5695031389</v>
      </c>
      <c r="D13" s="29">
        <v>45866</v>
      </c>
      <c r="E13" s="29">
        <v>46201</v>
      </c>
    </row>
    <row r="14" spans="1:6" x14ac:dyDescent="0.25">
      <c r="A14" s="9"/>
      <c r="B14" s="14" t="s">
        <v>36</v>
      </c>
      <c r="C14" s="15">
        <v>16401841778</v>
      </c>
      <c r="D14" s="29">
        <v>45842</v>
      </c>
      <c r="E14" s="29">
        <v>46199</v>
      </c>
    </row>
    <row r="15" spans="1:6" ht="14.4" x14ac:dyDescent="0.3">
      <c r="A15" s="9"/>
      <c r="B15" s="12" t="s">
        <v>37</v>
      </c>
      <c r="C15" s="13">
        <v>21904492436</v>
      </c>
      <c r="D15" s="29">
        <v>45842</v>
      </c>
      <c r="E15" s="29">
        <v>46181</v>
      </c>
    </row>
    <row r="16" spans="1:6" ht="14.4" x14ac:dyDescent="0.3">
      <c r="A16" s="9"/>
      <c r="B16" s="14" t="s">
        <v>38</v>
      </c>
      <c r="C16" s="13">
        <v>3573437840</v>
      </c>
      <c r="D16" s="29">
        <v>45844</v>
      </c>
      <c r="E16" s="29">
        <v>46179</v>
      </c>
    </row>
    <row r="17" spans="1:5" x14ac:dyDescent="0.25">
      <c r="A17" s="9"/>
      <c r="B17" s="14" t="s">
        <v>39</v>
      </c>
      <c r="C17" s="15">
        <v>5748321892</v>
      </c>
      <c r="D17" s="35">
        <v>45848</v>
      </c>
      <c r="E17" s="35">
        <v>46183</v>
      </c>
    </row>
    <row r="18" spans="1:5" x14ac:dyDescent="0.25">
      <c r="A18" s="9"/>
      <c r="B18" s="14" t="s">
        <v>40</v>
      </c>
      <c r="C18" s="15">
        <v>2926639678</v>
      </c>
      <c r="D18" s="29">
        <v>45843</v>
      </c>
      <c r="E18" s="29">
        <v>45996</v>
      </c>
    </row>
    <row r="19" spans="1:5" x14ac:dyDescent="0.25">
      <c r="A19" s="9"/>
      <c r="B19" s="14" t="s">
        <v>57</v>
      </c>
      <c r="C19" s="15">
        <v>5482007709</v>
      </c>
      <c r="D19" s="29" t="s">
        <v>70</v>
      </c>
      <c r="E19" s="29" t="s">
        <v>66</v>
      </c>
    </row>
    <row r="20" spans="1:5" x14ac:dyDescent="0.25">
      <c r="A20" s="9"/>
      <c r="B20" s="14" t="s">
        <v>41</v>
      </c>
      <c r="C20" s="15">
        <v>984951369</v>
      </c>
      <c r="D20" s="29" t="s">
        <v>71</v>
      </c>
      <c r="E20" s="29" t="s">
        <v>72</v>
      </c>
    </row>
    <row r="21" spans="1:5" x14ac:dyDescent="0.25">
      <c r="A21" s="9"/>
      <c r="B21" s="14" t="s">
        <v>42</v>
      </c>
      <c r="C21" s="15">
        <v>5204021467</v>
      </c>
      <c r="D21" s="29">
        <v>45845</v>
      </c>
      <c r="E21" s="29">
        <v>46180</v>
      </c>
    </row>
    <row r="22" spans="1:5" x14ac:dyDescent="0.25">
      <c r="A22" s="9"/>
      <c r="C22" s="16"/>
    </row>
    <row r="23" spans="1:5" ht="12.75" customHeight="1" x14ac:dyDescent="0.3">
      <c r="A23" s="9"/>
      <c r="B23" s="5" t="s">
        <v>8</v>
      </c>
      <c r="C23" s="6">
        <f>SUM(C24:C28)</f>
        <v>186204828663</v>
      </c>
    </row>
    <row r="24" spans="1:5" ht="12.75" customHeight="1" x14ac:dyDescent="0.25">
      <c r="A24" s="9"/>
      <c r="B24" s="14" t="s">
        <v>9</v>
      </c>
      <c r="C24" s="15">
        <v>24481357819</v>
      </c>
      <c r="D24" s="36">
        <v>45839</v>
      </c>
      <c r="E24" s="36">
        <v>45930</v>
      </c>
    </row>
    <row r="25" spans="1:5" ht="12.75" customHeight="1" x14ac:dyDescent="0.25">
      <c r="A25" s="4"/>
      <c r="B25" s="14" t="s">
        <v>18</v>
      </c>
      <c r="C25" s="15">
        <v>159917463033</v>
      </c>
      <c r="D25" s="36">
        <v>45839</v>
      </c>
      <c r="E25" s="36">
        <v>45930</v>
      </c>
    </row>
    <row r="26" spans="1:5" ht="12.75" customHeight="1" x14ac:dyDescent="0.25">
      <c r="A26" s="4"/>
      <c r="B26" s="14" t="s">
        <v>19</v>
      </c>
      <c r="C26" s="15">
        <v>575541407</v>
      </c>
      <c r="D26" s="36">
        <v>45839</v>
      </c>
      <c r="E26" s="36">
        <v>45930</v>
      </c>
    </row>
    <row r="27" spans="1:5" ht="12.75" customHeight="1" x14ac:dyDescent="0.25">
      <c r="A27" s="4"/>
      <c r="B27" s="14" t="s">
        <v>20</v>
      </c>
      <c r="C27" s="15">
        <v>101898070</v>
      </c>
      <c r="D27" s="36">
        <v>45839</v>
      </c>
      <c r="E27" s="36">
        <v>45930</v>
      </c>
    </row>
    <row r="28" spans="1:5" x14ac:dyDescent="0.25">
      <c r="A28" s="9"/>
      <c r="B28" s="14" t="s">
        <v>21</v>
      </c>
      <c r="C28" s="15">
        <v>1128568334</v>
      </c>
      <c r="D28" s="36">
        <v>45839</v>
      </c>
      <c r="E28" s="36">
        <v>45930</v>
      </c>
    </row>
    <row r="29" spans="1:5" x14ac:dyDescent="0.25">
      <c r="A29" s="9"/>
      <c r="C29" s="16"/>
      <c r="E29" s="34"/>
    </row>
    <row r="30" spans="1:5" ht="14.4" x14ac:dyDescent="0.3">
      <c r="A30" s="9"/>
      <c r="B30" s="5" t="s">
        <v>22</v>
      </c>
      <c r="C30" s="6">
        <f>SUM(C31:C34)</f>
        <v>192489975</v>
      </c>
      <c r="E30" s="34"/>
    </row>
    <row r="31" spans="1:5" x14ac:dyDescent="0.25">
      <c r="A31" s="9"/>
      <c r="B31" s="14" t="s">
        <v>25</v>
      </c>
      <c r="C31" s="15">
        <v>9600000</v>
      </c>
      <c r="D31" s="36">
        <v>45839</v>
      </c>
      <c r="E31" s="36">
        <v>46022</v>
      </c>
    </row>
    <row r="32" spans="1:5" x14ac:dyDescent="0.25">
      <c r="A32" s="9"/>
      <c r="B32" s="14" t="s">
        <v>22</v>
      </c>
      <c r="C32" s="15">
        <v>409663246</v>
      </c>
      <c r="D32" s="36">
        <v>45839</v>
      </c>
      <c r="E32" s="36">
        <v>46022</v>
      </c>
    </row>
    <row r="33" spans="1:10" x14ac:dyDescent="0.25">
      <c r="A33" s="9"/>
      <c r="B33" s="14" t="s">
        <v>23</v>
      </c>
      <c r="C33" s="15">
        <v>-683202099</v>
      </c>
      <c r="D33" s="36">
        <v>45839</v>
      </c>
      <c r="E33" s="36">
        <v>46022</v>
      </c>
    </row>
    <row r="34" spans="1:10" x14ac:dyDescent="0.25">
      <c r="A34" s="9"/>
      <c r="B34" s="14" t="s">
        <v>24</v>
      </c>
      <c r="C34" s="15">
        <v>456428828</v>
      </c>
      <c r="D34" s="36">
        <v>45839</v>
      </c>
      <c r="E34" s="36">
        <v>46022</v>
      </c>
    </row>
    <row r="35" spans="1:10" x14ac:dyDescent="0.25">
      <c r="A35" s="9"/>
      <c r="C35" s="16"/>
      <c r="E35" s="34"/>
    </row>
    <row r="36" spans="1:10" ht="14.4" x14ac:dyDescent="0.3">
      <c r="A36" s="9"/>
      <c r="B36" s="5" t="s">
        <v>10</v>
      </c>
      <c r="C36" s="6">
        <f>SUM(C37:C38)</f>
        <v>971273789</v>
      </c>
      <c r="E36" s="34"/>
      <c r="J36" s="18"/>
    </row>
    <row r="37" spans="1:10" x14ac:dyDescent="0.25">
      <c r="A37" s="9"/>
      <c r="B37" s="14" t="s">
        <v>10</v>
      </c>
      <c r="C37" s="15">
        <v>623732178</v>
      </c>
      <c r="D37" s="36">
        <v>45839</v>
      </c>
      <c r="E37" s="36">
        <v>46022</v>
      </c>
      <c r="J37" s="18"/>
    </row>
    <row r="38" spans="1:10" x14ac:dyDescent="0.25">
      <c r="A38" s="9"/>
      <c r="B38" s="14" t="s">
        <v>73</v>
      </c>
      <c r="C38" s="15">
        <v>347541611</v>
      </c>
      <c r="D38" s="36">
        <v>45839</v>
      </c>
      <c r="E38" s="36">
        <v>46022</v>
      </c>
    </row>
    <row r="39" spans="1:10" x14ac:dyDescent="0.25">
      <c r="A39" s="9"/>
      <c r="C39" s="16"/>
      <c r="E39" s="34"/>
    </row>
    <row r="40" spans="1:10" ht="14.4" x14ac:dyDescent="0.3">
      <c r="A40" s="9"/>
      <c r="B40" s="5" t="s">
        <v>26</v>
      </c>
      <c r="C40" s="6">
        <f>SUM(C41:C44)</f>
        <v>3456435115</v>
      </c>
      <c r="E40" s="34"/>
    </row>
    <row r="41" spans="1:10" ht="14.4" x14ac:dyDescent="0.3">
      <c r="A41" s="9"/>
      <c r="B41" s="27" t="s">
        <v>27</v>
      </c>
      <c r="C41" s="28">
        <v>1784912293</v>
      </c>
      <c r="D41" s="36">
        <v>45839</v>
      </c>
      <c r="E41" s="36">
        <v>46006</v>
      </c>
    </row>
    <row r="42" spans="1:10" ht="14.4" x14ac:dyDescent="0.3">
      <c r="A42" s="9"/>
      <c r="B42" s="27" t="s">
        <v>28</v>
      </c>
      <c r="C42" s="28">
        <v>875590758</v>
      </c>
      <c r="D42" s="36">
        <v>45839</v>
      </c>
      <c r="E42" s="36">
        <v>45843</v>
      </c>
    </row>
    <row r="43" spans="1:10" ht="14.4" x14ac:dyDescent="0.3">
      <c r="A43" s="9"/>
      <c r="B43" s="31" t="s">
        <v>58</v>
      </c>
      <c r="C43" s="28">
        <v>87763828</v>
      </c>
      <c r="D43" s="36">
        <v>45839</v>
      </c>
      <c r="E43" s="36">
        <v>45843</v>
      </c>
    </row>
    <row r="44" spans="1:10" ht="14.4" x14ac:dyDescent="0.3">
      <c r="A44" s="9"/>
      <c r="B44" s="27" t="s">
        <v>29</v>
      </c>
      <c r="C44" s="28">
        <v>708168236</v>
      </c>
      <c r="D44" s="36">
        <v>45839</v>
      </c>
      <c r="E44" s="36">
        <v>45849</v>
      </c>
    </row>
    <row r="45" spans="1:10" ht="14.4" x14ac:dyDescent="0.3">
      <c r="A45" s="9"/>
      <c r="B45" s="5"/>
      <c r="C45" s="6"/>
      <c r="E45" s="34"/>
    </row>
    <row r="46" spans="1:10" ht="14.4" x14ac:dyDescent="0.3">
      <c r="A46" s="9"/>
      <c r="B46" s="5" t="s">
        <v>30</v>
      </c>
      <c r="C46" s="6">
        <f>SUM(C47:C50)</f>
        <v>1385911354</v>
      </c>
      <c r="E46" s="34"/>
      <c r="H46" s="26"/>
    </row>
    <row r="47" spans="1:10" x14ac:dyDescent="0.25">
      <c r="A47" s="9"/>
      <c r="B47" s="14" t="s">
        <v>11</v>
      </c>
      <c r="C47" s="15">
        <v>125128205</v>
      </c>
      <c r="D47" s="36">
        <v>45845</v>
      </c>
      <c r="E47" s="36">
        <v>45845</v>
      </c>
    </row>
    <row r="48" spans="1:10" x14ac:dyDescent="0.25">
      <c r="A48" s="9"/>
      <c r="B48" s="14" t="s">
        <v>31</v>
      </c>
      <c r="C48" s="15">
        <v>16548425</v>
      </c>
      <c r="D48" s="36">
        <v>45845</v>
      </c>
      <c r="E48" s="36">
        <v>45845</v>
      </c>
    </row>
    <row r="49" spans="1:10" x14ac:dyDescent="0.25">
      <c r="A49" s="9"/>
      <c r="B49" s="14" t="s">
        <v>12</v>
      </c>
      <c r="C49" s="15">
        <v>1189554695</v>
      </c>
      <c r="D49" s="36">
        <v>46123</v>
      </c>
      <c r="E49" s="36">
        <v>46123</v>
      </c>
    </row>
    <row r="50" spans="1:10" x14ac:dyDescent="0.25">
      <c r="A50" s="9"/>
      <c r="B50" s="14" t="s">
        <v>32</v>
      </c>
      <c r="C50" s="15">
        <v>54680029</v>
      </c>
      <c r="D50" s="36">
        <v>45839</v>
      </c>
      <c r="E50" s="36">
        <v>46123</v>
      </c>
    </row>
    <row r="51" spans="1:10" x14ac:dyDescent="0.25">
      <c r="A51" s="9"/>
      <c r="C51" s="16"/>
      <c r="E51" s="34"/>
    </row>
    <row r="52" spans="1:10" ht="14.4" x14ac:dyDescent="0.3">
      <c r="A52" s="9"/>
      <c r="B52" s="5" t="s">
        <v>13</v>
      </c>
      <c r="C52" s="6">
        <f>SUM(C53:C54)</f>
        <v>33894700000</v>
      </c>
      <c r="E52" s="34"/>
    </row>
    <row r="53" spans="1:10" ht="14.4" x14ac:dyDescent="0.3">
      <c r="A53" s="9"/>
      <c r="B53" s="14" t="s">
        <v>53</v>
      </c>
      <c r="C53" s="13">
        <v>17500000000</v>
      </c>
      <c r="D53" s="36">
        <v>46133</v>
      </c>
      <c r="E53" s="36">
        <v>46133</v>
      </c>
    </row>
    <row r="54" spans="1:10" ht="14.4" x14ac:dyDescent="0.3">
      <c r="A54" s="9"/>
      <c r="B54" s="14" t="s">
        <v>54</v>
      </c>
      <c r="C54" s="13">
        <v>16394700000</v>
      </c>
      <c r="D54" s="36">
        <v>46133</v>
      </c>
      <c r="E54" s="36">
        <v>46133</v>
      </c>
    </row>
    <row r="55" spans="1:10" x14ac:dyDescent="0.25">
      <c r="A55" s="4"/>
      <c r="C55" s="16"/>
    </row>
    <row r="56" spans="1:10" ht="14.4" x14ac:dyDescent="0.3">
      <c r="A56" s="4"/>
      <c r="B56" s="5" t="s">
        <v>59</v>
      </c>
      <c r="C56" s="6">
        <f>SUM(C57:C58)</f>
        <v>11054400000</v>
      </c>
      <c r="E56" s="34"/>
    </row>
    <row r="57" spans="1:10" ht="14.4" x14ac:dyDescent="0.3">
      <c r="A57" s="4"/>
      <c r="B57" s="14" t="s">
        <v>60</v>
      </c>
      <c r="C57" s="13">
        <v>11054400000</v>
      </c>
      <c r="D57" s="36">
        <v>45839</v>
      </c>
      <c r="E57" s="36">
        <v>46022</v>
      </c>
    </row>
    <row r="58" spans="1:10" x14ac:dyDescent="0.25">
      <c r="A58" s="4"/>
      <c r="C58" s="16"/>
    </row>
    <row r="59" spans="1:10" ht="14.4" x14ac:dyDescent="0.3">
      <c r="A59" s="4"/>
      <c r="B59" s="5" t="s">
        <v>14</v>
      </c>
      <c r="C59" s="6">
        <f>+C61+C74+C77</f>
        <v>273879099901</v>
      </c>
    </row>
    <row r="60" spans="1:10" ht="13.8" customHeight="1" x14ac:dyDescent="0.25">
      <c r="A60" s="9"/>
      <c r="C60" s="16"/>
    </row>
    <row r="61" spans="1:10" ht="14.4" x14ac:dyDescent="0.3">
      <c r="A61" s="9"/>
      <c r="B61" s="5" t="s">
        <v>7</v>
      </c>
      <c r="C61" s="6">
        <f>SUM(C62:C72)</f>
        <v>121707099901</v>
      </c>
    </row>
    <row r="62" spans="1:10" x14ac:dyDescent="0.25">
      <c r="A62" s="9"/>
      <c r="B62" s="14" t="s">
        <v>43</v>
      </c>
      <c r="C62" s="15">
        <v>5202070929</v>
      </c>
      <c r="D62" s="35" t="s">
        <v>74</v>
      </c>
      <c r="E62" s="35" t="s">
        <v>51</v>
      </c>
    </row>
    <row r="63" spans="1:10" x14ac:dyDescent="0.25">
      <c r="A63" s="9"/>
      <c r="B63" s="14" t="s">
        <v>61</v>
      </c>
      <c r="C63" s="15">
        <v>3591220000</v>
      </c>
      <c r="D63" s="29" t="s">
        <v>75</v>
      </c>
      <c r="E63" s="35">
        <v>46870</v>
      </c>
    </row>
    <row r="64" spans="1:10" ht="12.75" customHeight="1" x14ac:dyDescent="0.25">
      <c r="A64" s="4"/>
      <c r="B64" s="14" t="s">
        <v>44</v>
      </c>
      <c r="C64" s="15">
        <v>36481071445</v>
      </c>
      <c r="D64" s="29" t="s">
        <v>76</v>
      </c>
      <c r="E64" s="29" t="s">
        <v>77</v>
      </c>
      <c r="J64" s="19"/>
    </row>
    <row r="65" spans="1:8" ht="12.75" customHeight="1" x14ac:dyDescent="0.25">
      <c r="A65" s="4"/>
      <c r="B65" s="12" t="s">
        <v>45</v>
      </c>
      <c r="C65" s="15">
        <v>42158459457</v>
      </c>
      <c r="D65" s="29">
        <v>46206</v>
      </c>
      <c r="E65" s="29">
        <v>47073</v>
      </c>
    </row>
    <row r="66" spans="1:8" s="22" customFormat="1" ht="12.75" customHeight="1" x14ac:dyDescent="0.25">
      <c r="A66" s="20"/>
      <c r="B66" s="14" t="s">
        <v>46</v>
      </c>
      <c r="C66" s="21">
        <v>5295042117</v>
      </c>
      <c r="D66" s="35">
        <v>46213</v>
      </c>
      <c r="E66" s="35">
        <v>46487</v>
      </c>
      <c r="H66" s="23"/>
    </row>
    <row r="67" spans="1:8" s="22" customFormat="1" ht="12.75" customHeight="1" x14ac:dyDescent="0.25">
      <c r="A67" s="20"/>
      <c r="B67" s="14" t="s">
        <v>62</v>
      </c>
      <c r="C67" s="15">
        <v>3536966908</v>
      </c>
      <c r="D67" s="29" t="s">
        <v>78</v>
      </c>
      <c r="E67" s="29" t="s">
        <v>79</v>
      </c>
      <c r="H67" s="23"/>
    </row>
    <row r="68" spans="1:8" x14ac:dyDescent="0.25">
      <c r="A68" s="9"/>
      <c r="B68" s="14" t="s">
        <v>47</v>
      </c>
      <c r="C68" s="15">
        <v>6939486158</v>
      </c>
      <c r="D68" s="29">
        <v>46210</v>
      </c>
      <c r="E68" s="29">
        <v>46667</v>
      </c>
    </row>
    <row r="69" spans="1:8" x14ac:dyDescent="0.25">
      <c r="A69" s="9"/>
      <c r="B69" s="14" t="s">
        <v>63</v>
      </c>
      <c r="C69" s="15">
        <v>6728272216</v>
      </c>
      <c r="D69" s="29" t="s">
        <v>80</v>
      </c>
      <c r="E69" s="29" t="s">
        <v>81</v>
      </c>
    </row>
    <row r="70" spans="1:8" x14ac:dyDescent="0.25">
      <c r="A70" s="9"/>
      <c r="B70" s="14" t="s">
        <v>48</v>
      </c>
      <c r="C70" s="15">
        <v>2488378979</v>
      </c>
      <c r="D70" s="29">
        <v>46231</v>
      </c>
      <c r="E70" s="29">
        <v>46505</v>
      </c>
    </row>
    <row r="71" spans="1:8" x14ac:dyDescent="0.25">
      <c r="A71" s="9"/>
      <c r="B71" s="14" t="s">
        <v>49</v>
      </c>
      <c r="C71" s="15">
        <v>4187947733</v>
      </c>
      <c r="D71" s="29">
        <v>46209</v>
      </c>
      <c r="E71" s="29">
        <v>46636</v>
      </c>
    </row>
    <row r="72" spans="1:8" x14ac:dyDescent="0.25">
      <c r="A72" s="9"/>
      <c r="B72" s="14" t="s">
        <v>64</v>
      </c>
      <c r="C72" s="15">
        <v>5098183959</v>
      </c>
      <c r="D72" s="29" t="s">
        <v>82</v>
      </c>
      <c r="E72" s="29" t="s">
        <v>83</v>
      </c>
    </row>
    <row r="73" spans="1:8" x14ac:dyDescent="0.25">
      <c r="A73" s="9"/>
      <c r="C73" s="16"/>
    </row>
    <row r="74" spans="1:8" ht="14.4" x14ac:dyDescent="0.3">
      <c r="A74" s="9"/>
      <c r="B74" s="5" t="s">
        <v>50</v>
      </c>
      <c r="C74" s="6">
        <f>+C75</f>
        <v>5500000</v>
      </c>
    </row>
    <row r="75" spans="1:8" x14ac:dyDescent="0.25">
      <c r="A75" s="9"/>
      <c r="B75" s="14" t="s">
        <v>15</v>
      </c>
      <c r="C75" s="15">
        <v>5500000</v>
      </c>
      <c r="D75" s="29">
        <v>46204</v>
      </c>
      <c r="E75" s="36">
        <v>46387</v>
      </c>
    </row>
    <row r="76" spans="1:8" x14ac:dyDescent="0.25">
      <c r="A76" s="4"/>
      <c r="C76" s="16"/>
    </row>
    <row r="77" spans="1:8" ht="14.4" x14ac:dyDescent="0.3">
      <c r="A77" s="9"/>
      <c r="B77" s="5" t="s">
        <v>13</v>
      </c>
      <c r="C77" s="6">
        <f>SUM(C78:C79)</f>
        <v>152166500000</v>
      </c>
    </row>
    <row r="78" spans="1:8" x14ac:dyDescent="0.25">
      <c r="A78" s="4"/>
      <c r="B78" s="14" t="s">
        <v>53</v>
      </c>
      <c r="C78" s="15">
        <v>78000000000</v>
      </c>
      <c r="D78" s="37">
        <v>46339</v>
      </c>
      <c r="E78" s="36">
        <v>48072</v>
      </c>
    </row>
    <row r="79" spans="1:8" ht="13.5" customHeight="1" x14ac:dyDescent="0.25">
      <c r="A79" s="24"/>
      <c r="B79" s="14" t="s">
        <v>54</v>
      </c>
      <c r="C79" s="15">
        <v>74166500000</v>
      </c>
      <c r="D79" s="36">
        <v>46344</v>
      </c>
      <c r="E79" s="36">
        <v>48081</v>
      </c>
    </row>
    <row r="80" spans="1:8" ht="12.75" customHeight="1" x14ac:dyDescent="0.25">
      <c r="C80" s="16"/>
      <c r="E80" s="34"/>
    </row>
    <row r="81" spans="2:3" ht="12.75" customHeight="1" x14ac:dyDescent="0.25">
      <c r="C81" s="16"/>
    </row>
    <row r="84" spans="2:3" ht="14.4" x14ac:dyDescent="0.3">
      <c r="B84" s="25" t="s">
        <v>16</v>
      </c>
    </row>
    <row r="85" spans="2:3" ht="14.4" x14ac:dyDescent="0.3">
      <c r="B85" s="25" t="s">
        <v>17</v>
      </c>
    </row>
  </sheetData>
  <mergeCells count="3">
    <mergeCell ref="D1:E1"/>
    <mergeCell ref="B2:F2"/>
    <mergeCell ref="D4:E4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58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TQDwdiJfAPPyuzZC5z+VCGlbNrIkXzzpGoQEq7B/J/A=</DigestValue>
    </Reference>
    <Reference Type="http://www.w3.org/2000/09/xmldsig#Object" URI="#idOfficeObject">
      <DigestMethod Algorithm="http://www.w3.org/2001/04/xmlenc#sha256"/>
      <DigestValue>yXRnuVwWI6ViAeSnYx0XtZ7TCDqlOEzqRuMxhu/EZSI=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HmjqeLRJvppptw4TxzVFwlXl6aC1NTKCVqM49guDZBY=</DigestValue>
    </Reference>
  </SignedInfo>
  <SignatureValue>PMfIN9DPtGUpAOyAyyDqQ1UulOThSFnzOemlGLKu9egpCWsKT6GVByt8u4hxwfVoDWJ7/Q8Uyxis
2ugp3LlK7oioQc3mWaMDwDR/8XzcIzCHih7jb7kkrxksTC8sXRknmsrCDptyWPHkpKLdk2ILMJxd
BMMDlylve3NgvEY3ygTukZFJmVLiAYKUiCL5ysnKTQwG9nsvpsRqangRlBCwGSIrGA7ct2PqeSt6
lUKAiD0jP6Ynx70N1+Ih/C/XJKagLCjAiJGJi0DzSjMWA0CRJEE3qxKN8364VbdM2ufq47prdB2Z
aE/7QEce7cWfr5SRHBr9OB/+zvKXVtSVikhrrg==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C15nuTawlOzZc9Pj0i6Zao45or4/c4P5t8Dbu4Hr2Rg=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KSAooHRfP49dvD4rLJGU6MklqK60gFeBIGtn8P706cI=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GrnFY6oes3gxN5xvkzjCO0xAHbgemcD7tJGOvAUdm5s=</DigestValue>
      </Reference>
      <Reference URI="/xl/sharedStrings.xml?ContentType=application/vnd.openxmlformats-officedocument.spreadsheetml.sharedStrings+xml">
        <DigestMethod Algorithm="http://www.w3.org/2001/04/xmlenc#sha256"/>
        <DigestValue>eX69GWdYO6sHsGca3cUMidfH6EaykajihENJfXaayrY=</DigestValue>
      </Reference>
      <Reference URI="/xl/styles.xml?ContentType=application/vnd.openxmlformats-officedocument.spreadsheetml.styles+xml">
        <DigestMethod Algorithm="http://www.w3.org/2001/04/xmlenc#sha256"/>
        <DigestValue>VSdbcb/s+6sLpFS6Sw0+TRHxhkAL/wwm9yop8ZKOFto=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B2dTjcPlwapmZe0GP7+pfYLK3GmLvRuQpuyHvQ7EF2I=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ala/2dZXlmAqida5XmqsZc7gA5HIydxW2puWXnelyDA=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2025-08-13T20:29:56Z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2025-08-13T20:29:56Z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2025</vt:lpstr>
      <vt:lpstr>'MARZO 2025'!Área_de_impresión</vt:lpstr>
      <vt:lpstr>'MARZO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2025-08-13T15:45:25Z</dcterms:modified>
</cp:coreProperties>
</file>