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peruvicha-my.sharepoint.com/personal/gracielasegovia_taperuvicha_com_py/Documents/Documentos/"/>
    </mc:Choice>
  </mc:AlternateContent>
  <xr:revisionPtr revIDLastSave="92" documentId="8_{5CCA9D65-D61C-4475-82FE-816D60DFCB21}" xr6:coauthVersionLast="47" xr6:coauthVersionMax="47" xr10:uidLastSave="{7CFEB7C1-75B7-4C93-8F87-08AF725B81B8}"/>
  <bookViews>
    <workbookView xWindow="-108" yWindow="-108" windowWidth="23256" windowHeight="12456" xr2:uid="{5D590C27-1847-40AF-A26C-663E3A16A8A5}"/>
  </bookViews>
  <sheets>
    <sheet name="SETIEMBRE 2025" sheetId="1" r:id="rId1"/>
  </sheets>
  <definedNames>
    <definedName name="_xlnm.Print_Area" localSheetId="0">'SETIEMBRE 2025'!$A$1:$F$85</definedName>
    <definedName name="_xlnm.Print_Titles" localSheetId="0">'SETIEMBRE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C55" i="1" l="1"/>
  <c r="C51" i="1"/>
  <c r="C36" i="1"/>
  <c r="C23" i="1"/>
  <c r="C9" i="1"/>
  <c r="C76" i="1" l="1"/>
  <c r="C60" i="1"/>
  <c r="C45" i="1"/>
  <c r="C40" i="1"/>
  <c r="C30" i="1"/>
  <c r="C7" i="1" l="1"/>
  <c r="C73" i="1"/>
  <c r="C58" i="1" s="1"/>
  <c r="C6" i="1" l="1"/>
</calcChain>
</file>

<file path=xl/sharedStrings.xml><?xml version="1.0" encoding="utf-8"?>
<sst xmlns="http://schemas.openxmlformats.org/spreadsheetml/2006/main" count="75" uniqueCount="69">
  <si>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</si>
  <si>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</si>
  <si>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</si>
  <si>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</si>
  <si>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</si>
  <si>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</si>
  <si>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</si>
  <si>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</si>
  <si>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 xml:space="preserve">OBLIGACIONES COMERCIALES </t>
  </si>
  <si>
    <t xml:space="preserve">PROVEEDORES LOCALES </t>
  </si>
  <si>
    <t xml:space="preserve">ACREEDORES VARIOS </t>
  </si>
  <si>
    <t>RETENCION S/IVA</t>
  </si>
  <si>
    <t xml:space="preserve">IMPUESTO A LA RENTA A PAGAR </t>
  </si>
  <si>
    <t xml:space="preserve">OBLIGACIONES P/EMISIONES </t>
  </si>
  <si>
    <t xml:space="preserve">PASIVO NO CORRIENTE </t>
  </si>
  <si>
    <t>GARANTIA ALQUILERES</t>
  </si>
  <si>
    <t>VICTOR SERVIN</t>
  </si>
  <si>
    <t>DIRECTOR TITULAR</t>
  </si>
  <si>
    <t>PROVEEDORES EXTRANJEROS</t>
  </si>
  <si>
    <t xml:space="preserve">ANTICIPO DE CLIENTES </t>
  </si>
  <si>
    <t>DEPOSITOS BANCARIOS A IDENTIFICAR GS.</t>
  </si>
  <si>
    <t>DEPOSITOS BANCARIOS A IDENTIFICAR USD</t>
  </si>
  <si>
    <t xml:space="preserve">PROVISIONES VARIAS </t>
  </si>
  <si>
    <t xml:space="preserve">ANTICIPO AL DESPACHANTE </t>
  </si>
  <si>
    <t xml:space="preserve">PROVISION PARA REPUESTOS </t>
  </si>
  <si>
    <t xml:space="preserve">PROVISION PARA FALLA DE CAJA </t>
  </si>
  <si>
    <t xml:space="preserve">OBLIGACIONES SOCIALES </t>
  </si>
  <si>
    <t xml:space="preserve">AGUINALDO Y OTROS BENEFICIOS A PAGAR </t>
  </si>
  <si>
    <t>SUELDOS A PAGAR</t>
  </si>
  <si>
    <t>IPS A PAGAR</t>
  </si>
  <si>
    <t xml:space="preserve">OBLIGACIONES FISCALES </t>
  </si>
  <si>
    <t>RETENCION S/RENTA</t>
  </si>
  <si>
    <t>FRACCIONAMIENTO IVA ADUANA</t>
  </si>
  <si>
    <t>BANCO SUDAMERIS PARAGUAY S.A - GS - CP</t>
  </si>
  <si>
    <t>BANCO SUDAMERIS PARAGUAY-USD-CP</t>
  </si>
  <si>
    <t>BANCO ATLAS SA - USD - CP</t>
  </si>
  <si>
    <t>BANCO BASA S.A. - GS - CP</t>
  </si>
  <si>
    <t>BANCO BASA S.A. - USD - CP</t>
  </si>
  <si>
    <t>BANCOP S.A. - USD - CP</t>
  </si>
  <si>
    <t>BANCO CONTINENTAL S.A - GS - CP</t>
  </si>
  <si>
    <t>BANCO UENO  S.A. - USD - CP</t>
  </si>
  <si>
    <t>BANCO GNB PARAGUAY S.A. - GS - CP</t>
  </si>
  <si>
    <t>BANCO GNB PARAGUAY S.A. - USD - CP</t>
  </si>
  <si>
    <t>BANCO SUDAMERIS PARAGUAY S.A - GS - LP</t>
  </si>
  <si>
    <t>BANCO BASA S.A. - GS - LP</t>
  </si>
  <si>
    <t>BANCO BASA S.A. - USD - LP</t>
  </si>
  <si>
    <t>BANCO CONTINENTAL S.A - GS - LP</t>
  </si>
  <si>
    <t>BANCO GNB PARAGUAY S.A. - USD - LP</t>
  </si>
  <si>
    <t>BANCO ATLAS S.A. - USD - LP</t>
  </si>
  <si>
    <t>BANCOP S.A. - USD - LP</t>
  </si>
  <si>
    <t xml:space="preserve">PREVISIONES VARIAS </t>
  </si>
  <si>
    <t>05/11/2028</t>
  </si>
  <si>
    <t>(En guaranies)</t>
  </si>
  <si>
    <t>BONOS A PAGAR  GS.</t>
  </si>
  <si>
    <t>BONOS A PAGAR  USD.</t>
  </si>
  <si>
    <t>BANCO ATLAS SA - GS - CP</t>
  </si>
  <si>
    <t>BANCO ITAU S.A. - GS - CP</t>
  </si>
  <si>
    <t>OBLIGACIONES VARIAS</t>
  </si>
  <si>
    <t>DIVIDENDOS A PAGAR</t>
  </si>
  <si>
    <t>BANCO SUDAMERIS PARAGUAY S.A - USD - LP</t>
  </si>
  <si>
    <t>BANCO GNB PARAGUAY S.A. - GS - LP</t>
  </si>
  <si>
    <t>BANCO ATLAS S.A. - GS - LP</t>
  </si>
  <si>
    <t>BANCO ITAU S.A. - GS - LP</t>
  </si>
  <si>
    <t>CUENTA EN SUSPENSO NUEVAS/USADAS</t>
  </si>
  <si>
    <t>17/07/2030</t>
  </si>
  <si>
    <t>27/05/2029</t>
  </si>
  <si>
    <t>23/03/2028</t>
  </si>
  <si>
    <t>18/05/2027</t>
  </si>
  <si>
    <t xml:space="preserve">                       INFORME DE DEUDAS AL 30 DE SETIEMBRE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</si>
</sst>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dd/mm/yy;@"/>
    <numFmt numFmtId="166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1" xfId="0" applyFont="1" applyBorder="1"/>
    <xf numFmtId="3" fontId="2" fillId="0" borderId="1" xfId="0" applyNumberFormat="1" applyFont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3" fontId="11" fillId="0" borderId="1" xfId="0" applyNumberFormat="1" applyFont="1" applyBorder="1" applyAlignment="1">
      <alignment horizontal="right"/>
    </xf>
    <xf numFmtId="0" fontId="13" fillId="0" borderId="0" xfId="0" applyFont="1"/>
    <xf numFmtId="164" fontId="13" fillId="0" borderId="0" xfId="1" applyFont="1"/>
    <xf numFmtId="0" fontId="6" fillId="0" borderId="0" xfId="0" applyFont="1"/>
    <xf numFmtId="0" fontId="16" fillId="0" borderId="0" xfId="0" applyFont="1" applyAlignment="1">
      <alignment horizontal="center"/>
    </xf>
    <xf numFmtId="164" fontId="0" fillId="0" borderId="0" xfId="1" applyFont="1" applyBorder="1"/>
    <xf numFmtId="0" fontId="1" fillId="0" borderId="1" xfId="0" applyFont="1" applyBorder="1"/>
    <xf numFmtId="3" fontId="1" fillId="0" borderId="1" xfId="0" applyNumberFormat="1" applyFont="1" applyBorder="1" applyAlignment="1">
      <alignment horizontal="right"/>
    </xf>
    <xf numFmtId="166" fontId="0" fillId="0" borderId="1" xfId="0" applyNumberFormat="1" applyBorder="1" applyAlignment="1">
      <alignment horizontal="center"/>
    </xf>
    <xf numFmtId="0" fontId="17" fillId="0" borderId="0" xfId="0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5" fillId="2" borderId="0" xfId="0" applyNumberFormat="1" applyFont="1" applyFill="1" applyAlignment="1">
      <alignment horizontal="center"/>
    </xf>
    <xf numFmtId="166" fontId="13" fillId="0" borderId="0" xfId="0" applyNumberFormat="1" applyFont="1" applyAlignment="1">
      <alignment horizontal="center"/>
    </xf>
    <xf numFmtId="166" fontId="12" fillId="0" borderId="1" xfId="0" applyNumberFormat="1" applyFont="1" applyBorder="1" applyAlignment="1">
      <alignment horizontal="center" vertical="top"/>
    </xf>
    <xf numFmtId="166" fontId="13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13" fillId="0" borderId="0" xfId="0" applyNumberFormat="1" applyFont="1"/>
    <xf numFmtId="165" fontId="13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/>
    </xf>
    <xf numFmtId="165" fontId="15" fillId="2" borderId="0" xfId="0" applyNumberFormat="1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139701</xdr:colOff>
      <xdr:row>0</xdr:row>
      <xdr:rowOff>0</xdr:rowOff>
    </xdr:from>
    <xdr:to>
      <xdr:col>1</xdr:col>
      <xdr:colOff>2006601</xdr:colOff>
      <xdr:row>3</xdr:row>
      <xdr:rowOff>63500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139701" y="0"/>
          <a:ext cx="2146300" cy="6858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J84"/>
  <sheetViews>
    <sheetView tabSelected="1" topLeftCell="A67" zoomScale="110" zoomScaleNormal="110" workbookViewId="0">
      <selection activeCell="E5" sqref="E5"/>
    </sheetView>
  </sheetViews>
  <sheetFormatPr baseColWidth="10" defaultColWidth="9.109375" defaultRowHeight="13.2" x14ac:dyDescent="0.25"/>
  <cols>
    <col min="1" max="1" width="4" customWidth="1"/>
    <col min="2" max="2" width="48.33203125" customWidth="1"/>
    <col min="3" max="3" width="18.77734375" customWidth="1"/>
    <col min="4" max="4" width="15.77734375" style="33" customWidth="1"/>
    <col min="5" max="5" width="15.77734375" style="37" customWidth="1"/>
    <col min="6" max="6" width="5.33203125" customWidth="1"/>
    <col min="8" max="8" width="15.6640625" style="17" bestFit="1" customWidth="1"/>
  </cols>
  <sheetData>
    <row r="1" spans="1:6" ht="18" customHeight="1" x14ac:dyDescent="0.25">
      <c r="A1" s="1"/>
      <c r="B1" s="2"/>
      <c r="D1" s="38"/>
      <c r="E1" s="38"/>
    </row>
    <row r="2" spans="1:6" ht="15" customHeight="1" x14ac:dyDescent="0.35">
      <c r="A2" s="1"/>
      <c r="B2" s="39" t="s">
        <v>68</v>
      </c>
      <c r="C2" s="39"/>
      <c r="D2" s="39"/>
      <c r="E2" s="39"/>
      <c r="F2" s="39"/>
    </row>
    <row r="3" spans="1:6" ht="16.2" customHeight="1" x14ac:dyDescent="0.35">
      <c r="A3" s="1"/>
      <c r="B3" s="3"/>
      <c r="C3" s="30" t="s">
        <v>52</v>
      </c>
      <c r="D3" s="31"/>
      <c r="E3" s="31"/>
    </row>
    <row r="4" spans="1:6" ht="14.4" x14ac:dyDescent="0.3">
      <c r="A4" s="4"/>
      <c r="B4" s="5"/>
      <c r="C4" s="6"/>
      <c r="D4" s="40" t="s">
        <v>0</v>
      </c>
      <c r="E4" s="40"/>
    </row>
    <row r="5" spans="1:6" ht="14.4" x14ac:dyDescent="0.3">
      <c r="A5" s="4"/>
      <c r="B5" s="7" t="s">
        <v>1</v>
      </c>
      <c r="C5" s="8" t="s">
        <v>2</v>
      </c>
      <c r="D5" s="32" t="s">
        <v>3</v>
      </c>
      <c r="E5" s="32" t="s">
        <v>4</v>
      </c>
    </row>
    <row r="6" spans="1:6" ht="14.4" x14ac:dyDescent="0.3">
      <c r="A6" s="9"/>
      <c r="B6" s="10" t="s">
        <v>5</v>
      </c>
      <c r="C6" s="6">
        <f>+C7+C58</f>
        <v>538803857752.97998</v>
      </c>
      <c r="E6" s="33"/>
    </row>
    <row r="7" spans="1:6" ht="12.75" customHeight="1" x14ac:dyDescent="0.3">
      <c r="A7" s="4"/>
      <c r="B7" s="5" t="s">
        <v>6</v>
      </c>
      <c r="C7" s="6">
        <f>+C9+C23+C30+C36+C40+C45+C51+C55</f>
        <v>286547011466.38</v>
      </c>
    </row>
    <row r="8" spans="1:6" ht="12.75" customHeight="1" x14ac:dyDescent="0.3">
      <c r="A8" s="4"/>
      <c r="B8" s="5"/>
      <c r="C8" s="6"/>
    </row>
    <row r="9" spans="1:6" ht="14.4" x14ac:dyDescent="0.3">
      <c r="A9" s="9"/>
      <c r="B9" s="5" t="s">
        <v>7</v>
      </c>
      <c r="C9" s="6">
        <f>SUM(B10:C21)</f>
        <v>82337903973.209991</v>
      </c>
    </row>
    <row r="10" spans="1:6" ht="14.4" x14ac:dyDescent="0.3">
      <c r="A10" s="11"/>
      <c r="B10" s="12" t="s">
        <v>33</v>
      </c>
      <c r="C10" s="13">
        <v>2305437220</v>
      </c>
      <c r="D10" s="34">
        <v>45952</v>
      </c>
      <c r="E10" s="29">
        <v>46286</v>
      </c>
    </row>
    <row r="11" spans="1:6" ht="14.4" x14ac:dyDescent="0.3">
      <c r="A11" s="11"/>
      <c r="B11" s="14" t="s">
        <v>34</v>
      </c>
      <c r="C11" s="13">
        <v>6003424990.8699999</v>
      </c>
      <c r="D11" s="29">
        <v>45931</v>
      </c>
      <c r="E11" s="29">
        <v>46272</v>
      </c>
    </row>
    <row r="12" spans="1:6" ht="14.4" x14ac:dyDescent="0.3">
      <c r="A12" s="11"/>
      <c r="B12" s="14" t="s">
        <v>55</v>
      </c>
      <c r="C12" s="13">
        <v>3975797228</v>
      </c>
      <c r="D12" s="29">
        <v>45935</v>
      </c>
      <c r="E12" s="29">
        <v>46295</v>
      </c>
    </row>
    <row r="13" spans="1:6" x14ac:dyDescent="0.25">
      <c r="A13" s="9"/>
      <c r="B13" s="14" t="s">
        <v>35</v>
      </c>
      <c r="C13" s="15">
        <v>6642356596.7299995</v>
      </c>
      <c r="D13" s="29">
        <v>45939</v>
      </c>
      <c r="E13" s="29">
        <v>46293</v>
      </c>
    </row>
    <row r="14" spans="1:6" x14ac:dyDescent="0.25">
      <c r="A14" s="9"/>
      <c r="B14" s="14" t="s">
        <v>36</v>
      </c>
      <c r="C14" s="15">
        <v>19324199274</v>
      </c>
      <c r="D14" s="29">
        <v>45933</v>
      </c>
      <c r="E14" s="29">
        <v>46290</v>
      </c>
    </row>
    <row r="15" spans="1:6" ht="14.4" x14ac:dyDescent="0.3">
      <c r="A15" s="9"/>
      <c r="B15" s="12" t="s">
        <v>37</v>
      </c>
      <c r="C15" s="13">
        <v>22924554757.529999</v>
      </c>
      <c r="D15" s="29">
        <v>45933</v>
      </c>
      <c r="E15" s="29">
        <v>46272</v>
      </c>
    </row>
    <row r="16" spans="1:6" ht="14.4" x14ac:dyDescent="0.3">
      <c r="A16" s="9"/>
      <c r="B16" s="14" t="s">
        <v>38</v>
      </c>
      <c r="C16" s="13">
        <v>2782343386.0700002</v>
      </c>
      <c r="D16" s="29">
        <v>45936</v>
      </c>
      <c r="E16" s="29">
        <v>46271</v>
      </c>
    </row>
    <row r="17" spans="1:5" x14ac:dyDescent="0.25">
      <c r="A17" s="9"/>
      <c r="B17" s="14" t="s">
        <v>39</v>
      </c>
      <c r="C17" s="15">
        <v>5909177358</v>
      </c>
      <c r="D17" s="34">
        <v>45940</v>
      </c>
      <c r="E17" s="34">
        <v>46275</v>
      </c>
    </row>
    <row r="18" spans="1:5" x14ac:dyDescent="0.25">
      <c r="A18" s="9"/>
      <c r="B18" s="14" t="s">
        <v>40</v>
      </c>
      <c r="C18" s="15">
        <v>1319870388.01</v>
      </c>
      <c r="D18" s="29">
        <v>45935</v>
      </c>
      <c r="E18" s="29">
        <v>45996</v>
      </c>
    </row>
    <row r="19" spans="1:5" x14ac:dyDescent="0.25">
      <c r="A19" s="9"/>
      <c r="B19" s="14" t="s">
        <v>56</v>
      </c>
      <c r="C19" s="15">
        <v>5413268729</v>
      </c>
      <c r="D19" s="29">
        <v>45955</v>
      </c>
      <c r="E19" s="29">
        <v>46285</v>
      </c>
    </row>
    <row r="20" spans="1:5" x14ac:dyDescent="0.25">
      <c r="A20" s="9"/>
      <c r="B20" s="14" t="s">
        <v>41</v>
      </c>
      <c r="C20" s="15">
        <v>1090103533</v>
      </c>
      <c r="D20" s="29">
        <v>45927</v>
      </c>
      <c r="E20" s="29">
        <v>46292</v>
      </c>
    </row>
    <row r="21" spans="1:5" x14ac:dyDescent="0.25">
      <c r="A21" s="9"/>
      <c r="B21" s="14" t="s">
        <v>42</v>
      </c>
      <c r="C21" s="15">
        <v>4647370512</v>
      </c>
      <c r="D21" s="29">
        <v>45937</v>
      </c>
      <c r="E21" s="29">
        <v>46272</v>
      </c>
    </row>
    <row r="22" spans="1:5" x14ac:dyDescent="0.25">
      <c r="A22" s="9"/>
      <c r="C22" s="16"/>
    </row>
    <row r="23" spans="1:5" ht="12.75" customHeight="1" x14ac:dyDescent="0.3">
      <c r="A23" s="9"/>
      <c r="B23" s="5" t="s">
        <v>8</v>
      </c>
      <c r="C23" s="6">
        <f>SUM(C24:C28)</f>
        <v>136832782596.69</v>
      </c>
    </row>
    <row r="24" spans="1:5" ht="12.75" customHeight="1" x14ac:dyDescent="0.25">
      <c r="A24" s="9"/>
      <c r="B24" s="14" t="s">
        <v>9</v>
      </c>
      <c r="C24" s="15">
        <v>19391718201.080002</v>
      </c>
      <c r="D24" s="35">
        <v>45931</v>
      </c>
      <c r="E24" s="35">
        <v>46022</v>
      </c>
    </row>
    <row r="25" spans="1:5" ht="12.75" customHeight="1" x14ac:dyDescent="0.25">
      <c r="A25" s="4"/>
      <c r="B25" s="14" t="s">
        <v>18</v>
      </c>
      <c r="C25" s="15">
        <v>114063397954.58</v>
      </c>
      <c r="D25" s="35">
        <v>45931</v>
      </c>
      <c r="E25" s="35">
        <v>46022</v>
      </c>
    </row>
    <row r="26" spans="1:5" ht="12.75" customHeight="1" x14ac:dyDescent="0.25">
      <c r="A26" s="4"/>
      <c r="B26" s="14" t="s">
        <v>19</v>
      </c>
      <c r="C26" s="15">
        <v>29449630.579999998</v>
      </c>
      <c r="D26" s="35">
        <v>45931</v>
      </c>
      <c r="E26" s="35">
        <v>46022</v>
      </c>
    </row>
    <row r="27" spans="1:5" ht="12.75" customHeight="1" x14ac:dyDescent="0.25">
      <c r="A27" s="4"/>
      <c r="B27" s="14" t="s">
        <v>20</v>
      </c>
      <c r="C27" s="15">
        <v>232786636</v>
      </c>
      <c r="D27" s="35">
        <v>45931</v>
      </c>
      <c r="E27" s="35">
        <v>46022</v>
      </c>
    </row>
    <row r="28" spans="1:5" x14ac:dyDescent="0.25">
      <c r="A28" s="9"/>
      <c r="B28" s="14" t="s">
        <v>21</v>
      </c>
      <c r="C28" s="15">
        <v>3115430174.4499998</v>
      </c>
      <c r="D28" s="35">
        <v>45931</v>
      </c>
      <c r="E28" s="35">
        <v>46022</v>
      </c>
    </row>
    <row r="29" spans="1:5" x14ac:dyDescent="0.25">
      <c r="A29" s="9"/>
      <c r="C29" s="16"/>
      <c r="E29" s="33"/>
    </row>
    <row r="30" spans="1:5" ht="14.4" x14ac:dyDescent="0.3">
      <c r="A30" s="9"/>
      <c r="B30" s="5" t="s">
        <v>22</v>
      </c>
      <c r="C30" s="6">
        <f>SUM(C31:C34)</f>
        <v>591381356.42000008</v>
      </c>
      <c r="E30" s="33"/>
    </row>
    <row r="31" spans="1:5" x14ac:dyDescent="0.25">
      <c r="A31" s="9"/>
      <c r="B31" s="14" t="s">
        <v>25</v>
      </c>
      <c r="C31" s="15">
        <v>14400000</v>
      </c>
      <c r="D31" s="35">
        <v>45931</v>
      </c>
      <c r="E31" s="35">
        <v>46022</v>
      </c>
    </row>
    <row r="32" spans="1:5" x14ac:dyDescent="0.25">
      <c r="A32" s="9"/>
      <c r="B32" s="14" t="s">
        <v>22</v>
      </c>
      <c r="C32" s="15">
        <v>409663245.94999999</v>
      </c>
      <c r="D32" s="35">
        <v>45931</v>
      </c>
      <c r="E32" s="35">
        <v>46022</v>
      </c>
    </row>
    <row r="33" spans="1:10" x14ac:dyDescent="0.25">
      <c r="A33" s="9"/>
      <c r="B33" s="14" t="s">
        <v>23</v>
      </c>
      <c r="C33" s="15">
        <v>-447454945.5</v>
      </c>
      <c r="D33" s="35">
        <v>45931</v>
      </c>
      <c r="E33" s="35">
        <v>46022</v>
      </c>
    </row>
    <row r="34" spans="1:10" x14ac:dyDescent="0.25">
      <c r="A34" s="9"/>
      <c r="B34" s="14" t="s">
        <v>24</v>
      </c>
      <c r="C34" s="15">
        <v>614773055.97000003</v>
      </c>
      <c r="D34" s="35">
        <v>45931</v>
      </c>
      <c r="E34" s="35">
        <v>46022</v>
      </c>
    </row>
    <row r="35" spans="1:10" x14ac:dyDescent="0.25">
      <c r="A35" s="9"/>
      <c r="C35" s="16"/>
      <c r="E35" s="33"/>
    </row>
    <row r="36" spans="1:10" ht="14.4" x14ac:dyDescent="0.3">
      <c r="A36" s="9"/>
      <c r="B36" s="5" t="s">
        <v>10</v>
      </c>
      <c r="C36" s="6">
        <f>SUM(C37:C38)</f>
        <v>16944040763.870001</v>
      </c>
      <c r="E36" s="33"/>
      <c r="J36" s="18"/>
    </row>
    <row r="37" spans="1:10" x14ac:dyDescent="0.25">
      <c r="A37" s="9"/>
      <c r="B37" s="14" t="s">
        <v>10</v>
      </c>
      <c r="C37" s="15">
        <f>16944040763.87-C38</f>
        <v>16720627115.160002</v>
      </c>
      <c r="D37" s="35">
        <v>45931</v>
      </c>
      <c r="E37" s="35">
        <v>46022</v>
      </c>
      <c r="J37" s="18"/>
    </row>
    <row r="38" spans="1:10" x14ac:dyDescent="0.25">
      <c r="A38" s="9"/>
      <c r="B38" s="14" t="s">
        <v>63</v>
      </c>
      <c r="C38" s="15">
        <v>223413648.71000001</v>
      </c>
      <c r="D38" s="35">
        <v>45931</v>
      </c>
      <c r="E38" s="35">
        <v>46022</v>
      </c>
    </row>
    <row r="39" spans="1:10" x14ac:dyDescent="0.25">
      <c r="A39" s="9"/>
      <c r="C39" s="16"/>
      <c r="E39" s="33"/>
    </row>
    <row r="40" spans="1:10" ht="14.4" x14ac:dyDescent="0.3">
      <c r="A40" s="9"/>
      <c r="B40" s="5" t="s">
        <v>26</v>
      </c>
      <c r="C40" s="6">
        <f>SUM(C41:C43)</f>
        <v>3834166807</v>
      </c>
      <c r="E40" s="33"/>
    </row>
    <row r="41" spans="1:10" ht="14.4" x14ac:dyDescent="0.3">
      <c r="A41" s="9"/>
      <c r="B41" s="27" t="s">
        <v>27</v>
      </c>
      <c r="C41" s="28">
        <v>2476480591</v>
      </c>
      <c r="D41" s="35">
        <v>45931</v>
      </c>
      <c r="E41" s="35">
        <v>46006</v>
      </c>
    </row>
    <row r="42" spans="1:10" ht="14.4" x14ac:dyDescent="0.3">
      <c r="A42" s="9"/>
      <c r="B42" s="27" t="s">
        <v>28</v>
      </c>
      <c r="C42" s="28">
        <v>506420431</v>
      </c>
      <c r="D42" s="35">
        <v>45931</v>
      </c>
      <c r="E42" s="35">
        <v>45961</v>
      </c>
    </row>
    <row r="43" spans="1:10" ht="14.4" x14ac:dyDescent="0.3">
      <c r="A43" s="9"/>
      <c r="B43" s="27" t="s">
        <v>29</v>
      </c>
      <c r="C43" s="28">
        <v>851265785</v>
      </c>
      <c r="D43" s="35">
        <v>45931</v>
      </c>
      <c r="E43" s="35">
        <v>45941</v>
      </c>
    </row>
    <row r="44" spans="1:10" ht="14.4" x14ac:dyDescent="0.3">
      <c r="A44" s="9"/>
      <c r="B44" s="5"/>
      <c r="C44" s="6"/>
      <c r="E44" s="33"/>
    </row>
    <row r="45" spans="1:10" ht="14.4" x14ac:dyDescent="0.3">
      <c r="A45" s="9"/>
      <c r="B45" s="5" t="s">
        <v>30</v>
      </c>
      <c r="C45" s="6">
        <f>SUM(C46:C49)</f>
        <v>4193235969.1900001</v>
      </c>
      <c r="E45" s="33"/>
      <c r="H45" s="26"/>
    </row>
    <row r="46" spans="1:10" x14ac:dyDescent="0.25">
      <c r="A46" s="9"/>
      <c r="B46" s="14" t="s">
        <v>11</v>
      </c>
      <c r="C46" s="15">
        <v>167538521.53999999</v>
      </c>
      <c r="D46" s="35">
        <v>45937</v>
      </c>
      <c r="E46" s="35">
        <v>45937</v>
      </c>
    </row>
    <row r="47" spans="1:10" x14ac:dyDescent="0.25">
      <c r="A47" s="9"/>
      <c r="B47" s="14" t="s">
        <v>31</v>
      </c>
      <c r="C47" s="15">
        <v>54423755.240000002</v>
      </c>
      <c r="D47" s="35">
        <v>45937</v>
      </c>
      <c r="E47" s="35">
        <v>45937</v>
      </c>
    </row>
    <row r="48" spans="1:10" x14ac:dyDescent="0.25">
      <c r="A48" s="9"/>
      <c r="B48" s="14" t="s">
        <v>12</v>
      </c>
      <c r="C48" s="15">
        <v>2111750080.4100001</v>
      </c>
      <c r="D48" s="35">
        <v>45931</v>
      </c>
      <c r="E48" s="35">
        <v>46123</v>
      </c>
    </row>
    <row r="49" spans="1:10" x14ac:dyDescent="0.25">
      <c r="A49" s="9"/>
      <c r="B49" s="14" t="s">
        <v>32</v>
      </c>
      <c r="C49" s="15">
        <v>1859523612</v>
      </c>
      <c r="D49" s="35">
        <v>45931</v>
      </c>
      <c r="E49" s="35">
        <v>46123</v>
      </c>
    </row>
    <row r="50" spans="1:10" x14ac:dyDescent="0.25">
      <c r="A50" s="9"/>
      <c r="C50" s="16"/>
      <c r="E50" s="33"/>
    </row>
    <row r="51" spans="1:10" ht="14.4" x14ac:dyDescent="0.3">
      <c r="A51" s="9"/>
      <c r="B51" s="5" t="s">
        <v>13</v>
      </c>
      <c r="C51" s="6">
        <f>SUM(C52:C53)</f>
        <v>32139100000</v>
      </c>
      <c r="E51" s="33"/>
    </row>
    <row r="52" spans="1:10" ht="14.4" x14ac:dyDescent="0.3">
      <c r="A52" s="9"/>
      <c r="B52" s="14" t="s">
        <v>53</v>
      </c>
      <c r="C52" s="13">
        <v>17500000000</v>
      </c>
      <c r="D52" s="35">
        <v>46133</v>
      </c>
      <c r="E52" s="35">
        <v>46133</v>
      </c>
    </row>
    <row r="53" spans="1:10" ht="14.4" x14ac:dyDescent="0.3">
      <c r="A53" s="9"/>
      <c r="B53" s="14" t="s">
        <v>54</v>
      </c>
      <c r="C53" s="13">
        <v>14639100000</v>
      </c>
      <c r="D53" s="35">
        <v>46133</v>
      </c>
      <c r="E53" s="35">
        <v>46133</v>
      </c>
    </row>
    <row r="54" spans="1:10" x14ac:dyDescent="0.25">
      <c r="A54" s="4"/>
      <c r="C54" s="16"/>
    </row>
    <row r="55" spans="1:10" ht="14.4" x14ac:dyDescent="0.3">
      <c r="A55" s="4"/>
      <c r="B55" s="5" t="s">
        <v>57</v>
      </c>
      <c r="C55" s="6">
        <f>SUM(C56:C57)</f>
        <v>9674400000</v>
      </c>
      <c r="E55" s="33"/>
    </row>
    <row r="56" spans="1:10" ht="14.4" x14ac:dyDescent="0.3">
      <c r="A56" s="4"/>
      <c r="B56" s="14" t="s">
        <v>58</v>
      </c>
      <c r="C56" s="13">
        <v>9674400000</v>
      </c>
      <c r="D56" s="35">
        <v>45931</v>
      </c>
      <c r="E56" s="35">
        <v>46022</v>
      </c>
    </row>
    <row r="57" spans="1:10" x14ac:dyDescent="0.25">
      <c r="A57" s="4"/>
      <c r="C57" s="16"/>
    </row>
    <row r="58" spans="1:10" ht="14.4" x14ac:dyDescent="0.3">
      <c r="A58" s="4"/>
      <c r="B58" s="5" t="s">
        <v>14</v>
      </c>
      <c r="C58" s="6">
        <f>+C60+C73+C76</f>
        <v>252256846286.60001</v>
      </c>
    </row>
    <row r="59" spans="1:10" ht="13.8" customHeight="1" x14ac:dyDescent="0.25">
      <c r="A59" s="9"/>
      <c r="C59" s="16"/>
    </row>
    <row r="60" spans="1:10" ht="14.4" x14ac:dyDescent="0.3">
      <c r="A60" s="9"/>
      <c r="B60" s="5" t="s">
        <v>7</v>
      </c>
      <c r="C60" s="6">
        <f>SUM(C61:C71)</f>
        <v>108026846286.60001</v>
      </c>
    </row>
    <row r="61" spans="1:10" x14ac:dyDescent="0.25">
      <c r="A61" s="9"/>
      <c r="B61" s="14" t="s">
        <v>43</v>
      </c>
      <c r="C61" s="15">
        <v>4617209752</v>
      </c>
      <c r="D61" s="34">
        <v>46312</v>
      </c>
      <c r="E61" s="34" t="s">
        <v>51</v>
      </c>
    </row>
    <row r="62" spans="1:10" x14ac:dyDescent="0.25">
      <c r="A62" s="9"/>
      <c r="B62" s="14" t="s">
        <v>59</v>
      </c>
      <c r="C62" s="15">
        <v>2788400000</v>
      </c>
      <c r="D62" s="29">
        <v>46300</v>
      </c>
      <c r="E62" s="34">
        <v>46870</v>
      </c>
    </row>
    <row r="63" spans="1:10" ht="12.75" customHeight="1" x14ac:dyDescent="0.25">
      <c r="A63" s="4"/>
      <c r="B63" s="14" t="s">
        <v>44</v>
      </c>
      <c r="C63" s="15">
        <v>33989883680</v>
      </c>
      <c r="D63" s="29">
        <v>46314</v>
      </c>
      <c r="E63" s="29" t="s">
        <v>64</v>
      </c>
      <c r="J63" s="19"/>
    </row>
    <row r="64" spans="1:10" ht="12.75" customHeight="1" x14ac:dyDescent="0.25">
      <c r="A64" s="4"/>
      <c r="B64" s="12" t="s">
        <v>45</v>
      </c>
      <c r="C64" s="15">
        <v>35220100617.910004</v>
      </c>
      <c r="D64" s="29">
        <v>46297</v>
      </c>
      <c r="E64" s="29">
        <v>47073</v>
      </c>
    </row>
    <row r="65" spans="1:8" s="22" customFormat="1" ht="12.75" customHeight="1" x14ac:dyDescent="0.25">
      <c r="A65" s="20"/>
      <c r="B65" s="14" t="s">
        <v>46</v>
      </c>
      <c r="C65" s="21">
        <v>3757664888</v>
      </c>
      <c r="D65" s="34">
        <v>46305</v>
      </c>
      <c r="E65" s="34">
        <v>46487</v>
      </c>
      <c r="H65" s="23"/>
    </row>
    <row r="66" spans="1:8" s="22" customFormat="1" ht="12.75" customHeight="1" x14ac:dyDescent="0.25">
      <c r="A66" s="20"/>
      <c r="B66" s="14" t="s">
        <v>60</v>
      </c>
      <c r="C66" s="15">
        <v>3274902085</v>
      </c>
      <c r="D66" s="29">
        <v>46322</v>
      </c>
      <c r="E66" s="29" t="s">
        <v>65</v>
      </c>
      <c r="H66" s="23"/>
    </row>
    <row r="67" spans="1:8" x14ac:dyDescent="0.25">
      <c r="A67" s="9"/>
      <c r="B67" s="14" t="s">
        <v>47</v>
      </c>
      <c r="C67" s="15">
        <v>5034539852</v>
      </c>
      <c r="D67" s="29">
        <v>46302</v>
      </c>
      <c r="E67" s="29">
        <v>46667</v>
      </c>
    </row>
    <row r="68" spans="1:8" x14ac:dyDescent="0.25">
      <c r="A68" s="9"/>
      <c r="B68" s="14" t="s">
        <v>61</v>
      </c>
      <c r="C68" s="15">
        <v>5504949992</v>
      </c>
      <c r="D68" s="29">
        <v>46325</v>
      </c>
      <c r="E68" s="29" t="s">
        <v>66</v>
      </c>
    </row>
    <row r="69" spans="1:8" x14ac:dyDescent="0.25">
      <c r="A69" s="9"/>
      <c r="B69" s="14" t="s">
        <v>48</v>
      </c>
      <c r="C69" s="15">
        <v>6928177495.5500002</v>
      </c>
      <c r="D69" s="29">
        <v>46299</v>
      </c>
      <c r="E69" s="29">
        <v>46989</v>
      </c>
    </row>
    <row r="70" spans="1:8" x14ac:dyDescent="0.25">
      <c r="A70" s="9"/>
      <c r="B70" s="14" t="s">
        <v>49</v>
      </c>
      <c r="C70" s="15">
        <v>3022662825.1399999</v>
      </c>
      <c r="D70" s="29">
        <v>46301</v>
      </c>
      <c r="E70" s="29">
        <v>46636</v>
      </c>
    </row>
    <row r="71" spans="1:8" x14ac:dyDescent="0.25">
      <c r="A71" s="9"/>
      <c r="B71" s="14" t="s">
        <v>62</v>
      </c>
      <c r="C71" s="15">
        <v>3888355099</v>
      </c>
      <c r="D71" s="29">
        <v>46315</v>
      </c>
      <c r="E71" s="29" t="s">
        <v>67</v>
      </c>
    </row>
    <row r="72" spans="1:8" x14ac:dyDescent="0.25">
      <c r="A72" s="9"/>
      <c r="C72" s="16"/>
    </row>
    <row r="73" spans="1:8" ht="14.4" x14ac:dyDescent="0.3">
      <c r="A73" s="9"/>
      <c r="B73" s="5" t="s">
        <v>50</v>
      </c>
      <c r="C73" s="6">
        <f>+C74</f>
        <v>5500000</v>
      </c>
    </row>
    <row r="74" spans="1:8" x14ac:dyDescent="0.25">
      <c r="A74" s="9"/>
      <c r="B74" s="14" t="s">
        <v>15</v>
      </c>
      <c r="C74" s="15">
        <v>5500000</v>
      </c>
      <c r="D74" s="29">
        <v>46296</v>
      </c>
      <c r="E74" s="35">
        <v>46387</v>
      </c>
    </row>
    <row r="75" spans="1:8" x14ac:dyDescent="0.25">
      <c r="A75" s="4"/>
      <c r="C75" s="16"/>
    </row>
    <row r="76" spans="1:8" ht="14.4" x14ac:dyDescent="0.3">
      <c r="A76" s="9"/>
      <c r="B76" s="5" t="s">
        <v>13</v>
      </c>
      <c r="C76" s="6">
        <f>SUM(C77:C78)</f>
        <v>144224500000</v>
      </c>
    </row>
    <row r="77" spans="1:8" x14ac:dyDescent="0.25">
      <c r="A77" s="4"/>
      <c r="B77" s="14" t="s">
        <v>53</v>
      </c>
      <c r="C77" s="15">
        <v>78000000000</v>
      </c>
      <c r="D77" s="36">
        <v>46339</v>
      </c>
      <c r="E77" s="35">
        <v>48072</v>
      </c>
    </row>
    <row r="78" spans="1:8" ht="13.5" customHeight="1" x14ac:dyDescent="0.25">
      <c r="A78" s="24"/>
      <c r="B78" s="14" t="s">
        <v>54</v>
      </c>
      <c r="C78" s="15">
        <v>66224500000</v>
      </c>
      <c r="D78" s="35">
        <v>46344</v>
      </c>
      <c r="E78" s="35">
        <v>48081</v>
      </c>
    </row>
    <row r="79" spans="1:8" ht="12.75" customHeight="1" x14ac:dyDescent="0.25">
      <c r="C79" s="16"/>
      <c r="E79" s="33"/>
    </row>
    <row r="80" spans="1:8" ht="12.75" customHeight="1" x14ac:dyDescent="0.25">
      <c r="C80" s="16"/>
    </row>
    <row r="83" spans="2:2" ht="14.4" x14ac:dyDescent="0.3">
      <c r="B83" s="25" t="s">
        <v>16</v>
      </c>
    </row>
    <row r="84" spans="2:2" ht="14.4" x14ac:dyDescent="0.3">
      <c r="B84" s="25" t="s">
        <v>17</v>
      </c>
    </row>
  </sheetData>
  <mergeCells count="3">
    <mergeCell ref="D1:E1"/>
    <mergeCell ref="B2:F2"/>
    <mergeCell ref="D4:E4"/>
  </mergeCells>
  <pageMargins left="0.35" right="0.17" top="0.71" bottom="0.39" header="0.35433070866141736" footer="0.3"/>
  <pageSetup paperSize="9" scale="93" firstPageNumber="0" fitToHeight="0" orientation="portrait" r:id="rId1"/>
  <rowBreaks count="1" manualBreakCount="1">
    <brk id="57" max="5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LspQP5X80qAyG28Yf/FQqTpJb+eoxmWCZ+8OaBJC3+8=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yW2parSkDBPshZraK/2GciXmpeK4UUdBMAN7+DAQ934=</DigestValue>
    </Reference>
  </SignedInfo>
  <SignatureValue>d/ftNHUZKvVfAmvU16j4bi2P9zQkzBWeutoo3cIUx1g5EBxHD1dgci+KLQjP/xgFq51VdHPoGgJz
UtmWBFUeMLj13x6tPdht/w5nkfgM2s4I/N/MMICqGPTAed67WSocgWw+YTplLKxRUVd9E9w4zjjr
UmaG46uS9XoTBlBb0slMLzz6Rn7sadSzRtUkmdkmTa58I1gcBdyITNkDJqA0t641CVfRMIMqKxyF
IQHqJO5XdGjzNHDjhXENIcSyxdIMsd8y8NK/90IWRv0zqEN3FIxiEvUtSd/WmThI5GhEq9ZK3Eh7
an2Y7MG1PkqILtw8MMORC8NypztmxvnG62dGOA==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N/eno4+iuQFPq6Bl99aqtR9F51y7CGgYYqVWKRM4Mjg=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P1NUQAPEViaEu6bAh1532fI4766qFa//o12uPlYQEiM=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7PwKC7j5Yv8BUQWQWDO5HTUbk8v3NC8lRUrA0RoSYts=</DigestValue>
      </Reference>
      <Reference URI="/xl/sharedStrings.xml?ContentType=application/vnd.openxmlformats-officedocument.spreadsheetml.sharedStrings+xml">
        <DigestMethod Algorithm="http://www.w3.org/2001/04/xmlenc#sha256"/>
        <DigestValue>MwopDsqxcAWvv/Aw4ogigGqElibJt6d6Djwds1HuD+U=</DigestValue>
      </Reference>
      <Reference URI="/xl/styles.xml?ContentType=application/vnd.openxmlformats-officedocument.spreadsheetml.styles+xml">
        <DigestMethod Algorithm="http://www.w3.org/2001/04/xmlenc#sha256"/>
        <DigestValue>aJjGxrmSp+h8AuNDTl/bQzqeFx3qEG6tf9AiPC25XBs=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AcQR8H/iyySS7C2rOycx0/djDoPKVPAzPnxv98lTf4c=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o/1/xsjUAoZyuNW02OnXMJSXAHlylYccxj78EzbUVXU=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2025-11-13T19:48:56Z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2025-11-13T19:48:56Z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SETIEMBRE 2025</vt:lpstr>
      <vt:lpstr>'SETIEMBRE 2025'!Área_de_impresión</vt:lpstr>
      <vt:lpstr>'SETIEMBRE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cp:lastPrinted>2025-10-30T17:48:42Z</cp:lastPrinted>
  <dcterms:created xsi:type="dcterms:W3CDTF">2023-10-26T17:32:44Z</dcterms:created>
  <dcterms:modified xsi:type="dcterms:W3CDTF">2025-10-30T19:33:36Z</dcterms:modified>
</cp:coreProperties>
</file>