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peruvicha-my.sharepoint.com/personal/gracielasegovia_taperuvicha_com_py/Documents/Documentos/"/>
    </mc:Choice>
  </mc:AlternateContent>
  <xr:revisionPtr revIDLastSave="158" documentId="8_{6810E668-CCBB-42A9-ACB2-150955A98AAC}" xr6:coauthVersionLast="47" xr6:coauthVersionMax="47" xr10:uidLastSave="{39D394A9-6683-4731-8492-3305366991A4}"/>
  <bookViews>
    <workbookView xWindow="-108" yWindow="-108" windowWidth="23256" windowHeight="12456" xr2:uid="{5D590C27-1847-40AF-A26C-663E3A16A8A5}"/>
  </bookViews>
  <sheets>
    <sheet name="Diciembre 2025" sheetId="1" r:id="rId1"/>
  </sheets>
  <definedNames>
    <definedName name="_xlnm.Print_Area" localSheetId="0">'Diciembre 2025'!$A$1:$F$82</definedName>
    <definedName name="_xlnm.Print_Titles" localSheetId="0">'Diciembre 2025'!$1:$5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1" l="1"/>
  <c r="C34" i="1"/>
  <c r="C23" i="1"/>
  <c r="C9" i="1"/>
  <c r="C73" i="1" l="1"/>
  <c r="C56" i="1"/>
  <c r="C42" i="1"/>
  <c r="C38" i="1"/>
  <c r="C30" i="1"/>
  <c r="C7" i="1" l="1"/>
  <c r="C70" i="1"/>
  <c r="C54" i="1" s="1"/>
  <c r="C6" i="1" l="1"/>
</calcChain>
</file>

<file path=xl/sharedStrings.xml><?xml version="1.0" encoding="utf-8"?>
<sst xmlns="http://schemas.openxmlformats.org/spreadsheetml/2006/main" count="71" uniqueCount="65">
  <si>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</si>
  <si>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</si>
  <si>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</si>
  <si>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</si>
  <si>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</si>
  <si>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</si>
  <si>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</si>
  <si>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</si>
  <si>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 xml:space="preserve">OBLIGACIONES COMERCIALES </t>
  </si>
  <si>
    <t xml:space="preserve">PROVEEDORES LOCALES </t>
  </si>
  <si>
    <t xml:space="preserve">ACREEDORES VARIOS </t>
  </si>
  <si>
    <t>RETENCION S/IVA</t>
  </si>
  <si>
    <t xml:space="preserve">IMPUESTO A LA RENTA A PAGAR </t>
  </si>
  <si>
    <t xml:space="preserve">OBLIGACIONES P/EMISIONES </t>
  </si>
  <si>
    <t xml:space="preserve">PASIVO NO CORRIENTE </t>
  </si>
  <si>
    <t>GARANTIA ALQUILERES</t>
  </si>
  <si>
    <t>VICTOR SERVIN</t>
  </si>
  <si>
    <t>DIRECTOR TITULAR</t>
  </si>
  <si>
    <t>PROVEEDORES EXTRANJEROS</t>
  </si>
  <si>
    <t xml:space="preserve">ANTICIPO DE CLIENTES </t>
  </si>
  <si>
    <t>DEPOSITOS BANCARIOS A IDENTIFICAR GS.</t>
  </si>
  <si>
    <t>DEPOSITOS BANCARIOS A IDENTIFICAR USD</t>
  </si>
  <si>
    <t xml:space="preserve">PROVISIONES VARIAS </t>
  </si>
  <si>
    <t xml:space="preserve">PROVISION PARA REPUESTOS </t>
  </si>
  <si>
    <t xml:space="preserve">OBLIGACIONES SOCIALES </t>
  </si>
  <si>
    <t>SUELDOS A PAGAR</t>
  </si>
  <si>
    <t>IPS A PAGAR</t>
  </si>
  <si>
    <t xml:space="preserve">OBLIGACIONES FISCALES </t>
  </si>
  <si>
    <t>RETENCION S/RENTA</t>
  </si>
  <si>
    <t>FRACCIONAMIENTO IVA ADUANA</t>
  </si>
  <si>
    <t>BANCO SUDAMERIS PARAGUAY S.A - GS - CP</t>
  </si>
  <si>
    <t>BANCO SUDAMERIS PARAGUAY-USD-CP</t>
  </si>
  <si>
    <t>BANCO ATLAS SA - USD - CP</t>
  </si>
  <si>
    <t>BANCO BASA S.A. - GS - CP</t>
  </si>
  <si>
    <t>BANCO BASA S.A. - USD - CP</t>
  </si>
  <si>
    <t>BANCOP S.A. - USD - CP</t>
  </si>
  <si>
    <t>BANCO CONTINENTAL S.A - GS - CP</t>
  </si>
  <si>
    <t>BANCO GNB PARAGUAY S.A. - GS - CP</t>
  </si>
  <si>
    <t>BANCO GNB PARAGUAY S.A. - USD - CP</t>
  </si>
  <si>
    <t>BANCO SUDAMERIS PARAGUAY S.A - GS - LP</t>
  </si>
  <si>
    <t>BANCO BASA S.A. - GS - LP</t>
  </si>
  <si>
    <t>BANCO BASA S.A. - USD - LP</t>
  </si>
  <si>
    <t>BANCO CONTINENTAL S.A - GS - LP</t>
  </si>
  <si>
    <t>BANCO GNB PARAGUAY S.A. - USD - LP</t>
  </si>
  <si>
    <t>BANCO ATLAS S.A. - USD - LP</t>
  </si>
  <si>
    <t>BANCOP S.A. - USD - LP</t>
  </si>
  <si>
    <t xml:space="preserve">PREVISIONES VARIAS </t>
  </si>
  <si>
    <t>(En guaranies)</t>
  </si>
  <si>
    <t>BONOS A PAGAR  GS.</t>
  </si>
  <si>
    <t>BONOS A PAGAR  USD.</t>
  </si>
  <si>
    <t>BANCO ATLAS SA - GS - CP</t>
  </si>
  <si>
    <t>BANCO ITAU S.A. - GS - CP</t>
  </si>
  <si>
    <t>BANCO SUDAMERIS PARAGUAY S.A - USD - LP</t>
  </si>
  <si>
    <t>BANCO GNB PARAGUAY S.A. - GS - LP</t>
  </si>
  <si>
    <t>BANCO ATLAS S.A. - GS - LP</t>
  </si>
  <si>
    <t>BANCO ITAU S.A. - GS - LP</t>
  </si>
  <si>
    <t>27/05/2029</t>
  </si>
  <si>
    <t>23/03/2028</t>
  </si>
  <si>
    <t>18/05/2027</t>
  </si>
  <si>
    <t xml:space="preserve">                       INFORME DE DEUDAS AL 31 DE DICIEMBRE DE 2025</t>
  </si>
  <si>
    <t>10/12/206</t>
  </si>
  <si>
    <t>BANCO ITAU S.A. - USD - CP</t>
  </si>
  <si>
    <t>BANCO ITAU S.A. - USD - LP</t>
  </si>
  <si>
    <t>FRACCIONAMIENTO ARANCELES ADUANA</t>
  </si>
  <si>
    <t>CUENTA EN SUSPENSO-RECLAMOS DE GARANTIA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</si>
</sst>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dd/mm/yy;@"/>
    <numFmt numFmtId="166" formatCode="dd/mm/yyyy;@"/>
  </numFmts>
  <fonts count="21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applyFont="1"/>
    <xf numFmtId="3" fontId="4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1" xfId="0" applyFont="1" applyBorder="1"/>
    <xf numFmtId="0" fontId="0" fillId="0" borderId="1" xfId="0" applyBorder="1"/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0" fontId="13" fillId="0" borderId="0" xfId="0" applyFont="1"/>
    <xf numFmtId="164" fontId="13" fillId="0" borderId="0" xfId="1" applyFont="1"/>
    <xf numFmtId="0" fontId="6" fillId="0" borderId="0" xfId="0" applyFont="1"/>
    <xf numFmtId="0" fontId="16" fillId="0" borderId="0" xfId="0" applyFont="1" applyAlignment="1">
      <alignment horizontal="center"/>
    </xf>
    <xf numFmtId="164" fontId="0" fillId="0" borderId="0" xfId="1" applyFont="1" applyBorder="1"/>
    <xf numFmtId="0" fontId="2" fillId="0" borderId="1" xfId="0" applyFont="1" applyBorder="1"/>
    <xf numFmtId="0" fontId="17" fillId="0" borderId="0" xfId="0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5" fillId="2" borderId="0" xfId="0" applyNumberFormat="1" applyFont="1" applyFill="1" applyAlignment="1">
      <alignment horizontal="center"/>
    </xf>
    <xf numFmtId="166" fontId="13" fillId="0" borderId="0" xfId="0" applyNumberFormat="1" applyFont="1" applyAlignment="1">
      <alignment horizontal="center"/>
    </xf>
    <xf numFmtId="166" fontId="13" fillId="0" borderId="0" xfId="0" applyNumberFormat="1" applyFont="1"/>
    <xf numFmtId="3" fontId="18" fillId="0" borderId="1" xfId="0" applyNumberFormat="1" applyFont="1" applyBorder="1" applyAlignment="1">
      <alignment horizontal="right"/>
    </xf>
    <xf numFmtId="166" fontId="19" fillId="0" borderId="1" xfId="0" applyNumberFormat="1" applyFont="1" applyBorder="1" applyAlignment="1">
      <alignment horizontal="center" vertical="top"/>
    </xf>
    <xf numFmtId="166" fontId="20" fillId="0" borderId="1" xfId="0" applyNumberFormat="1" applyFont="1" applyBorder="1" applyAlignment="1">
      <alignment horizontal="center"/>
    </xf>
    <xf numFmtId="3" fontId="20" fillId="0" borderId="1" xfId="0" applyNumberFormat="1" applyFont="1" applyBorder="1" applyAlignment="1">
      <alignment horizontal="right"/>
    </xf>
    <xf numFmtId="3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center"/>
    </xf>
    <xf numFmtId="166" fontId="20" fillId="0" borderId="0" xfId="0" applyNumberFormat="1" applyFont="1"/>
    <xf numFmtId="3" fontId="1" fillId="0" borderId="1" xfId="0" applyNumberFormat="1" applyFont="1" applyBorder="1" applyAlignment="1">
      <alignment horizontal="right"/>
    </xf>
    <xf numFmtId="166" fontId="18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/>
    </xf>
    <xf numFmtId="165" fontId="15" fillId="2" borderId="0" xfId="0" applyNumberFormat="1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139701</xdr:colOff>
      <xdr:row>0</xdr:row>
      <xdr:rowOff>0</xdr:rowOff>
    </xdr:from>
    <xdr:to>
      <xdr:col>1</xdr:col>
      <xdr:colOff>2006601</xdr:colOff>
      <xdr:row>3</xdr:row>
      <xdr:rowOff>63500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139701" y="0"/>
          <a:ext cx="2146300" cy="685800"/>
        </a:xfrm>
        <a:prstGeom prst="rect">
          <a:avLst/>
        </a:prstGeom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J81"/>
  <sheetViews>
    <sheetView tabSelected="1" topLeftCell="A52" zoomScale="110" zoomScaleNormal="110" workbookViewId="0">
      <selection activeCell="C9" sqref="C9"/>
    </sheetView>
  </sheetViews>
  <sheetFormatPr baseColWidth="10" defaultColWidth="9.109375" defaultRowHeight="13.2" x14ac:dyDescent="0.25"/>
  <cols>
    <col min="1" max="1" width="4" customWidth="1"/>
    <col min="2" max="2" width="48.33203125" customWidth="1"/>
    <col min="3" max="3" width="18.77734375" customWidth="1"/>
    <col min="4" max="4" width="15.77734375" style="28" customWidth="1"/>
    <col min="5" max="5" width="15.77734375" style="29" customWidth="1"/>
    <col min="6" max="6" width="5.33203125" customWidth="1"/>
    <col min="8" max="8" width="15.6640625" style="15" bestFit="1" customWidth="1"/>
  </cols>
  <sheetData>
    <row r="1" spans="1:6" ht="18" customHeight="1" x14ac:dyDescent="0.25">
      <c r="A1" s="1"/>
      <c r="B1" s="2"/>
      <c r="D1" s="39"/>
      <c r="E1" s="39"/>
    </row>
    <row r="2" spans="1:6" ht="15" customHeight="1" x14ac:dyDescent="0.35">
      <c r="A2" s="1"/>
      <c r="B2" s="40" t="s">
        <v>59</v>
      </c>
      <c r="C2" s="40"/>
      <c r="D2" s="40"/>
      <c r="E2" s="40"/>
      <c r="F2" s="40"/>
    </row>
    <row r="3" spans="1:6" ht="16.2" customHeight="1" x14ac:dyDescent="0.35">
      <c r="A3" s="1"/>
      <c r="B3" s="3"/>
      <c r="C3" s="25" t="s">
        <v>47</v>
      </c>
      <c r="D3" s="26"/>
      <c r="E3" s="26"/>
    </row>
    <row r="4" spans="1:6" ht="14.4" x14ac:dyDescent="0.3">
      <c r="A4" s="4"/>
      <c r="B4" s="5"/>
      <c r="C4" s="6"/>
      <c r="D4" s="41" t="s">
        <v>0</v>
      </c>
      <c r="E4" s="41"/>
    </row>
    <row r="5" spans="1:6" ht="14.4" x14ac:dyDescent="0.3">
      <c r="A5" s="4"/>
      <c r="B5" s="7" t="s">
        <v>1</v>
      </c>
      <c r="C5" s="8" t="s">
        <v>2</v>
      </c>
      <c r="D5" s="27" t="s">
        <v>3</v>
      </c>
      <c r="E5" s="27" t="s">
        <v>4</v>
      </c>
    </row>
    <row r="6" spans="1:6" ht="14.4" x14ac:dyDescent="0.3">
      <c r="A6" s="9"/>
      <c r="B6" s="10" t="s">
        <v>5</v>
      </c>
      <c r="C6" s="6">
        <f>+C7+C54</f>
        <v>536783667794.63</v>
      </c>
      <c r="E6" s="28"/>
    </row>
    <row r="7" spans="1:6" ht="12.75" customHeight="1" x14ac:dyDescent="0.3">
      <c r="A7" s="4"/>
      <c r="B7" s="5" t="s">
        <v>6</v>
      </c>
      <c r="C7" s="6">
        <f>+C9+C23+C30+C34+C38+C42+C49</f>
        <v>322207690116.63</v>
      </c>
    </row>
    <row r="8" spans="1:6" ht="12.75" customHeight="1" x14ac:dyDescent="0.3">
      <c r="A8" s="4"/>
      <c r="B8" s="5"/>
      <c r="C8" s="6"/>
    </row>
    <row r="9" spans="1:6" ht="14.4" x14ac:dyDescent="0.3">
      <c r="A9" s="9"/>
      <c r="B9" s="5" t="s">
        <v>7</v>
      </c>
      <c r="C9" s="6">
        <f>SUM(B10:C21)</f>
        <v>83493552101.459991</v>
      </c>
    </row>
    <row r="10" spans="1:6" ht="13.8" x14ac:dyDescent="0.3">
      <c r="A10" s="11"/>
      <c r="B10" s="12" t="s">
        <v>30</v>
      </c>
      <c r="C10" s="30">
        <v>2328211770</v>
      </c>
      <c r="D10" s="31">
        <v>46042</v>
      </c>
      <c r="E10" s="32">
        <v>46377</v>
      </c>
    </row>
    <row r="11" spans="1:6" ht="13.8" x14ac:dyDescent="0.3">
      <c r="A11" s="11"/>
      <c r="B11" s="13" t="s">
        <v>31</v>
      </c>
      <c r="C11" s="30">
        <v>5112053463.4399996</v>
      </c>
      <c r="D11" s="32">
        <v>46030</v>
      </c>
      <c r="E11" s="32">
        <v>46370</v>
      </c>
    </row>
    <row r="12" spans="1:6" ht="13.8" x14ac:dyDescent="0.3">
      <c r="A12" s="11"/>
      <c r="B12" s="13" t="s">
        <v>50</v>
      </c>
      <c r="C12" s="30">
        <v>3975797228</v>
      </c>
      <c r="D12" s="32">
        <v>46025</v>
      </c>
      <c r="E12" s="32">
        <v>46385</v>
      </c>
    </row>
    <row r="13" spans="1:6" ht="13.8" x14ac:dyDescent="0.3">
      <c r="A13" s="9"/>
      <c r="B13" s="13" t="s">
        <v>32</v>
      </c>
      <c r="C13" s="33">
        <v>5630243434.0200005</v>
      </c>
      <c r="D13" s="32">
        <v>46029</v>
      </c>
      <c r="E13" s="32">
        <v>46384</v>
      </c>
    </row>
    <row r="14" spans="1:6" ht="13.8" x14ac:dyDescent="0.3">
      <c r="A14" s="9"/>
      <c r="B14" s="13" t="s">
        <v>33</v>
      </c>
      <c r="C14" s="33">
        <v>10757557236</v>
      </c>
      <c r="D14" s="32">
        <v>46041</v>
      </c>
      <c r="E14" s="32">
        <v>46381</v>
      </c>
    </row>
    <row r="15" spans="1:6" ht="13.8" x14ac:dyDescent="0.3">
      <c r="A15" s="9"/>
      <c r="B15" s="12" t="s">
        <v>34</v>
      </c>
      <c r="C15" s="30">
        <v>27206277121</v>
      </c>
      <c r="D15" s="32">
        <v>46024</v>
      </c>
      <c r="E15" s="32">
        <v>46363</v>
      </c>
    </row>
    <row r="16" spans="1:6" ht="13.8" x14ac:dyDescent="0.3">
      <c r="A16" s="9"/>
      <c r="B16" s="13" t="s">
        <v>35</v>
      </c>
      <c r="C16" s="30">
        <v>4879106248</v>
      </c>
      <c r="D16" s="32">
        <v>46028</v>
      </c>
      <c r="E16" s="32">
        <v>46362</v>
      </c>
    </row>
    <row r="17" spans="1:5" ht="13.8" x14ac:dyDescent="0.3">
      <c r="A17" s="9"/>
      <c r="B17" s="13" t="s">
        <v>36</v>
      </c>
      <c r="C17" s="33">
        <v>6072720312</v>
      </c>
      <c r="D17" s="31">
        <v>46032</v>
      </c>
      <c r="E17" s="31" t="s">
        <v>60</v>
      </c>
    </row>
    <row r="18" spans="1:5" ht="13.8" x14ac:dyDescent="0.3">
      <c r="A18" s="9"/>
      <c r="B18" s="13" t="s">
        <v>51</v>
      </c>
      <c r="C18" s="33">
        <v>5536999267</v>
      </c>
      <c r="D18" s="32">
        <v>46045</v>
      </c>
      <c r="E18" s="32">
        <v>46375</v>
      </c>
    </row>
    <row r="19" spans="1:5" ht="13.8" x14ac:dyDescent="0.3">
      <c r="A19" s="9"/>
      <c r="B19" s="13" t="s">
        <v>61</v>
      </c>
      <c r="C19" s="33">
        <v>3207382000</v>
      </c>
      <c r="D19" s="32">
        <v>46030</v>
      </c>
      <c r="E19" s="32">
        <v>46300</v>
      </c>
    </row>
    <row r="20" spans="1:5" ht="13.8" x14ac:dyDescent="0.3">
      <c r="A20" s="9"/>
      <c r="B20" s="13" t="s">
        <v>37</v>
      </c>
      <c r="C20" s="33">
        <v>1809163678</v>
      </c>
      <c r="D20" s="32">
        <v>46049</v>
      </c>
      <c r="E20" s="32">
        <v>46383</v>
      </c>
    </row>
    <row r="21" spans="1:5" ht="13.8" x14ac:dyDescent="0.3">
      <c r="A21" s="9"/>
      <c r="B21" s="13" t="s">
        <v>38</v>
      </c>
      <c r="C21" s="33">
        <v>6978040344</v>
      </c>
      <c r="D21" s="32">
        <v>46026</v>
      </c>
      <c r="E21" s="32">
        <v>46363</v>
      </c>
    </row>
    <row r="22" spans="1:5" ht="13.8" x14ac:dyDescent="0.3">
      <c r="A22" s="9"/>
      <c r="C22" s="34"/>
      <c r="D22" s="35"/>
      <c r="E22" s="36"/>
    </row>
    <row r="23" spans="1:5" ht="12.75" customHeight="1" x14ac:dyDescent="0.3">
      <c r="A23" s="9"/>
      <c r="B23" s="5" t="s">
        <v>8</v>
      </c>
      <c r="C23" s="6">
        <f>SUM(C24:C28)</f>
        <v>154091694257.07999</v>
      </c>
      <c r="D23" s="35"/>
      <c r="E23" s="36"/>
    </row>
    <row r="24" spans="1:5" ht="12.75" customHeight="1" x14ac:dyDescent="0.3">
      <c r="A24" s="9"/>
      <c r="B24" s="13" t="s">
        <v>9</v>
      </c>
      <c r="C24" s="33">
        <v>17116479221.219999</v>
      </c>
      <c r="D24" s="32">
        <v>46024</v>
      </c>
      <c r="E24" s="32">
        <v>46112</v>
      </c>
    </row>
    <row r="25" spans="1:5" ht="12.75" customHeight="1" x14ac:dyDescent="0.3">
      <c r="A25" s="4"/>
      <c r="B25" s="13" t="s">
        <v>18</v>
      </c>
      <c r="C25" s="33">
        <v>135729022592.89999</v>
      </c>
      <c r="D25" s="32">
        <v>46024</v>
      </c>
      <c r="E25" s="32">
        <v>46170</v>
      </c>
    </row>
    <row r="26" spans="1:5" ht="12.75" customHeight="1" x14ac:dyDescent="0.3">
      <c r="A26" s="4"/>
      <c r="B26" s="13" t="s">
        <v>19</v>
      </c>
      <c r="C26" s="33">
        <v>-202529784.13999999</v>
      </c>
      <c r="D26" s="32">
        <v>46024</v>
      </c>
      <c r="E26" s="32">
        <v>46112</v>
      </c>
    </row>
    <row r="27" spans="1:5" ht="12.75" customHeight="1" x14ac:dyDescent="0.3">
      <c r="A27" s="4"/>
      <c r="B27" s="13" t="s">
        <v>20</v>
      </c>
      <c r="C27" s="33">
        <v>143496563</v>
      </c>
      <c r="D27" s="32">
        <v>46024</v>
      </c>
      <c r="E27" s="32">
        <v>46112</v>
      </c>
    </row>
    <row r="28" spans="1:5" ht="13.8" x14ac:dyDescent="0.3">
      <c r="A28" s="9"/>
      <c r="B28" s="13" t="s">
        <v>21</v>
      </c>
      <c r="C28" s="33">
        <v>1305225664.0999999</v>
      </c>
      <c r="D28" s="32">
        <v>46024</v>
      </c>
      <c r="E28" s="32">
        <v>46112</v>
      </c>
    </row>
    <row r="29" spans="1:5" ht="13.8" x14ac:dyDescent="0.3">
      <c r="A29" s="9"/>
      <c r="C29" s="34"/>
      <c r="D29" s="35"/>
      <c r="E29" s="35"/>
    </row>
    <row r="30" spans="1:5" ht="14.4" x14ac:dyDescent="0.3">
      <c r="A30" s="9"/>
      <c r="B30" s="5" t="s">
        <v>22</v>
      </c>
      <c r="C30" s="6">
        <f>SUM(C31:C32)</f>
        <v>436171512.06999999</v>
      </c>
      <c r="D30" s="35"/>
      <c r="E30" s="35"/>
    </row>
    <row r="31" spans="1:5" ht="13.8" x14ac:dyDescent="0.3">
      <c r="A31" s="9"/>
      <c r="B31" s="13" t="s">
        <v>22</v>
      </c>
      <c r="C31" s="33">
        <v>52976478.859999999</v>
      </c>
      <c r="D31" s="32">
        <v>46024</v>
      </c>
      <c r="E31" s="32">
        <v>46112</v>
      </c>
    </row>
    <row r="32" spans="1:5" ht="13.8" x14ac:dyDescent="0.3">
      <c r="A32" s="9"/>
      <c r="B32" s="13" t="s">
        <v>23</v>
      </c>
      <c r="C32" s="33">
        <v>383195033.20999998</v>
      </c>
      <c r="D32" s="32">
        <v>46024</v>
      </c>
      <c r="E32" s="32">
        <v>46112</v>
      </c>
    </row>
    <row r="33" spans="1:10" ht="13.8" x14ac:dyDescent="0.3">
      <c r="A33" s="9"/>
      <c r="C33" s="34"/>
      <c r="D33" s="35"/>
      <c r="E33" s="35"/>
    </row>
    <row r="34" spans="1:10" ht="14.4" x14ac:dyDescent="0.3">
      <c r="A34" s="9"/>
      <c r="B34" s="5" t="s">
        <v>10</v>
      </c>
      <c r="C34" s="6">
        <f>SUM(C35:C36)</f>
        <v>4012145548.8900003</v>
      </c>
      <c r="D34" s="35"/>
      <c r="E34" s="35"/>
      <c r="J34" s="16"/>
    </row>
    <row r="35" spans="1:10" ht="13.8" x14ac:dyDescent="0.3">
      <c r="A35" s="9"/>
      <c r="B35" s="13" t="s">
        <v>10</v>
      </c>
      <c r="C35" s="33">
        <v>3303856661.0500002</v>
      </c>
      <c r="D35" s="32">
        <v>46024</v>
      </c>
      <c r="E35" s="32">
        <v>46387</v>
      </c>
      <c r="J35" s="16"/>
    </row>
    <row r="36" spans="1:10" ht="13.8" x14ac:dyDescent="0.3">
      <c r="A36" s="9"/>
      <c r="B36" s="13" t="s">
        <v>64</v>
      </c>
      <c r="C36" s="33">
        <v>708288887.84000003</v>
      </c>
      <c r="D36" s="32">
        <v>46024</v>
      </c>
      <c r="E36" s="32">
        <v>46387</v>
      </c>
    </row>
    <row r="37" spans="1:10" ht="13.8" x14ac:dyDescent="0.3">
      <c r="A37" s="9"/>
      <c r="C37" s="34"/>
      <c r="D37" s="35"/>
      <c r="E37" s="35"/>
    </row>
    <row r="38" spans="1:10" ht="14.4" x14ac:dyDescent="0.3">
      <c r="A38" s="9"/>
      <c r="B38" s="5" t="s">
        <v>24</v>
      </c>
      <c r="C38" s="6">
        <f>SUM(C39:C40)</f>
        <v>1094950551</v>
      </c>
      <c r="D38" s="35"/>
      <c r="E38" s="35"/>
    </row>
    <row r="39" spans="1:10" ht="14.4" x14ac:dyDescent="0.3">
      <c r="A39" s="9"/>
      <c r="B39" s="24" t="s">
        <v>25</v>
      </c>
      <c r="C39" s="37">
        <v>387679297</v>
      </c>
      <c r="D39" s="32">
        <v>46052</v>
      </c>
      <c r="E39" s="32">
        <v>46112</v>
      </c>
    </row>
    <row r="40" spans="1:10" ht="14.4" x14ac:dyDescent="0.3">
      <c r="A40" s="9"/>
      <c r="B40" s="24" t="s">
        <v>26</v>
      </c>
      <c r="C40" s="37">
        <v>707271254</v>
      </c>
      <c r="D40" s="32">
        <v>46034</v>
      </c>
      <c r="E40" s="32">
        <v>46034</v>
      </c>
    </row>
    <row r="41" spans="1:10" ht="14.4" x14ac:dyDescent="0.3">
      <c r="A41" s="9"/>
      <c r="B41" s="5"/>
      <c r="C41" s="6"/>
      <c r="D41" s="35"/>
      <c r="E41" s="35"/>
    </row>
    <row r="42" spans="1:10" ht="14.4" x14ac:dyDescent="0.3">
      <c r="A42" s="9"/>
      <c r="B42" s="5" t="s">
        <v>27</v>
      </c>
      <c r="C42" s="6">
        <f>SUM(C43:C47)</f>
        <v>6576576146.1300001</v>
      </c>
      <c r="D42" s="35"/>
      <c r="E42" s="35"/>
      <c r="H42" s="23"/>
    </row>
    <row r="43" spans="1:10" ht="13.8" x14ac:dyDescent="0.3">
      <c r="A43" s="9"/>
      <c r="B43" s="13" t="s">
        <v>11</v>
      </c>
      <c r="C43" s="33">
        <v>193736264</v>
      </c>
      <c r="D43" s="32">
        <v>46029</v>
      </c>
      <c r="E43" s="32">
        <v>46029</v>
      </c>
    </row>
    <row r="44" spans="1:10" ht="13.8" x14ac:dyDescent="0.3">
      <c r="A44" s="9"/>
      <c r="B44" s="13" t="s">
        <v>28</v>
      </c>
      <c r="C44" s="33">
        <v>47985287</v>
      </c>
      <c r="D44" s="32">
        <v>46029</v>
      </c>
      <c r="E44" s="32">
        <v>46029</v>
      </c>
    </row>
    <row r="45" spans="1:10" ht="13.8" x14ac:dyDescent="0.3">
      <c r="A45" s="9"/>
      <c r="B45" s="13" t="s">
        <v>12</v>
      </c>
      <c r="C45" s="33">
        <v>2732698547.1300001</v>
      </c>
      <c r="D45" s="32">
        <v>46125</v>
      </c>
      <c r="E45" s="32">
        <v>46125</v>
      </c>
    </row>
    <row r="46" spans="1:10" ht="13.8" x14ac:dyDescent="0.3">
      <c r="A46" s="9"/>
      <c r="B46" s="13" t="s">
        <v>29</v>
      </c>
      <c r="C46" s="33">
        <v>2050892085</v>
      </c>
      <c r="D46" s="32">
        <v>46033</v>
      </c>
      <c r="E46" s="32">
        <v>46276</v>
      </c>
    </row>
    <row r="47" spans="1:10" ht="13.8" x14ac:dyDescent="0.3">
      <c r="A47" s="9"/>
      <c r="B47" s="13" t="s">
        <v>63</v>
      </c>
      <c r="C47" s="33">
        <v>1551263963</v>
      </c>
      <c r="D47" s="32">
        <v>46033</v>
      </c>
      <c r="E47" s="32">
        <v>46276</v>
      </c>
    </row>
    <row r="48" spans="1:10" ht="13.8" x14ac:dyDescent="0.3">
      <c r="A48" s="9"/>
      <c r="C48" s="34"/>
      <c r="D48" s="35"/>
      <c r="E48" s="35"/>
    </row>
    <row r="49" spans="1:10" ht="14.4" x14ac:dyDescent="0.3">
      <c r="A49" s="9"/>
      <c r="B49" s="5" t="s">
        <v>13</v>
      </c>
      <c r="C49" s="6">
        <f>SUM(C50:C51)</f>
        <v>72502600000</v>
      </c>
      <c r="D49" s="35"/>
      <c r="E49" s="35"/>
    </row>
    <row r="50" spans="1:10" ht="14.4" x14ac:dyDescent="0.3">
      <c r="A50" s="9"/>
      <c r="B50" s="13" t="s">
        <v>48</v>
      </c>
      <c r="C50" s="37">
        <v>45500000000</v>
      </c>
      <c r="D50" s="32">
        <v>46339</v>
      </c>
      <c r="E50" s="32">
        <v>46344</v>
      </c>
    </row>
    <row r="51" spans="1:10" ht="14.4" x14ac:dyDescent="0.3">
      <c r="A51" s="9"/>
      <c r="B51" s="13" t="s">
        <v>49</v>
      </c>
      <c r="C51" s="37">
        <v>27002600000</v>
      </c>
      <c r="D51" s="32">
        <v>46344</v>
      </c>
      <c r="E51" s="32">
        <v>46344</v>
      </c>
    </row>
    <row r="52" spans="1:10" ht="13.8" x14ac:dyDescent="0.3">
      <c r="A52" s="4"/>
      <c r="C52" s="34"/>
      <c r="D52" s="35"/>
      <c r="E52" s="36"/>
    </row>
    <row r="53" spans="1:10" ht="13.8" x14ac:dyDescent="0.3">
      <c r="A53" s="4"/>
      <c r="C53" s="34"/>
      <c r="D53" s="35"/>
      <c r="E53" s="36"/>
    </row>
    <row r="54" spans="1:10" ht="14.4" x14ac:dyDescent="0.3">
      <c r="A54" s="4"/>
      <c r="B54" s="5" t="s">
        <v>14</v>
      </c>
      <c r="C54" s="6">
        <f>+C56+C70+C73</f>
        <v>214575977678</v>
      </c>
      <c r="D54" s="35"/>
      <c r="E54" s="36"/>
    </row>
    <row r="55" spans="1:10" ht="13.8" customHeight="1" x14ac:dyDescent="0.3">
      <c r="A55" s="9"/>
      <c r="C55" s="34"/>
      <c r="D55" s="35"/>
      <c r="E55" s="36"/>
    </row>
    <row r="56" spans="1:10" ht="14.4" x14ac:dyDescent="0.3">
      <c r="A56" s="9"/>
      <c r="B56" s="5" t="s">
        <v>7</v>
      </c>
      <c r="C56" s="6">
        <f>SUM(C57:C68)</f>
        <v>115175477678</v>
      </c>
      <c r="D56" s="35"/>
      <c r="E56" s="36"/>
    </row>
    <row r="57" spans="1:10" ht="13.8" x14ac:dyDescent="0.3">
      <c r="A57" s="9"/>
      <c r="B57" s="13" t="s">
        <v>39</v>
      </c>
      <c r="C57" s="33">
        <v>4026432915</v>
      </c>
      <c r="D57" s="31">
        <v>46402</v>
      </c>
      <c r="E57" s="31">
        <v>47062</v>
      </c>
    </row>
    <row r="58" spans="1:10" ht="13.8" x14ac:dyDescent="0.3">
      <c r="A58" s="9"/>
      <c r="B58" s="13" t="s">
        <v>52</v>
      </c>
      <c r="C58" s="33">
        <v>8693519737</v>
      </c>
      <c r="D58" s="32">
        <v>46391</v>
      </c>
      <c r="E58" s="31">
        <v>47088</v>
      </c>
    </row>
    <row r="59" spans="1:10" ht="12.75" customHeight="1" x14ac:dyDescent="0.3">
      <c r="A59" s="4"/>
      <c r="B59" s="13" t="s">
        <v>40</v>
      </c>
      <c r="C59" s="33">
        <v>31411942278</v>
      </c>
      <c r="D59" s="32">
        <v>46405</v>
      </c>
      <c r="E59" s="32">
        <v>47681</v>
      </c>
      <c r="J59" s="17"/>
    </row>
    <row r="60" spans="1:10" ht="12.75" customHeight="1" x14ac:dyDescent="0.3">
      <c r="A60" s="4"/>
      <c r="B60" s="12" t="s">
        <v>41</v>
      </c>
      <c r="C60" s="33">
        <v>28210235633</v>
      </c>
      <c r="D60" s="32">
        <v>46391</v>
      </c>
      <c r="E60" s="32">
        <v>47073</v>
      </c>
    </row>
    <row r="61" spans="1:10" s="19" customFormat="1" ht="12.75" customHeight="1" x14ac:dyDescent="0.3">
      <c r="A61" s="18"/>
      <c r="B61" s="13" t="s">
        <v>42</v>
      </c>
      <c r="C61" s="30">
        <v>2176450895</v>
      </c>
      <c r="D61" s="31">
        <v>46397</v>
      </c>
      <c r="E61" s="31">
        <v>46487</v>
      </c>
      <c r="H61" s="20"/>
    </row>
    <row r="62" spans="1:10" s="19" customFormat="1" ht="12.75" customHeight="1" x14ac:dyDescent="0.3">
      <c r="A62" s="18"/>
      <c r="B62" s="13" t="s">
        <v>53</v>
      </c>
      <c r="C62" s="33">
        <v>3004949527</v>
      </c>
      <c r="D62" s="32">
        <v>46414</v>
      </c>
      <c r="E62" s="32" t="s">
        <v>56</v>
      </c>
      <c r="H62" s="20"/>
    </row>
    <row r="63" spans="1:10" ht="13.8" x14ac:dyDescent="0.3">
      <c r="A63" s="9"/>
      <c r="B63" s="13" t="s">
        <v>43</v>
      </c>
      <c r="C63" s="33">
        <v>15560674232</v>
      </c>
      <c r="D63" s="32">
        <v>46391</v>
      </c>
      <c r="E63" s="32">
        <v>47821</v>
      </c>
    </row>
    <row r="64" spans="1:10" ht="13.8" x14ac:dyDescent="0.3">
      <c r="A64" s="9"/>
      <c r="B64" s="13" t="s">
        <v>54</v>
      </c>
      <c r="C64" s="33">
        <v>4587458324</v>
      </c>
      <c r="D64" s="32">
        <v>46415</v>
      </c>
      <c r="E64" s="32" t="s">
        <v>57</v>
      </c>
    </row>
    <row r="65" spans="1:5" ht="13.8" x14ac:dyDescent="0.3">
      <c r="A65" s="9"/>
      <c r="B65" s="13" t="s">
        <v>44</v>
      </c>
      <c r="C65" s="33">
        <v>5285337051</v>
      </c>
      <c r="D65" s="32">
        <v>46389</v>
      </c>
      <c r="E65" s="32">
        <v>46989</v>
      </c>
    </row>
    <row r="66" spans="1:5" ht="13.8" x14ac:dyDescent="0.3">
      <c r="A66" s="9"/>
      <c r="B66" s="13" t="s">
        <v>45</v>
      </c>
      <c r="C66" s="33">
        <v>6554262461</v>
      </c>
      <c r="D66" s="32">
        <v>46393</v>
      </c>
      <c r="E66" s="32">
        <v>47030</v>
      </c>
    </row>
    <row r="67" spans="1:5" ht="13.8" x14ac:dyDescent="0.3">
      <c r="A67" s="9"/>
      <c r="B67" s="13" t="s">
        <v>55</v>
      </c>
      <c r="C67" s="33">
        <v>2456832625</v>
      </c>
      <c r="D67" s="32">
        <v>46405</v>
      </c>
      <c r="E67" s="32" t="s">
        <v>58</v>
      </c>
    </row>
    <row r="68" spans="1:5" ht="13.8" x14ac:dyDescent="0.3">
      <c r="A68" s="9"/>
      <c r="B68" s="13" t="s">
        <v>62</v>
      </c>
      <c r="C68" s="33">
        <v>3207382000</v>
      </c>
      <c r="D68" s="32">
        <v>46390</v>
      </c>
      <c r="E68" s="32">
        <v>46660</v>
      </c>
    </row>
    <row r="69" spans="1:5" ht="13.8" x14ac:dyDescent="0.3">
      <c r="A69" s="9"/>
      <c r="C69" s="34"/>
      <c r="D69" s="35"/>
      <c r="E69" s="36"/>
    </row>
    <row r="70" spans="1:5" ht="14.4" x14ac:dyDescent="0.3">
      <c r="A70" s="9"/>
      <c r="B70" s="5" t="s">
        <v>46</v>
      </c>
      <c r="C70" s="6">
        <f>+C71</f>
        <v>5500000</v>
      </c>
      <c r="D70" s="35"/>
      <c r="E70" s="36"/>
    </row>
    <row r="71" spans="1:5" ht="13.8" x14ac:dyDescent="0.3">
      <c r="A71" s="9"/>
      <c r="B71" s="13" t="s">
        <v>15</v>
      </c>
      <c r="C71" s="33">
        <v>5500000</v>
      </c>
      <c r="D71" s="32">
        <v>46024</v>
      </c>
      <c r="E71" s="32">
        <v>46387</v>
      </c>
    </row>
    <row r="72" spans="1:5" ht="13.8" x14ac:dyDescent="0.3">
      <c r="A72" s="4"/>
      <c r="C72" s="34"/>
      <c r="D72" s="35"/>
      <c r="E72" s="36"/>
    </row>
    <row r="73" spans="1:5" ht="14.4" x14ac:dyDescent="0.3">
      <c r="A73" s="9"/>
      <c r="B73" s="5" t="s">
        <v>13</v>
      </c>
      <c r="C73" s="6">
        <f>SUM(C74:C75)</f>
        <v>99395000000</v>
      </c>
      <c r="D73" s="35"/>
      <c r="E73" s="36"/>
    </row>
    <row r="74" spans="1:5" ht="13.8" x14ac:dyDescent="0.3">
      <c r="A74" s="4"/>
      <c r="B74" s="13" t="s">
        <v>48</v>
      </c>
      <c r="C74" s="33">
        <v>50000000000</v>
      </c>
      <c r="D74" s="38">
        <v>46980</v>
      </c>
      <c r="E74" s="32">
        <v>48072</v>
      </c>
    </row>
    <row r="75" spans="1:5" ht="13.5" customHeight="1" x14ac:dyDescent="0.3">
      <c r="A75" s="21"/>
      <c r="B75" s="13" t="s">
        <v>49</v>
      </c>
      <c r="C75" s="33">
        <v>49395000000</v>
      </c>
      <c r="D75" s="32">
        <v>46616</v>
      </c>
      <c r="E75" s="32">
        <v>48081</v>
      </c>
    </row>
    <row r="76" spans="1:5" ht="12.75" customHeight="1" x14ac:dyDescent="0.25">
      <c r="C76" s="14"/>
      <c r="E76" s="28"/>
    </row>
    <row r="77" spans="1:5" ht="12.75" customHeight="1" x14ac:dyDescent="0.25">
      <c r="C77" s="14"/>
    </row>
    <row r="80" spans="1:5" ht="14.4" x14ac:dyDescent="0.3">
      <c r="B80" s="22" t="s">
        <v>16</v>
      </c>
    </row>
    <row r="81" spans="2:2" ht="14.4" x14ac:dyDescent="0.3">
      <c r="B81" s="22" t="s">
        <v>17</v>
      </c>
    </row>
  </sheetData>
  <mergeCells count="3">
    <mergeCell ref="D1:E1"/>
    <mergeCell ref="B2:F2"/>
    <mergeCell ref="D4:E4"/>
  </mergeCells>
  <pageMargins left="0.35" right="0.17" top="0.71" bottom="0.39" header="0.35433070866141736" footer="0.3"/>
  <pageSetup paperSize="9" scale="93" firstPageNumber="0" fitToHeight="0" orientation="portrait" r:id="rId1"/>
  <rowBreaks count="1" manualBreakCount="1">
    <brk id="53" max="5" man="1"/>
  </rowBreaks>
  <drawing r:id="rId2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MiUQrmVm44p1CBq3W7DS4qBDxY+v0Jztv5510BH161k=</DigestValue>
    </Reference>
    <Reference Type="http://www.w3.org/2000/09/xmldsig#Object" URI="#idOfficeObject">
      <DigestMethod Algorithm="http://www.w3.org/2001/04/xmlenc#sha256"/>
      <DigestValue>QZiblyJrsKWOZT43AFhnDl7TiAnlWgYoBuZEEwKJRvE=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ugdMF5nO7QAYlJRUlKFxa/aIeF8BOpd6/eogSQcGfUU=</DigestValue>
    </Reference>
  </SignedInfo>
  <SignatureValue>LiZXXG0tMdqhyhAOFrK9XtYN01UUOBcewTAAEXmUhF4BGHbh9QcwQEWf8GaoVvdUqNRydQAhsxIK
3E5WKvQHKuViuXFFrtGYKwCdTzf80GVT9La9K4ONH3KRdyUhHJjSfkww1MthIvxKYxHgvPBWL9S8
vPUqI+4clfF1pYqw0D0L4ZIjCjJeKwWvJcLBCZSL6x5iKTPDc/5mrxylPrMVY+sbZRNJhCs66GSC
vmjAoCYbcF1g/v8no/aF5XB2J69w17whMz1qH2CFwGR1BJvi4eSCDIVUX5mKdYjhBESPIJH9j4YJ
WiGolsEdjlDZEz07ah3UtbHhqVcmY977KopuBA==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TSufloHkfPUPXXxhj7YMrcHnKQIrfiau9pXrpLJdOAQ=</DigestValue>
      </Reference>
      <Reference URI="/xl/calcChain.xml?ContentType=application/vnd.openxmlformats-officedocument.spreadsheetml.calcChain+xml">
        <DigestMethod Algorithm="http://www.w3.org/2001/04/xmlenc#sha256"/>
        <DigestValue>FZxJt+4BZwUhYGOrcJOpcDXanVeibwc9S+SSkFRJVZo=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P1NUQAPEViaEu6bAh1532fI4766qFa//o12uPlYQEiM=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7PwKC7j5Yv8BUQWQWDO5HTUbk8v3NC8lRUrA0RoSYts=</DigestValue>
      </Reference>
      <Reference URI="/xl/sharedStrings.xml?ContentType=application/vnd.openxmlformats-officedocument.spreadsheetml.sharedStrings+xml">
        <DigestMethod Algorithm="http://www.w3.org/2001/04/xmlenc#sha256"/>
        <DigestValue>WPx1P88STd33YxnMUTQowwXOahbFCWhNIaEEqjExSZk=</DigestValue>
      </Reference>
      <Reference URI="/xl/styles.xml?ContentType=application/vnd.openxmlformats-officedocument.spreadsheetml.styles+xml">
        <DigestMethod Algorithm="http://www.w3.org/2001/04/xmlenc#sha256"/>
        <DigestValue>qVz6QCwD7XcMtIvbB1CBsVEKjF7ImiX67BZkJ/fGA30=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9zBdaG/2Nx2Xj+pl1kT6+o3TWXnfH4wpOLXtNS9Noho=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SOmey7TXa3T0fHQZy7fbn8EKxUO1qx9Ndmmg8jfOt1Q=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2026-03-31T12:14:07Z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2026-03-31T12:14:07Z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Diciembre 2025</vt:lpstr>
      <vt:lpstr>'Diciembre 2025'!Área_de_impresión</vt:lpstr>
      <vt:lpstr>'Diciembre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cp:lastPrinted>2025-10-30T17:48:42Z</cp:lastPrinted>
  <dcterms:created xsi:type="dcterms:W3CDTF">2023-10-26T17:32:44Z</dcterms:created>
  <dcterms:modified xsi:type="dcterms:W3CDTF">2026-02-12T15:03:38Z</dcterms:modified>
</cp:coreProperties>
</file>