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aperuvicha-my.sharepoint.com/personal/gracielasegovia_taperuvicha_com_py/Documents/Documentos/"/>
    </mc:Choice>
  </mc:AlternateContent>
  <xr:revisionPtr revIDLastSave="94" documentId="8_{DCF46A32-5C99-4E3C-82E7-4DB3D972A790}" xr6:coauthVersionLast="47" xr6:coauthVersionMax="47" xr10:uidLastSave="{B29974EE-523D-4C28-8583-53758BC9375C}"/>
  <bookViews>
    <workbookView xWindow="-108" yWindow="-108" windowWidth="23256" windowHeight="12456" xr2:uid="{5D590C27-1847-40AF-A26C-663E3A16A8A5}"/>
  </bookViews>
  <sheets>
    <sheet name="MARZO 2026" sheetId="1" r:id="rId1"/>
  </sheets>
  <definedNames>
    <definedName name="_xlnm.Print_Area" localSheetId="0">'MARZO 2026'!$A$1:$F$83</definedName>
    <definedName name="_xlnm.Print_Titles" localSheetId="0">'MARZO 2026'!$1:$5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1" l="1"/>
  <c r="C50" i="1"/>
  <c r="C35" i="1"/>
  <c r="C23" i="1"/>
  <c r="C9" i="1"/>
  <c r="C74" i="1" l="1"/>
  <c r="C57" i="1"/>
  <c r="C44" i="1"/>
  <c r="C39" i="1"/>
  <c r="C7" i="1" l="1"/>
  <c r="C71" i="1"/>
  <c r="C55" i="1" s="1"/>
  <c r="C6" i="1" l="1"/>
</calcChain>
</file>

<file path=xl/sharedStrings.xml><?xml version="1.0" encoding="utf-8"?>
<sst xmlns="http://schemas.openxmlformats.org/spreadsheetml/2006/main" count="71" uniqueCount="65">
  <si>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</si>
  <si>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</si>
  <si>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</si>
  <si>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</si>
  <si>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</si>
  <si>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</si>
  <si>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PASIVO CORRIENTE</t>
  </si>
  <si>
    <t>OBLIGACIONES BANCARIAS</t>
  </si>
  <si>
    <t xml:space="preserve">OBLIGACIONES COMERCIALES </t>
  </si>
  <si>
    <t xml:space="preserve">PROVEEDORES LOCALES </t>
  </si>
  <si>
    <t xml:space="preserve">ACREEDORES VARIOS </t>
  </si>
  <si>
    <t>RETENCION S/IVA</t>
  </si>
  <si>
    <t xml:space="preserve">IMPUESTO A LA RENTA A PAGAR </t>
  </si>
  <si>
    <t xml:space="preserve">OBLIGACIONES P/EMISIONES </t>
  </si>
  <si>
    <t xml:space="preserve">PASIVO NO CORRIENTE </t>
  </si>
  <si>
    <t>GARANTIA ALQUILERES</t>
  </si>
  <si>
    <t>VICTOR SERVIN</t>
  </si>
  <si>
    <t>DIRECTOR TITULAR</t>
  </si>
  <si>
    <t>PROVEEDORES EXTRANJEROS</t>
  </si>
  <si>
    <t xml:space="preserve">ANTICIPO DE CLIENTES </t>
  </si>
  <si>
    <t>DEPOSITOS BANCARIOS A IDENTIFICAR GS.</t>
  </si>
  <si>
    <t>DEPOSITOS BANCARIOS A IDENTIFICAR USD</t>
  </si>
  <si>
    <t xml:space="preserve">PROVISIONES VARIAS </t>
  </si>
  <si>
    <t xml:space="preserve">PROVISION PARA REPUESTOS </t>
  </si>
  <si>
    <t xml:space="preserve">OBLIGACIONES SOCIALES </t>
  </si>
  <si>
    <t>SUELDOS A PAGAR</t>
  </si>
  <si>
    <t>IPS A PAGAR</t>
  </si>
  <si>
    <t xml:space="preserve">OBLIGACIONES FISCALES </t>
  </si>
  <si>
    <t>FRACCIONAMIENTO IVA ADUANA</t>
  </si>
  <si>
    <t>BANCO SUDAMERIS PARAGUAY S.A - GS - CP</t>
  </si>
  <si>
    <t>BANCO SUDAMERIS PARAGUAY-USD-CP</t>
  </si>
  <si>
    <t>BANCO ATLAS SA - USD - CP</t>
  </si>
  <si>
    <t>BANCO BASA S.A. - GS - CP</t>
  </si>
  <si>
    <t>BANCO BASA S.A. - USD - CP</t>
  </si>
  <si>
    <t>BANCOP S.A. - USD - CP</t>
  </si>
  <si>
    <t>BANCO CONTINENTAL S.A - GS - CP</t>
  </si>
  <si>
    <t>BANCO GNB PARAGUAY S.A. - GS - CP</t>
  </si>
  <si>
    <t>BANCO GNB PARAGUAY S.A. - USD - CP</t>
  </si>
  <si>
    <t>BANCO SUDAMERIS PARAGUAY S.A - GS - LP</t>
  </si>
  <si>
    <t>BANCO BASA S.A. - GS - LP</t>
  </si>
  <si>
    <t>BANCO BASA S.A. - USD - LP</t>
  </si>
  <si>
    <t>BANCO CONTINENTAL S.A - GS - LP</t>
  </si>
  <si>
    <t>BANCO GNB PARAGUAY S.A. - USD - LP</t>
  </si>
  <si>
    <t>BANCO ATLAS S.A. - USD - LP</t>
  </si>
  <si>
    <t>BANCOP S.A. - USD - LP</t>
  </si>
  <si>
    <t xml:space="preserve">PREVISIONES VARIAS </t>
  </si>
  <si>
    <t>(En guaranies)</t>
  </si>
  <si>
    <t>BONOS A PAGAR  GS.</t>
  </si>
  <si>
    <t>BONOS A PAGAR  USD.</t>
  </si>
  <si>
    <t>BANCO ATLAS SA - GS - CP</t>
  </si>
  <si>
    <t>BANCO ITAU S.A. - GS - CP</t>
  </si>
  <si>
    <t>BANCO SUDAMERIS PARAGUAY S.A - USD - LP</t>
  </si>
  <si>
    <t>BANCO GNB PARAGUAY S.A. - GS - LP</t>
  </si>
  <si>
    <t>BANCO ATLAS S.A. - GS - LP</t>
  </si>
  <si>
    <t>BANCO ITAU S.A. - GS - LP</t>
  </si>
  <si>
    <t>27/05/2029</t>
  </si>
  <si>
    <t>23/03/2028</t>
  </si>
  <si>
    <t>18/05/2027</t>
  </si>
  <si>
    <t>BANCO ITAU S.A. - USD - CP</t>
  </si>
  <si>
    <t>BANCO ITAU S.A. - USD - LP</t>
  </si>
  <si>
    <t>FRACCIONAMIENTO ARANCELES ADUANA</t>
  </si>
  <si>
    <t>CUENTA EN SUSPENSO-RECLAMOS DE GARANTIA</t>
  </si>
  <si>
    <t xml:space="preserve">                       INFORME DE DEUDAS AL 31 DE MARZO DE 2026</t>
  </si>
  <si>
    <t xml:space="preserve">PROVISION PARA FALLAS DE CAJA </t>
  </si>
  <si>
    <t>AGUINALDO Y OTROS BENEFICIOS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</si>
</sst>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dd/mm/yy;@"/>
    <numFmt numFmtId="166" formatCode="dd/mm/yyyy;@"/>
  </numFmts>
  <fonts count="22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4"/>
      <color theme="1"/>
      <name val="Calibri"/>
      <family val="2"/>
      <scheme val="minor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color theme="1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3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5" fillId="0" borderId="0" xfId="0" applyFont="1"/>
    <xf numFmtId="3" fontId="5" fillId="0" borderId="0" xfId="0" applyNumberFormat="1" applyFont="1" applyAlignment="1">
      <alignment horizontal="right"/>
    </xf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2" fillId="0" borderId="1" xfId="0" applyFont="1" applyBorder="1"/>
    <xf numFmtId="0" fontId="0" fillId="0" borderId="1" xfId="0" applyBorder="1"/>
    <xf numFmtId="3" fontId="0" fillId="0" borderId="0" xfId="0" applyNumberFormat="1" applyAlignment="1">
      <alignment horizontal="right"/>
    </xf>
    <xf numFmtId="164" fontId="0" fillId="0" borderId="0" xfId="1" applyFont="1"/>
    <xf numFmtId="14" fontId="0" fillId="0" borderId="0" xfId="0" applyNumberFormat="1"/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0" fontId="14" fillId="0" borderId="0" xfId="0" applyFont="1"/>
    <xf numFmtId="164" fontId="14" fillId="0" borderId="0" xfId="1" applyFont="1"/>
    <xf numFmtId="0" fontId="7" fillId="0" borderId="0" xfId="0" applyFont="1"/>
    <xf numFmtId="0" fontId="17" fillId="0" borderId="0" xfId="0" applyFont="1" applyAlignment="1">
      <alignment horizontal="center"/>
    </xf>
    <xf numFmtId="164" fontId="0" fillId="0" borderId="0" xfId="1" applyFont="1" applyBorder="1"/>
    <xf numFmtId="0" fontId="3" fillId="0" borderId="1" xfId="0" applyFont="1" applyBorder="1"/>
    <xf numFmtId="0" fontId="18" fillId="0" borderId="0" xfId="0" applyFont="1" applyAlignment="1">
      <alignment horizontal="center"/>
    </xf>
    <xf numFmtId="166" fontId="15" fillId="0" borderId="0" xfId="0" applyNumberFormat="1" applyFont="1" applyAlignment="1">
      <alignment horizontal="center"/>
    </xf>
    <xf numFmtId="166" fontId="16" fillId="2" borderId="0" xfId="0" applyNumberFormat="1" applyFont="1" applyFill="1" applyAlignment="1">
      <alignment horizontal="center"/>
    </xf>
    <xf numFmtId="166" fontId="14" fillId="0" borderId="0" xfId="0" applyNumberFormat="1" applyFont="1" applyAlignment="1">
      <alignment horizontal="center"/>
    </xf>
    <xf numFmtId="166" fontId="14" fillId="0" borderId="0" xfId="0" applyNumberFormat="1" applyFont="1"/>
    <xf numFmtId="3" fontId="19" fillId="0" borderId="1" xfId="0" applyNumberFormat="1" applyFont="1" applyBorder="1" applyAlignment="1">
      <alignment horizontal="right"/>
    </xf>
    <xf numFmtId="166" fontId="20" fillId="0" borderId="1" xfId="0" applyNumberFormat="1" applyFont="1" applyBorder="1" applyAlignment="1">
      <alignment horizontal="center" vertical="top"/>
    </xf>
    <xf numFmtId="166" fontId="21" fillId="0" borderId="1" xfId="0" applyNumberFormat="1" applyFont="1" applyBorder="1" applyAlignment="1">
      <alignment horizontal="center"/>
    </xf>
    <xf numFmtId="3" fontId="21" fillId="0" borderId="1" xfId="0" applyNumberFormat="1" applyFont="1" applyBorder="1" applyAlignment="1">
      <alignment horizontal="right"/>
    </xf>
    <xf numFmtId="3" fontId="21" fillId="0" borderId="0" xfId="0" applyNumberFormat="1" applyFont="1" applyAlignment="1">
      <alignment horizontal="right"/>
    </xf>
    <xf numFmtId="166" fontId="21" fillId="0" borderId="0" xfId="0" applyNumberFormat="1" applyFont="1" applyAlignment="1">
      <alignment horizontal="center"/>
    </xf>
    <xf numFmtId="166" fontId="21" fillId="0" borderId="0" xfId="0" applyNumberFormat="1" applyFont="1"/>
    <xf numFmtId="3" fontId="2" fillId="0" borderId="1" xfId="0" applyNumberFormat="1" applyFont="1" applyBorder="1" applyAlignment="1">
      <alignment horizontal="right"/>
    </xf>
    <xf numFmtId="166" fontId="19" fillId="0" borderId="1" xfId="0" applyNumberFormat="1" applyFont="1" applyBorder="1" applyAlignment="1">
      <alignment horizontal="center"/>
    </xf>
    <xf numFmtId="165" fontId="14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/>
    </xf>
    <xf numFmtId="165" fontId="16" fillId="2" borderId="0" xfId="0" applyNumberFormat="1" applyFont="1" applyFill="1" applyAlignment="1">
      <alignment horizontal="center"/>
    </xf>
    <xf numFmtId="0" fontId="1" fillId="0" borderId="1" xfId="0" applyFont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139701</xdr:colOff>
      <xdr:row>0</xdr:row>
      <xdr:rowOff>0</xdr:rowOff>
    </xdr:from>
    <xdr:to>
      <xdr:col>1</xdr:col>
      <xdr:colOff>2006601</xdr:colOff>
      <xdr:row>3</xdr:row>
      <xdr:rowOff>63500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724583A-FB2E-418F-8A22-253F2AE16B5A}"/>
            </a:ext>
          </a:extLst>
        </xdr:cNvPr>
        <xdr:cNvPicPr/>
      </xdr:nvPicPr>
      <xdr:blipFill>
        <a:blip xmlns:r="http://schemas.openxmlformats.org/officeDocument/2006/relationships" r:embed="rId1"/>
        <a:srcRect r="2020" b="25436"/>
        <a:stretch>
          <a:fillRect/>
        </a:stretch>
      </xdr:blipFill>
      <xdr:spPr>
        <a:xfrm>
          <a:off x="139701" y="0"/>
          <a:ext cx="2146300" cy="6858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FEC1F-94A1-41E3-B223-63463BDEDBFF}">
  <sheetPr>
    <pageSetUpPr fitToPage="1"/>
  </sheetPr>
  <dimension ref="A1:J82"/>
  <sheetViews>
    <sheetView tabSelected="1" topLeftCell="A26" zoomScale="110" zoomScaleNormal="110" workbookViewId="0">
      <selection activeCell="C41" sqref="C41"/>
    </sheetView>
  </sheetViews>
  <sheetFormatPr baseColWidth="10" defaultColWidth="9.109375" defaultRowHeight="13.2" x14ac:dyDescent="0.25"/>
  <cols>
    <col min="1" max="1" width="4" customWidth="1"/>
    <col min="2" max="2" width="48.33203125" customWidth="1"/>
    <col min="3" max="3" width="18.77734375" customWidth="1"/>
    <col min="4" max="4" width="15.77734375" style="28" customWidth="1"/>
    <col min="5" max="5" width="15.77734375" style="29" customWidth="1"/>
    <col min="6" max="6" width="5.33203125" customWidth="1"/>
    <col min="8" max="8" width="15.6640625" style="15" bestFit="1" customWidth="1"/>
  </cols>
  <sheetData>
    <row r="1" spans="1:6" ht="18" customHeight="1" x14ac:dyDescent="0.25">
      <c r="A1" s="1"/>
      <c r="B1" s="2"/>
      <c r="D1" s="39"/>
      <c r="E1" s="39"/>
    </row>
    <row r="2" spans="1:6" ht="15" customHeight="1" x14ac:dyDescent="0.35">
      <c r="A2" s="1"/>
      <c r="B2" s="40" t="s">
        <v>62</v>
      </c>
      <c r="C2" s="40"/>
      <c r="D2" s="40"/>
      <c r="E2" s="40"/>
      <c r="F2" s="40"/>
    </row>
    <row r="3" spans="1:6" ht="16.2" customHeight="1" x14ac:dyDescent="0.35">
      <c r="A3" s="1"/>
      <c r="B3" s="3"/>
      <c r="C3" s="25" t="s">
        <v>46</v>
      </c>
      <c r="D3" s="26"/>
      <c r="E3" s="26"/>
    </row>
    <row r="4" spans="1:6" ht="14.4" x14ac:dyDescent="0.3">
      <c r="A4" s="4"/>
      <c r="B4" s="5"/>
      <c r="C4" s="6"/>
      <c r="D4" s="41" t="s">
        <v>0</v>
      </c>
      <c r="E4" s="41"/>
    </row>
    <row r="5" spans="1:6" ht="14.4" x14ac:dyDescent="0.3">
      <c r="A5" s="4"/>
      <c r="B5" s="7" t="s">
        <v>1</v>
      </c>
      <c r="C5" s="8" t="s">
        <v>2</v>
      </c>
      <c r="D5" s="27" t="s">
        <v>3</v>
      </c>
      <c r="E5" s="27" t="s">
        <v>4</v>
      </c>
    </row>
    <row r="6" spans="1:6" ht="14.4" x14ac:dyDescent="0.3">
      <c r="A6" s="9"/>
      <c r="B6" s="10" t="s">
        <v>5</v>
      </c>
      <c r="C6" s="6">
        <f>+C7+C55</f>
        <v>512709496017.25</v>
      </c>
      <c r="E6" s="28"/>
    </row>
    <row r="7" spans="1:6" ht="12.75" customHeight="1" x14ac:dyDescent="0.3">
      <c r="A7" s="4"/>
      <c r="B7" s="5" t="s">
        <v>6</v>
      </c>
      <c r="C7" s="6">
        <f>+C9+C23+C30+C35+C39+C44+C50</f>
        <v>296367002124.54999</v>
      </c>
    </row>
    <row r="8" spans="1:6" ht="12.75" customHeight="1" x14ac:dyDescent="0.3">
      <c r="A8" s="4"/>
      <c r="B8" s="5"/>
      <c r="C8" s="6"/>
    </row>
    <row r="9" spans="1:6" ht="14.4" x14ac:dyDescent="0.3">
      <c r="A9" s="9"/>
      <c r="B9" s="5" t="s">
        <v>7</v>
      </c>
      <c r="C9" s="6">
        <f>SUM(B10:C21)</f>
        <v>81789530182.699997</v>
      </c>
    </row>
    <row r="10" spans="1:6" ht="13.8" x14ac:dyDescent="0.3">
      <c r="A10" s="11"/>
      <c r="B10" s="12" t="s">
        <v>29</v>
      </c>
      <c r="C10" s="30">
        <v>2351581066</v>
      </c>
      <c r="D10" s="31">
        <v>46132</v>
      </c>
      <c r="E10" s="32">
        <v>46465</v>
      </c>
    </row>
    <row r="11" spans="1:6" ht="13.8" x14ac:dyDescent="0.3">
      <c r="A11" s="11"/>
      <c r="B11" s="13" t="s">
        <v>30</v>
      </c>
      <c r="C11" s="30">
        <v>11262300260.4</v>
      </c>
      <c r="D11" s="32">
        <v>46120</v>
      </c>
      <c r="E11" s="32">
        <v>46458</v>
      </c>
    </row>
    <row r="12" spans="1:6" ht="13.8" x14ac:dyDescent="0.3">
      <c r="A12" s="11"/>
      <c r="B12" s="13" t="s">
        <v>49</v>
      </c>
      <c r="C12" s="30">
        <v>3975797228</v>
      </c>
      <c r="D12" s="32">
        <v>46115</v>
      </c>
      <c r="E12" s="32">
        <v>46475</v>
      </c>
    </row>
    <row r="13" spans="1:6" ht="13.8" x14ac:dyDescent="0.3">
      <c r="A13" s="9"/>
      <c r="B13" s="13" t="s">
        <v>31</v>
      </c>
      <c r="C13" s="33">
        <v>5106665079.6000004</v>
      </c>
      <c r="D13" s="32">
        <v>46119</v>
      </c>
      <c r="E13" s="32">
        <v>46474</v>
      </c>
    </row>
    <row r="14" spans="1:6" ht="13.8" x14ac:dyDescent="0.3">
      <c r="A14" s="9"/>
      <c r="B14" s="13" t="s">
        <v>32</v>
      </c>
      <c r="C14" s="33">
        <v>10150130216</v>
      </c>
      <c r="D14" s="32">
        <v>46129</v>
      </c>
      <c r="E14" s="32">
        <v>46472</v>
      </c>
    </row>
    <row r="15" spans="1:6" ht="13.8" x14ac:dyDescent="0.3">
      <c r="A15" s="9"/>
      <c r="B15" s="12" t="s">
        <v>33</v>
      </c>
      <c r="C15" s="30">
        <v>19098189096</v>
      </c>
      <c r="D15" s="32">
        <v>46115</v>
      </c>
      <c r="E15" s="32">
        <v>46468</v>
      </c>
    </row>
    <row r="16" spans="1:6" ht="13.8" x14ac:dyDescent="0.3">
      <c r="A16" s="9"/>
      <c r="B16" s="13" t="s">
        <v>34</v>
      </c>
      <c r="C16" s="30">
        <v>4877797371.3000002</v>
      </c>
      <c r="D16" s="32">
        <v>46118</v>
      </c>
      <c r="E16" s="32">
        <v>46452</v>
      </c>
    </row>
    <row r="17" spans="1:5" ht="13.8" x14ac:dyDescent="0.3">
      <c r="A17" s="9"/>
      <c r="B17" s="13" t="s">
        <v>35</v>
      </c>
      <c r="C17" s="33">
        <v>6238924448</v>
      </c>
      <c r="D17" s="31">
        <v>46122</v>
      </c>
      <c r="E17" s="31">
        <v>46456</v>
      </c>
    </row>
    <row r="18" spans="1:5" ht="13.8" x14ac:dyDescent="0.3">
      <c r="A18" s="9"/>
      <c r="B18" s="13" t="s">
        <v>50</v>
      </c>
      <c r="C18" s="33">
        <v>5663557903</v>
      </c>
      <c r="D18" s="32">
        <v>46135</v>
      </c>
      <c r="E18" s="32">
        <v>46465</v>
      </c>
    </row>
    <row r="19" spans="1:5" ht="13.8" x14ac:dyDescent="0.3">
      <c r="A19" s="9"/>
      <c r="B19" s="13" t="s">
        <v>58</v>
      </c>
      <c r="C19" s="33">
        <v>3170370000</v>
      </c>
      <c r="D19" s="32">
        <v>46120</v>
      </c>
      <c r="E19" s="32">
        <v>46390</v>
      </c>
    </row>
    <row r="20" spans="1:5" ht="13.8" x14ac:dyDescent="0.3">
      <c r="A20" s="9"/>
      <c r="B20" s="13" t="s">
        <v>36</v>
      </c>
      <c r="C20" s="33">
        <v>1065059049</v>
      </c>
      <c r="D20" s="32">
        <v>46139</v>
      </c>
      <c r="E20" s="32">
        <v>46473</v>
      </c>
    </row>
    <row r="21" spans="1:5" ht="13.8" x14ac:dyDescent="0.3">
      <c r="A21" s="9"/>
      <c r="B21" s="13" t="s">
        <v>37</v>
      </c>
      <c r="C21" s="33">
        <v>8829158465.3999996</v>
      </c>
      <c r="D21" s="32">
        <v>46116</v>
      </c>
      <c r="E21" s="32">
        <v>46459</v>
      </c>
    </row>
    <row r="22" spans="1:5" ht="13.8" x14ac:dyDescent="0.3">
      <c r="A22" s="9"/>
      <c r="C22" s="34"/>
      <c r="D22" s="35"/>
      <c r="E22" s="36"/>
    </row>
    <row r="23" spans="1:5" ht="12.75" customHeight="1" x14ac:dyDescent="0.3">
      <c r="A23" s="9"/>
      <c r="B23" s="5" t="s">
        <v>8</v>
      </c>
      <c r="C23" s="6">
        <f>SUM(C24:C28)</f>
        <v>131044581980.47</v>
      </c>
      <c r="D23" s="35"/>
      <c r="E23" s="36"/>
    </row>
    <row r="24" spans="1:5" ht="12.75" customHeight="1" x14ac:dyDescent="0.3">
      <c r="A24" s="9"/>
      <c r="B24" s="13" t="s">
        <v>9</v>
      </c>
      <c r="C24" s="33">
        <v>18397407616.07</v>
      </c>
      <c r="D24" s="32">
        <v>46113</v>
      </c>
      <c r="E24" s="32">
        <v>46203</v>
      </c>
    </row>
    <row r="25" spans="1:5" ht="12.75" customHeight="1" x14ac:dyDescent="0.3">
      <c r="A25" s="4"/>
      <c r="B25" s="13" t="s">
        <v>18</v>
      </c>
      <c r="C25" s="33">
        <v>98072706375.699997</v>
      </c>
      <c r="D25" s="32">
        <v>46113</v>
      </c>
      <c r="E25" s="32">
        <v>46265</v>
      </c>
    </row>
    <row r="26" spans="1:5" ht="12.75" customHeight="1" x14ac:dyDescent="0.3">
      <c r="A26" s="4"/>
      <c r="B26" s="13" t="s">
        <v>19</v>
      </c>
      <c r="C26" s="33">
        <v>-201318671.90000001</v>
      </c>
      <c r="D26" s="32">
        <v>46113</v>
      </c>
      <c r="E26" s="32">
        <v>46173</v>
      </c>
    </row>
    <row r="27" spans="1:5" ht="12.75" customHeight="1" x14ac:dyDescent="0.3">
      <c r="A27" s="4"/>
      <c r="B27" s="13" t="s">
        <v>20</v>
      </c>
      <c r="C27" s="33">
        <v>310674987</v>
      </c>
      <c r="D27" s="32">
        <v>46113</v>
      </c>
      <c r="E27" s="32">
        <v>46203</v>
      </c>
    </row>
    <row r="28" spans="1:5" ht="13.8" x14ac:dyDescent="0.3">
      <c r="A28" s="9"/>
      <c r="B28" s="13" t="s">
        <v>21</v>
      </c>
      <c r="C28" s="33">
        <v>14465111673.6</v>
      </c>
      <c r="D28" s="32">
        <v>46113</v>
      </c>
      <c r="E28" s="32">
        <v>46203</v>
      </c>
    </row>
    <row r="29" spans="1:5" ht="13.8" x14ac:dyDescent="0.3">
      <c r="A29" s="9"/>
      <c r="C29" s="34"/>
      <c r="D29" s="35"/>
      <c r="E29" s="35"/>
    </row>
    <row r="30" spans="1:5" ht="14.4" x14ac:dyDescent="0.3">
      <c r="A30" s="9"/>
      <c r="B30" s="5" t="s">
        <v>22</v>
      </c>
      <c r="C30" s="6">
        <f>SUM(C31:C33)</f>
        <v>843148802.75</v>
      </c>
      <c r="D30" s="35"/>
      <c r="E30" s="35"/>
    </row>
    <row r="31" spans="1:5" ht="13.8" x14ac:dyDescent="0.3">
      <c r="A31" s="9"/>
      <c r="B31" s="12" t="s">
        <v>63</v>
      </c>
      <c r="C31" s="30">
        <v>4800000</v>
      </c>
      <c r="D31" s="32">
        <v>46113</v>
      </c>
      <c r="E31" s="32">
        <v>46387</v>
      </c>
    </row>
    <row r="32" spans="1:5" ht="13.8" x14ac:dyDescent="0.3">
      <c r="A32" s="9"/>
      <c r="B32" s="13" t="s">
        <v>22</v>
      </c>
      <c r="C32" s="33">
        <v>387545477.41000003</v>
      </c>
      <c r="D32" s="32">
        <v>46113</v>
      </c>
      <c r="E32" s="32">
        <v>46203</v>
      </c>
    </row>
    <row r="33" spans="1:10" ht="13.8" x14ac:dyDescent="0.3">
      <c r="A33" s="9"/>
      <c r="B33" s="13" t="s">
        <v>23</v>
      </c>
      <c r="C33" s="33">
        <v>450803325.33999997</v>
      </c>
      <c r="D33" s="32">
        <v>46113</v>
      </c>
      <c r="E33" s="32">
        <v>46387</v>
      </c>
    </row>
    <row r="34" spans="1:10" ht="13.8" x14ac:dyDescent="0.3">
      <c r="A34" s="9"/>
      <c r="C34" s="34"/>
      <c r="D34" s="35"/>
      <c r="E34" s="35"/>
    </row>
    <row r="35" spans="1:10" ht="14.4" x14ac:dyDescent="0.3">
      <c r="A35" s="9"/>
      <c r="B35" s="5" t="s">
        <v>10</v>
      </c>
      <c r="C35" s="6">
        <f>SUM(C36:C37)</f>
        <v>3223461784</v>
      </c>
      <c r="D35" s="35"/>
      <c r="E35" s="35"/>
      <c r="J35" s="16"/>
    </row>
    <row r="36" spans="1:10" ht="13.8" x14ac:dyDescent="0.3">
      <c r="A36" s="9"/>
      <c r="B36" s="13" t="s">
        <v>10</v>
      </c>
      <c r="C36" s="33">
        <v>2633485352.1999998</v>
      </c>
      <c r="D36" s="32">
        <v>46113</v>
      </c>
      <c r="E36" s="32">
        <v>46203</v>
      </c>
      <c r="J36" s="16"/>
    </row>
    <row r="37" spans="1:10" ht="13.8" x14ac:dyDescent="0.3">
      <c r="A37" s="9"/>
      <c r="B37" s="13" t="s">
        <v>61</v>
      </c>
      <c r="C37" s="33">
        <v>589976431.79999995</v>
      </c>
      <c r="D37" s="32">
        <v>46113</v>
      </c>
      <c r="E37" s="32">
        <v>46203</v>
      </c>
    </row>
    <row r="38" spans="1:10" ht="13.8" x14ac:dyDescent="0.3">
      <c r="A38" s="9"/>
      <c r="C38" s="34"/>
      <c r="D38" s="35"/>
      <c r="E38" s="35"/>
    </row>
    <row r="39" spans="1:10" ht="14.4" x14ac:dyDescent="0.3">
      <c r="A39" s="9"/>
      <c r="B39" s="5" t="s">
        <v>24</v>
      </c>
      <c r="C39" s="6">
        <f>SUM(C40:C42)</f>
        <v>1734946883</v>
      </c>
      <c r="D39" s="35"/>
      <c r="E39" s="35"/>
    </row>
    <row r="40" spans="1:10" ht="14.4" x14ac:dyDescent="0.3">
      <c r="A40" s="9"/>
      <c r="B40" s="42" t="s">
        <v>64</v>
      </c>
      <c r="C40" s="37">
        <v>740725984</v>
      </c>
      <c r="D40" s="32">
        <v>46113</v>
      </c>
      <c r="E40" s="32">
        <v>46387</v>
      </c>
    </row>
    <row r="41" spans="1:10" ht="14.4" x14ac:dyDescent="0.3">
      <c r="A41" s="9"/>
      <c r="B41" s="24" t="s">
        <v>25</v>
      </c>
      <c r="C41" s="37">
        <v>258452866</v>
      </c>
      <c r="D41" s="32">
        <v>46113</v>
      </c>
      <c r="E41" s="32">
        <v>46203</v>
      </c>
    </row>
    <row r="42" spans="1:10" ht="14.4" x14ac:dyDescent="0.3">
      <c r="A42" s="9"/>
      <c r="B42" s="24" t="s">
        <v>26</v>
      </c>
      <c r="C42" s="37">
        <v>735768033</v>
      </c>
      <c r="D42" s="32">
        <v>46123</v>
      </c>
      <c r="E42" s="32">
        <v>46123</v>
      </c>
    </row>
    <row r="43" spans="1:10" ht="14.4" x14ac:dyDescent="0.3">
      <c r="A43" s="9"/>
      <c r="B43" s="5"/>
      <c r="C43" s="6"/>
      <c r="D43" s="35"/>
      <c r="E43" s="35"/>
    </row>
    <row r="44" spans="1:10" ht="14.4" x14ac:dyDescent="0.3">
      <c r="A44" s="9"/>
      <c r="B44" s="5" t="s">
        <v>27</v>
      </c>
      <c r="C44" s="6">
        <f>SUM(C45:C48)</f>
        <v>5540332491.6300001</v>
      </c>
      <c r="D44" s="35"/>
      <c r="E44" s="35"/>
      <c r="H44" s="23"/>
    </row>
    <row r="45" spans="1:10" ht="13.8" x14ac:dyDescent="0.3">
      <c r="A45" s="9"/>
      <c r="B45" s="13" t="s">
        <v>11</v>
      </c>
      <c r="C45" s="33">
        <v>138720571.5</v>
      </c>
      <c r="D45" s="32">
        <v>46119</v>
      </c>
      <c r="E45" s="32">
        <v>46119</v>
      </c>
    </row>
    <row r="46" spans="1:10" ht="13.8" x14ac:dyDescent="0.3">
      <c r="A46" s="9"/>
      <c r="B46" s="13" t="s">
        <v>12</v>
      </c>
      <c r="C46" s="33">
        <v>3043326929.1300001</v>
      </c>
      <c r="D46" s="32">
        <v>46123</v>
      </c>
      <c r="E46" s="32">
        <v>46123</v>
      </c>
    </row>
    <row r="47" spans="1:10" ht="13.8" x14ac:dyDescent="0.3">
      <c r="A47" s="9"/>
      <c r="B47" s="13" t="s">
        <v>28</v>
      </c>
      <c r="C47" s="33">
        <v>1089069004</v>
      </c>
      <c r="D47" s="32">
        <v>46123</v>
      </c>
      <c r="E47" s="32">
        <v>46367</v>
      </c>
    </row>
    <row r="48" spans="1:10" ht="13.8" x14ac:dyDescent="0.3">
      <c r="A48" s="9"/>
      <c r="B48" s="13" t="s">
        <v>60</v>
      </c>
      <c r="C48" s="33">
        <v>1269215987</v>
      </c>
      <c r="D48" s="32">
        <v>46123</v>
      </c>
      <c r="E48" s="32">
        <v>46367</v>
      </c>
    </row>
    <row r="49" spans="1:10" ht="13.8" x14ac:dyDescent="0.3">
      <c r="A49" s="9"/>
      <c r="C49" s="34"/>
      <c r="D49" s="35"/>
      <c r="E49" s="35"/>
    </row>
    <row r="50" spans="1:10" ht="14.4" x14ac:dyDescent="0.3">
      <c r="A50" s="9"/>
      <c r="B50" s="5" t="s">
        <v>13</v>
      </c>
      <c r="C50" s="6">
        <f>SUM(C51:C52)</f>
        <v>72191000000</v>
      </c>
      <c r="D50" s="35"/>
      <c r="E50" s="35"/>
    </row>
    <row r="51" spans="1:10" ht="14.4" x14ac:dyDescent="0.3">
      <c r="A51" s="9"/>
      <c r="B51" s="13" t="s">
        <v>47</v>
      </c>
      <c r="C51" s="37">
        <v>45500000000</v>
      </c>
      <c r="D51" s="32">
        <v>46133</v>
      </c>
      <c r="E51" s="32">
        <v>46344</v>
      </c>
    </row>
    <row r="52" spans="1:10" ht="14.4" x14ac:dyDescent="0.3">
      <c r="A52" s="9"/>
      <c r="B52" s="13" t="s">
        <v>48</v>
      </c>
      <c r="C52" s="37">
        <v>26691000000</v>
      </c>
      <c r="D52" s="32">
        <v>46133</v>
      </c>
      <c r="E52" s="32">
        <v>46344</v>
      </c>
    </row>
    <row r="53" spans="1:10" ht="13.8" x14ac:dyDescent="0.3">
      <c r="A53" s="4"/>
      <c r="C53" s="34"/>
      <c r="D53" s="35"/>
      <c r="E53" s="36"/>
    </row>
    <row r="54" spans="1:10" ht="13.8" x14ac:dyDescent="0.3">
      <c r="A54" s="4"/>
      <c r="C54" s="34"/>
      <c r="D54" s="35"/>
      <c r="E54" s="36"/>
    </row>
    <row r="55" spans="1:10" ht="14.4" x14ac:dyDescent="0.3">
      <c r="A55" s="4"/>
      <c r="B55" s="5" t="s">
        <v>14</v>
      </c>
      <c r="C55" s="6">
        <f>+C57+C71+C74</f>
        <v>216342493892.70001</v>
      </c>
      <c r="D55" s="35"/>
      <c r="E55" s="36"/>
    </row>
    <row r="56" spans="1:10" ht="13.8" customHeight="1" x14ac:dyDescent="0.3">
      <c r="A56" s="9"/>
      <c r="C56" s="34"/>
      <c r="D56" s="35"/>
      <c r="E56" s="36"/>
    </row>
    <row r="57" spans="1:10" ht="14.4" x14ac:dyDescent="0.3">
      <c r="A57" s="9"/>
      <c r="B57" s="5" t="s">
        <v>7</v>
      </c>
      <c r="C57" s="6">
        <f>SUM(C58:C69)</f>
        <v>117511993892.7</v>
      </c>
      <c r="D57" s="35"/>
      <c r="E57" s="36"/>
    </row>
    <row r="58" spans="1:10" ht="13.8" x14ac:dyDescent="0.3">
      <c r="A58" s="9"/>
      <c r="B58" s="13" t="s">
        <v>38</v>
      </c>
      <c r="C58" s="33">
        <v>3429585934</v>
      </c>
      <c r="D58" s="31">
        <v>46492</v>
      </c>
      <c r="E58" s="31">
        <v>47062</v>
      </c>
    </row>
    <row r="59" spans="1:10" ht="13.8" x14ac:dyDescent="0.3">
      <c r="A59" s="9"/>
      <c r="B59" s="13" t="s">
        <v>51</v>
      </c>
      <c r="C59" s="33">
        <v>7405124674.5</v>
      </c>
      <c r="D59" s="32">
        <v>46482</v>
      </c>
      <c r="E59" s="31">
        <v>47088</v>
      </c>
    </row>
    <row r="60" spans="1:10" ht="12.75" customHeight="1" x14ac:dyDescent="0.3">
      <c r="A60" s="4"/>
      <c r="B60" s="13" t="s">
        <v>39</v>
      </c>
      <c r="C60" s="33">
        <v>28746694835</v>
      </c>
      <c r="D60" s="32">
        <v>46496</v>
      </c>
      <c r="E60" s="32">
        <v>47681</v>
      </c>
      <c r="J60" s="17"/>
    </row>
    <row r="61" spans="1:10" ht="12.75" customHeight="1" x14ac:dyDescent="0.3">
      <c r="A61" s="4"/>
      <c r="B61" s="12" t="s">
        <v>40</v>
      </c>
      <c r="C61" s="33">
        <v>40611688966.800003</v>
      </c>
      <c r="D61" s="32">
        <v>46482</v>
      </c>
      <c r="E61" s="32">
        <v>47322</v>
      </c>
    </row>
    <row r="62" spans="1:10" s="19" customFormat="1" ht="12.75" customHeight="1" x14ac:dyDescent="0.3">
      <c r="A62" s="18"/>
      <c r="B62" s="13" t="s">
        <v>41</v>
      </c>
      <c r="C62" s="30">
        <v>551480788</v>
      </c>
      <c r="D62" s="31">
        <v>46487</v>
      </c>
      <c r="E62" s="31">
        <v>46487</v>
      </c>
      <c r="H62" s="20"/>
    </row>
    <row r="63" spans="1:10" s="19" customFormat="1" ht="12.75" customHeight="1" x14ac:dyDescent="0.3">
      <c r="A63" s="18"/>
      <c r="B63" s="13" t="s">
        <v>52</v>
      </c>
      <c r="C63" s="33">
        <v>2727124249</v>
      </c>
      <c r="D63" s="32">
        <v>46504</v>
      </c>
      <c r="E63" s="32" t="s">
        <v>55</v>
      </c>
      <c r="H63" s="20"/>
    </row>
    <row r="64" spans="1:10" ht="13.8" x14ac:dyDescent="0.3">
      <c r="A64" s="9"/>
      <c r="B64" s="13" t="s">
        <v>42</v>
      </c>
      <c r="C64" s="33">
        <v>17796555088.200001</v>
      </c>
      <c r="D64" s="32">
        <v>46481</v>
      </c>
      <c r="E64" s="32">
        <v>47821</v>
      </c>
    </row>
    <row r="65" spans="1:5" ht="13.8" x14ac:dyDescent="0.3">
      <c r="A65" s="9"/>
      <c r="B65" s="13" t="s">
        <v>53</v>
      </c>
      <c r="C65" s="33">
        <v>3669966656</v>
      </c>
      <c r="D65" s="32">
        <v>46505</v>
      </c>
      <c r="E65" s="32" t="s">
        <v>56</v>
      </c>
    </row>
    <row r="66" spans="1:5" ht="13.8" x14ac:dyDescent="0.3">
      <c r="A66" s="9"/>
      <c r="B66" s="13" t="s">
        <v>43</v>
      </c>
      <c r="C66" s="33">
        <v>3966037107.9000001</v>
      </c>
      <c r="D66" s="32">
        <v>46479</v>
      </c>
      <c r="E66" s="32">
        <v>46989</v>
      </c>
    </row>
    <row r="67" spans="1:5" ht="13.8" x14ac:dyDescent="0.3">
      <c r="A67" s="9"/>
      <c r="B67" s="13" t="s">
        <v>44</v>
      </c>
      <c r="C67" s="33">
        <v>5237368107.3000002</v>
      </c>
      <c r="D67" s="32">
        <v>46483</v>
      </c>
      <c r="E67" s="32">
        <v>47030</v>
      </c>
    </row>
    <row r="68" spans="1:5" ht="13.8" x14ac:dyDescent="0.3">
      <c r="A68" s="9"/>
      <c r="B68" s="13" t="s">
        <v>54</v>
      </c>
      <c r="C68" s="33">
        <v>992589986</v>
      </c>
      <c r="D68" s="32">
        <v>46495</v>
      </c>
      <c r="E68" s="32" t="s">
        <v>57</v>
      </c>
    </row>
    <row r="69" spans="1:5" ht="13.8" x14ac:dyDescent="0.3">
      <c r="A69" s="9"/>
      <c r="B69" s="13" t="s">
        <v>59</v>
      </c>
      <c r="C69" s="33">
        <v>2377777500</v>
      </c>
      <c r="D69" s="32">
        <v>46480</v>
      </c>
      <c r="E69" s="32">
        <v>46660</v>
      </c>
    </row>
    <row r="70" spans="1:5" ht="13.8" x14ac:dyDescent="0.3">
      <c r="A70" s="9"/>
      <c r="C70" s="34"/>
      <c r="D70" s="35"/>
      <c r="E70" s="36"/>
    </row>
    <row r="71" spans="1:5" ht="14.4" x14ac:dyDescent="0.3">
      <c r="A71" s="9"/>
      <c r="B71" s="5" t="s">
        <v>45</v>
      </c>
      <c r="C71" s="6">
        <f>+C72</f>
        <v>5500000</v>
      </c>
      <c r="D71" s="35"/>
      <c r="E71" s="36"/>
    </row>
    <row r="72" spans="1:5" ht="13.8" x14ac:dyDescent="0.3">
      <c r="A72" s="9"/>
      <c r="B72" s="13" t="s">
        <v>15</v>
      </c>
      <c r="C72" s="33">
        <v>5500000</v>
      </c>
      <c r="D72" s="32">
        <v>46478</v>
      </c>
      <c r="E72" s="32">
        <v>46752</v>
      </c>
    </row>
    <row r="73" spans="1:5" ht="13.8" x14ac:dyDescent="0.3">
      <c r="A73" s="4"/>
      <c r="C73" s="34"/>
      <c r="D73" s="35"/>
      <c r="E73" s="36"/>
    </row>
    <row r="74" spans="1:5" ht="14.4" x14ac:dyDescent="0.3">
      <c r="A74" s="9"/>
      <c r="B74" s="5" t="s">
        <v>13</v>
      </c>
      <c r="C74" s="6">
        <f>SUM(C75:C76)</f>
        <v>98825000000</v>
      </c>
      <c r="D74" s="35"/>
      <c r="E74" s="36"/>
    </row>
    <row r="75" spans="1:5" ht="13.8" x14ac:dyDescent="0.3">
      <c r="A75" s="4"/>
      <c r="B75" s="13" t="s">
        <v>47</v>
      </c>
      <c r="C75" s="33">
        <v>50000000000</v>
      </c>
      <c r="D75" s="38">
        <v>46980</v>
      </c>
      <c r="E75" s="32">
        <v>48072</v>
      </c>
    </row>
    <row r="76" spans="1:5" ht="13.5" customHeight="1" x14ac:dyDescent="0.3">
      <c r="A76" s="21"/>
      <c r="B76" s="13" t="s">
        <v>48</v>
      </c>
      <c r="C76" s="33">
        <v>48825000000</v>
      </c>
      <c r="D76" s="32">
        <v>46616</v>
      </c>
      <c r="E76" s="32">
        <v>48081</v>
      </c>
    </row>
    <row r="77" spans="1:5" ht="12.75" customHeight="1" x14ac:dyDescent="0.25">
      <c r="C77" s="14"/>
      <c r="E77" s="28"/>
    </row>
    <row r="78" spans="1:5" ht="12.75" customHeight="1" x14ac:dyDescent="0.25">
      <c r="C78" s="14"/>
    </row>
    <row r="81" spans="2:2" ht="14.4" x14ac:dyDescent="0.3">
      <c r="B81" s="22" t="s">
        <v>16</v>
      </c>
    </row>
    <row r="82" spans="2:2" ht="14.4" x14ac:dyDescent="0.3">
      <c r="B82" s="22" t="s">
        <v>17</v>
      </c>
    </row>
  </sheetData>
  <mergeCells count="3">
    <mergeCell ref="D1:E1"/>
    <mergeCell ref="B2:F2"/>
    <mergeCell ref="D4:E4"/>
  </mergeCells>
  <pageMargins left="0.35" right="0.17" top="0.71" bottom="0.39" header="0.35433070866141736" footer="0.3"/>
  <pageSetup paperSize="9" scale="93" firstPageNumber="0" fitToHeight="0" orientation="portrait" r:id="rId1"/>
  <rowBreaks count="1" manualBreakCount="1">
    <brk id="54" max="5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P4+HscaDL0KcSziCF/mSBpwJWfKkcWn4IO/t0b80A5U=</DigestValue>
    </Reference>
    <Reference Type="http://www.w3.org/2000/09/xmldsig#Object" URI="#idOfficeObject">
      <DigestMethod Algorithm="http://www.w3.org/2001/04/xmlenc#sha256"/>
      <DigestValue>aAQqf4Ij/3orSPM/UbMFb1a9LzyqP4GAg3IbItfx1VQ=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ZbZQznxu3Xm7B2ImXN1yvXYXoz6U7Sc6VSgEFOxyexY=</DigestValue>
    </Reference>
  </SignedInfo>
  <SignatureValue>E+AoreWeVfZejzHWmObSana/r9ghf+hQYOOCFc0GL8Tvj4Ucx+gQm921g/rS2/FJhQgxd/OQf3eH
InyPRggkYVFrzSpF8dUpKL1KV35nvkem87YmmMqz+/mmlvl3+n8I66jmpULYMALRk4timgoNe72G
oKuy3bJAhQlkCihNs8iLZ7IoPgQzoai2qtrEzk2/Zcs2RMm81iMnm/aBdUXRU6Z+6MvuP542vmon
9I258JFT3enEJgSCJHrMvIAIR7fMhYGbwy2yLa3ArORqpA8fq6U3a2nauaQRxazp9bxPLjUmY2Y/
lOGRAbEXqFX9fZLZ3mcpHghMiGPjGPtKwMc+xw==</SignatureValue>
  <KeyInfo>
    <X509Data>
      <X509Certificate>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+UYiWg2fD6khohkqfQeAzC1qk9w2MVRQdzBkZ5FNIo3dWSIzJVviK5dCd1JTRg//jqeobgREtYZiYmqyoemZKFe2Vk6zNU1/OOoczc8IlqAqXgIyzQ+UzaFHM8um3yGI4+Qp3Lpo8BxjaxWJwvRhpSYLeEm0YZQl/Scl3FMAGeuIi2E/95SHv9hs57clqLeVGcLBEgVfdsS65jlKOmUdYV7Yy/HQlqYVNQmxK0abstrY/sVIJrbMfpjrs+8cfLwrsTcpn1ZPCxLCYIXPlxq3bdUHeLUr6fbMIcirmTnkb68OG1TA2fFZebb3FNLUiQBYpIgco5Q03ar81nAf0/M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37dhkmAtS0TmXRkumvpmJKYKlKcwDgYDVR0PAQH/BAQDAgXgMA0GCSqGSIb3DQEBCwUAA4ICAQBJqNgyRmvR9+0WF1fWyAZKAVzc0LIdGUHW9sgX2IOTvHzZuO/PJPfc9BvvzYOOws6QtcDB5Y0pSntX0DXmL3B5xYEl9mNUFlc5UFpuafr5sP4piVYm51Yx2+fZizBWQLNyBzKP1PkpAdu3D/OeyKJH3lpdVPJeMpPjGpM8P30E9gYbi2UFHzMbOXyNAHZA5mJFSkEQtes/qFY/UJlKcTzdwTbkK5Uey4Jld8KUEJ2Iij+yWda18rng/nps474PjwlG2+DR7louU6VY0WgF6b/csP7EPuIGZ2DnlB92ryHFsI77Hp0GRm5n2Mk1ugjwJNKVNLHlT18muvepYNvX1XiH81/quPr3TLikvdMNETg6rda2LVjemnotQ3vKTTBYyB8EWcW1Zw8cylxiPQ4CHTOsm3Ah7QbFIc8gcCnuRcrNJjPec0ES1Ji0gY49g/YA7NvT91nYsSPY7YimaGjWv6qLRdTpTNL5CNkFbJK1h1/WuPIh3YVLHdS5rBISWs1gIYWc/IOIXcp80TuWZyyqdbGbXjMbD1+RVRfR2xrw9Rx2XqHbA3mXECpJ0dy92Nhs1lDSLFbC7nBVw96ANSO63A9VVTDr3DgKUG38/xLhfMuqhaMzAblM4mMXnrE/dm/CkxGQGu8l8lM0h3cyiMv8ZoDI7hvU1MzAtq5ENGlblaOq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QA4GKfVbSQHb/mgX7QRIoZdpItXYz3IOcD9Bt+MoZpY=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P1NUQAPEViaEu6bAh1532fI4766qFa//o12uPlYQEiM=</DigestValue>
      </Reference>
      <Reference URI="/xl/media/image1.png?ContentType=image/png">
        <DigestMethod Algorithm="http://www.w3.org/2001/04/xmlenc#sha256"/>
        <DigestValue>F28lSkXQ5AtBtLiXBqVi06wqUBzTBj9vntz/DKsARUI=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7PwKC7j5Yv8BUQWQWDO5HTUbk8v3NC8lRUrA0RoSYts=</DigestValue>
      </Reference>
      <Reference URI="/xl/sharedStrings.xml?ContentType=application/vnd.openxmlformats-officedocument.spreadsheetml.sharedStrings+xml">
        <DigestMethod Algorithm="http://www.w3.org/2001/04/xmlenc#sha256"/>
        <DigestValue>8/6Kx9j1Hpz69AeCAOjmFvhnv9XwngUAUhYzU+mCvBY=</DigestValue>
      </Reference>
      <Reference URI="/xl/styles.xml?ContentType=application/vnd.openxmlformats-officedocument.spreadsheetml.styles+xml">
        <DigestMethod Algorithm="http://www.w3.org/2001/04/xmlenc#sha256"/>
        <DigestValue>stN7+pOkEoTXJzBL5Hxy5pIYGtWDFra646fJuHfjMWg=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+y6jys8lSHMY6cyuILCVfPQR8sswviBd6ZqJ/LEmT28=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WvGxXymrAy3jlTcUUYiyXj5chCtpgmMGf0SwX2O1IrU=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2026-05-18T20:17:44Z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2026-05-18T20:17:44Z</xd:SigningTime>
          <xd:SigningCertificate>
            <xd:Cert>
              <xd:CertDigest>
                <DigestMethod Algorithm="http://www.w3.org/2001/04/xmlenc#sha256"/>
                <DigestValue>OYeMmdjTG+sIpOyaPExxJ1oGUANMVqTywGF1YCx3FHI=</DigestValue>
              </xd:CertDigest>
              <xd:IssuerSerial>
                <X509IssuerName>C=PY, O=DOCUMENTA S.A., SERIALNUMBER=RUC80050172-1, CN=CA-DOCUMENTA S.A.</X509IssuerName>
                <X509SerialNumber>8037386829261828913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MARZO 2026</vt:lpstr>
      <vt:lpstr>'MARZO 2026'!Área_de_impresión</vt:lpstr>
      <vt:lpstr>'MARZO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cp:lastPrinted>2025-10-30T17:48:42Z</cp:lastPrinted>
  <dcterms:created xsi:type="dcterms:W3CDTF">2023-10-26T17:32:44Z</dcterms:created>
  <dcterms:modified xsi:type="dcterms:W3CDTF">2026-05-13T14:23:40Z</dcterms:modified>
</cp:coreProperties>
</file>