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5\EEFF-EM-80014904-20250331\"/>
    </mc:Choice>
  </mc:AlternateContent>
  <xr:revisionPtr revIDLastSave="0" documentId="13_ncr:1_{0CC68D2B-7F12-4DE1-B2CC-5B19D7C57751}" xr6:coauthVersionLast="47" xr6:coauthVersionMax="47" xr10:uidLastSave="{00000000-0000-0000-0000-000000000000}"/>
  <bookViews>
    <workbookView xWindow="-120" yWindow="-120" windowWidth="20730" windowHeight="11160" tabRatio="970" xr2:uid="{00000000-000D-0000-FFFF-FFFF00000000}"/>
  </bookViews>
  <sheets>
    <sheet name="ID" sheetId="44" r:id="rId1"/>
  </sheets>
  <definedNames>
    <definedName name="_xlnm._FilterDatabase" localSheetId="0" hidden="1">ID!$A$179:$J$302</definedName>
    <definedName name="_xlnm.Print_Area" localSheetId="0">ID!$A$1:$I$317</definedName>
    <definedName name="_xlnm.Print_Titles" localSheetId="0">ID!$1:$11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44" l="1"/>
  <c r="D53" i="44" l="1"/>
  <c r="F41" i="44" l="1"/>
  <c r="F40" i="44"/>
  <c r="D301" i="44" l="1"/>
  <c r="F300" i="44"/>
  <c r="F299" i="44"/>
  <c r="F298" i="44"/>
  <c r="F297" i="44"/>
  <c r="F296" i="44"/>
  <c r="F295" i="44"/>
  <c r="F294" i="44"/>
  <c r="F293" i="44"/>
  <c r="F292" i="44"/>
  <c r="F291" i="44"/>
  <c r="F290" i="44"/>
  <c r="F289" i="44"/>
  <c r="D172" i="44"/>
  <c r="F171" i="44"/>
  <c r="F170" i="44"/>
  <c r="F169" i="44"/>
  <c r="F168" i="44"/>
  <c r="F167" i="44"/>
  <c r="F166" i="44"/>
  <c r="F165" i="44"/>
  <c r="F164" i="44"/>
  <c r="F163" i="44"/>
  <c r="F162" i="44"/>
  <c r="F161" i="44"/>
  <c r="F160" i="44"/>
  <c r="F159" i="44"/>
  <c r="F158" i="44"/>
  <c r="F157" i="44"/>
  <c r="F156" i="44"/>
  <c r="F155" i="44"/>
  <c r="F154" i="44"/>
  <c r="F153" i="44"/>
  <c r="F152" i="44"/>
  <c r="F151" i="44"/>
  <c r="F150" i="44"/>
  <c r="F149" i="44"/>
  <c r="F148" i="44"/>
  <c r="F147" i="44"/>
  <c r="F146" i="44"/>
  <c r="F145" i="44"/>
  <c r="F144" i="44"/>
  <c r="F143" i="44"/>
  <c r="F142" i="44"/>
  <c r="F141" i="44"/>
  <c r="F140" i="44"/>
  <c r="F139" i="44"/>
  <c r="F138" i="44"/>
  <c r="F137" i="44"/>
  <c r="F136" i="44"/>
  <c r="F135" i="44"/>
  <c r="F134" i="44"/>
  <c r="F133" i="44"/>
  <c r="F132" i="44"/>
  <c r="F131" i="44"/>
  <c r="F130" i="44"/>
  <c r="F129" i="44"/>
  <c r="F128" i="44"/>
  <c r="F127" i="44"/>
  <c r="F126" i="44"/>
  <c r="F125" i="44"/>
  <c r="F124" i="44"/>
  <c r="F123" i="44"/>
  <c r="F122" i="44"/>
  <c r="F121" i="44"/>
  <c r="F120" i="44"/>
  <c r="F119" i="44"/>
  <c r="F118" i="44"/>
  <c r="F117" i="44"/>
  <c r="F116" i="44"/>
  <c r="F115" i="44"/>
  <c r="F114" i="44"/>
  <c r="F113" i="44"/>
  <c r="F112" i="44"/>
  <c r="F111" i="44"/>
  <c r="F110" i="44"/>
  <c r="F109" i="44"/>
  <c r="F108" i="44"/>
  <c r="F107" i="44"/>
  <c r="F106" i="44"/>
  <c r="F105" i="44"/>
  <c r="F104" i="44"/>
  <c r="F103" i="44"/>
  <c r="F102" i="44"/>
  <c r="F101" i="44"/>
  <c r="F100" i="44"/>
  <c r="F99" i="44"/>
  <c r="F98" i="44"/>
  <c r="F97" i="44"/>
  <c r="F96" i="44"/>
  <c r="F95" i="44"/>
  <c r="F94" i="44"/>
  <c r="F93" i="44"/>
  <c r="F92" i="44"/>
  <c r="F91" i="44"/>
  <c r="F90" i="44"/>
  <c r="F89" i="44"/>
  <c r="F88" i="44"/>
  <c r="F87" i="44"/>
  <c r="F86" i="44"/>
  <c r="F85" i="44"/>
  <c r="F84" i="44"/>
  <c r="F83" i="44"/>
  <c r="F82" i="44"/>
  <c r="F81" i="44"/>
  <c r="F80" i="44"/>
  <c r="F79" i="44"/>
  <c r="F78" i="44"/>
  <c r="F77" i="44"/>
  <c r="F76" i="44"/>
  <c r="F75" i="44"/>
  <c r="F74" i="44"/>
  <c r="F73" i="44"/>
  <c r="F72" i="44"/>
  <c r="F71" i="44"/>
  <c r="F70" i="44"/>
  <c r="F69" i="44"/>
  <c r="F68" i="44"/>
  <c r="F63" i="44"/>
  <c r="F62" i="44"/>
  <c r="F61" i="44"/>
  <c r="F59" i="44"/>
  <c r="F58" i="44"/>
  <c r="F51" i="44"/>
  <c r="F49" i="44"/>
  <c r="F50" i="44"/>
  <c r="F52" i="44"/>
  <c r="F47" i="44"/>
  <c r="F48" i="44"/>
  <c r="F39" i="44"/>
  <c r="F43" i="44"/>
  <c r="F42" i="44"/>
  <c r="D35" i="44"/>
  <c r="F29" i="44"/>
  <c r="F23" i="44"/>
  <c r="F25" i="44"/>
  <c r="F24" i="44"/>
  <c r="F22" i="44"/>
  <c r="F20" i="44"/>
  <c r="F18" i="44"/>
  <c r="F16" i="44"/>
  <c r="F17" i="44"/>
  <c r="F15" i="44"/>
  <c r="D306" i="44"/>
  <c r="D302" i="44"/>
  <c r="F288" i="44"/>
  <c r="F287" i="44"/>
  <c r="F286" i="44"/>
  <c r="F285" i="44"/>
  <c r="F284" i="44"/>
  <c r="F283" i="44"/>
  <c r="F282" i="44"/>
  <c r="F281" i="44"/>
  <c r="F280" i="44"/>
  <c r="F279" i="44"/>
  <c r="F278" i="44"/>
  <c r="F277" i="44"/>
  <c r="F276" i="44"/>
  <c r="F275" i="44"/>
  <c r="F274" i="44"/>
  <c r="F273" i="44"/>
  <c r="F272" i="44"/>
  <c r="F271" i="44"/>
  <c r="F270" i="44"/>
  <c r="F269" i="44"/>
  <c r="F268" i="44"/>
  <c r="F267" i="44"/>
  <c r="F266" i="44"/>
  <c r="F265" i="44"/>
  <c r="F264" i="44"/>
  <c r="F263" i="44"/>
  <c r="F262" i="44"/>
  <c r="F261" i="44"/>
  <c r="F260" i="44"/>
  <c r="F259" i="44"/>
  <c r="F258" i="44"/>
  <c r="F257" i="44"/>
  <c r="F256" i="44"/>
  <c r="F255" i="44"/>
  <c r="F254" i="44"/>
  <c r="F253" i="44"/>
  <c r="F252" i="44"/>
  <c r="F251" i="44"/>
  <c r="F250" i="44"/>
  <c r="F249" i="44"/>
  <c r="F248" i="44"/>
  <c r="F247" i="44"/>
  <c r="F246" i="44"/>
  <c r="F245" i="44"/>
  <c r="F244" i="44"/>
  <c r="F243" i="44"/>
  <c r="F242" i="44"/>
  <c r="F241" i="44"/>
  <c r="F240" i="44"/>
  <c r="F239" i="44"/>
  <c r="F238" i="44"/>
  <c r="F237" i="44"/>
  <c r="F236" i="44"/>
  <c r="F235" i="44"/>
  <c r="F234" i="44"/>
  <c r="F233" i="44"/>
  <c r="F232" i="44"/>
  <c r="F231" i="44"/>
  <c r="F230" i="44"/>
  <c r="F229" i="44"/>
  <c r="F228" i="44"/>
  <c r="F227" i="44"/>
  <c r="F226" i="44"/>
  <c r="F225" i="44"/>
  <c r="F224" i="44"/>
  <c r="F223" i="44"/>
  <c r="F222" i="44"/>
  <c r="F221" i="44"/>
  <c r="F220" i="44"/>
  <c r="F219" i="44"/>
  <c r="F218" i="44"/>
  <c r="F217" i="44"/>
  <c r="F216" i="44"/>
  <c r="F215" i="44"/>
  <c r="F214" i="44"/>
  <c r="F213" i="44"/>
  <c r="F212" i="44"/>
  <c r="F211" i="44"/>
  <c r="F210" i="44"/>
  <c r="F209" i="44"/>
  <c r="F208" i="44"/>
  <c r="F207" i="44"/>
  <c r="F206" i="44"/>
  <c r="F205" i="44"/>
  <c r="F204" i="44"/>
  <c r="F203" i="44"/>
  <c r="F202" i="44"/>
  <c r="F201" i="44"/>
  <c r="F200" i="44"/>
  <c r="F199" i="44"/>
  <c r="F198" i="44"/>
  <c r="F197" i="44"/>
  <c r="F196" i="44"/>
  <c r="F195" i="44"/>
  <c r="F194" i="44"/>
  <c r="F193" i="44"/>
  <c r="F192" i="44"/>
  <c r="F191" i="44"/>
  <c r="F190" i="44"/>
  <c r="F189" i="44"/>
  <c r="F188" i="44"/>
  <c r="F187" i="44"/>
  <c r="F186" i="44"/>
  <c r="F185" i="44"/>
  <c r="F184" i="44"/>
  <c r="F183" i="44"/>
  <c r="F182" i="44"/>
  <c r="F181" i="44"/>
  <c r="F180" i="44"/>
  <c r="F67" i="44"/>
  <c r="F53" i="44" l="1"/>
  <c r="D44" i="44"/>
  <c r="D31" i="44"/>
  <c r="F38" i="44"/>
  <c r="F44" i="44" s="1"/>
  <c r="F301" i="44"/>
  <c r="F302" i="44" s="1"/>
  <c r="F172" i="44"/>
  <c r="D308" i="44"/>
  <c r="D312" i="44" s="1"/>
  <c r="D64" i="44"/>
  <c r="D173" i="44" s="1"/>
  <c r="F30" i="44"/>
  <c r="F31" i="44" s="1"/>
  <c r="F34" i="44"/>
  <c r="F35" i="44" s="1"/>
  <c r="F19" i="44"/>
  <c r="F26" i="44" s="1"/>
  <c r="F60" i="44"/>
  <c r="F64" i="44" s="1"/>
  <c r="F305" i="44"/>
  <c r="F306" i="44" s="1"/>
  <c r="D175" i="44" l="1"/>
  <c r="D311" i="44" s="1"/>
  <c r="F308" i="44"/>
  <c r="F173" i="44"/>
  <c r="F175" i="44" s="1"/>
  <c r="D313" i="44" l="1"/>
</calcChain>
</file>

<file path=xl/sharedStrings.xml><?xml version="1.0" encoding="utf-8"?>
<sst xmlns="http://schemas.openxmlformats.org/spreadsheetml/2006/main" count="561" uniqueCount="312">
  <si>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</si>
  <si>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</si>
  <si>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</si>
  <si>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</si>
  <si>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</si>
  <si>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</si>
  <si>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</si>
  <si>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</si>
  <si>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</si>
  <si>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</si>
  <si>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</si>
  <si>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</si>
  <si>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</si>
  <si>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</si>
  <si>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Prestamos Bancarios/Doc. a Pagar</t>
  </si>
  <si>
    <t>Intereses Documentados a Pagar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</si>
  <si>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</si>
  <si>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</si>
  <si>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</si>
  <si>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X</t>
  </si>
  <si>
    <t>(-) Intereses a Devengar s/Bonos PEG G4- Serie X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</si>
  <si>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</si>
  <si>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</si>
  <si>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</si>
  <si>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</si>
  <si>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</si>
  <si>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</si>
  <si>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</si>
  <si>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</si>
  <si>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</si>
  <si>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</si>
  <si>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</si>
  <si>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</si>
  <si>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</si>
  <si>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</si>
  <si>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VII</t>
  </si>
  <si>
    <t>Bonos a Pagar PEG G4 - Serie X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</si>
  <si>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</si>
  <si>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</si>
  <si>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</si>
  <si>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</si>
  <si>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</si>
  <si>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</si>
  <si>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</si>
  <si>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</si>
  <si>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</si>
  <si>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</si>
  <si>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</si>
  <si>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</si>
  <si>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</si>
  <si>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</si>
  <si>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Empresa Izaguirre Barrail Inversora S.A.E.C.A.</t>
  </si>
  <si>
    <t>Av. Santísimo Sacramento Nº2143</t>
  </si>
  <si>
    <t>Tel: 021 238 77 77 – Asunción, Paraguay</t>
  </si>
  <si>
    <t>Laser Import S.A.</t>
  </si>
  <si>
    <t>Intereses Documentados a Pagar s/Préstamos con AFD</t>
  </si>
  <si>
    <t>(-) Intereses a Devengar s/Préstamos con AFD</t>
  </si>
  <si>
    <t>Eco Corporanza S.R.L.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</si>
  <si>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</si>
  <si>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</si>
  <si>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</si>
  <si>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</si>
  <si>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</si>
  <si>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</si>
  <si>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</si>
  <si>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</si>
  <si>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</si>
  <si>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</si>
  <si>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Acreedores Varios USD</t>
  </si>
  <si>
    <t>AFD</t>
  </si>
  <si>
    <t>Proveedores de Servicios Gs</t>
  </si>
  <si>
    <t>Proveedores de Mercaderías Gs</t>
  </si>
  <si>
    <t>Barlinek S.A.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</si>
  <si>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</si>
  <si>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</si>
  <si>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</si>
  <si>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</si>
  <si>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</si>
  <si>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</si>
  <si>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</si>
  <si>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</si>
  <si>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</si>
  <si>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</si>
  <si>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</si>
  <si>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</si>
  <si>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</si>
  <si>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</si>
  <si>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</si>
  <si>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</si>
  <si>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</si>
  <si>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</si>
  <si>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</si>
  <si>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</si>
  <si>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</si>
  <si>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</si>
  <si>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</si>
  <si>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</si>
  <si>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</si>
  <si>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</si>
  <si>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</si>
  <si>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</si>
  <si>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</si>
  <si>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</si>
  <si>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</si>
  <si>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</si>
  <si>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</si>
  <si>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</si>
  <si>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</si>
  <si>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</si>
  <si>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</si>
  <si>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</si>
  <si>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</si>
  <si>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</si>
  <si>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(-) Intereses a Devengar</t>
  </si>
  <si>
    <t>Provisión por Litigios</t>
  </si>
  <si>
    <t>(-) Gastos por Emision de Bonos a Devengar</t>
  </si>
  <si>
    <t>Breslavia S.A.</t>
  </si>
  <si>
    <t>Retencion IDU</t>
  </si>
  <si>
    <t>PRESTAMOS A CORTO PLAZO</t>
  </si>
  <si>
    <t>Subtotal</t>
  </si>
  <si>
    <t>Deudas Financieras</t>
  </si>
  <si>
    <t>Deudas Bursátiles</t>
  </si>
  <si>
    <t>PRESTAMOS A LARGO PLAZO</t>
  </si>
  <si>
    <t>Intereses Documentados a Pagar s/Bonos PEG G8 - Serie VI</t>
  </si>
  <si>
    <t>(-) Intereses a Devengar s/Bonos PEG G8 - Serie VI</t>
  </si>
  <si>
    <t>Intereses Documentados a Pagar s/Bonos PEG G8 - Serie VII</t>
  </si>
  <si>
    <t>(-) Intereses a Devengar s/Bonos PEG G8 - Serie VII</t>
  </si>
  <si>
    <t>Intereses Documentados a Pagar s/Bonos PEG G8 - Serie VIII</t>
  </si>
  <si>
    <t>(-) Intereses a Devengar s/Bonos PEG G8 - Serie VIII</t>
  </si>
  <si>
    <t>Intereses Documentados a Pagar s/Bonos PEG G8 - Serie IX</t>
  </si>
  <si>
    <t>(-) Intereses a Devengar s/Bonos PEG G8 - Serie IX</t>
  </si>
  <si>
    <t>Intereses Documentados a Pagar s/Bonos PEG G8 - Serie X</t>
  </si>
  <si>
    <t>(-) Intereses a Devengar s/Bonos PEG G8 - Serie X</t>
  </si>
  <si>
    <t>Intereses Documentados a Pagar s/Bonos PEG G8 - Serie XI</t>
  </si>
  <si>
    <t>(-) Intereses a Devengar s/Bonos PEG G8 - Serie XI</t>
  </si>
  <si>
    <t>Intereses Documentados a Pagar s/Bonos PEG G8 - Serie XII</t>
  </si>
  <si>
    <t>(-) Intereses a Devengar s/Bonos PEG G8 - Serie XII</t>
  </si>
  <si>
    <t>Bonos a Pagar PEG G8 - Serie VI</t>
  </si>
  <si>
    <t>Bonos a Pagar PEG G8 - Serie VII</t>
  </si>
  <si>
    <t>Bonos a Pagar PEG G8 - Serie VIII</t>
  </si>
  <si>
    <t>Bonos a Pagar PEG G8 - Serie IX</t>
  </si>
  <si>
    <t>Bonos a Pagar PEG G8 - Serie X</t>
  </si>
  <si>
    <t>Bonos a Pagar PEG G8 - Serie XI</t>
  </si>
  <si>
    <t>Bonos a Pagar PEG G8 - Serie XII</t>
  </si>
  <si>
    <t>s/Res CNV N°35/23 Título 4 Capítulo 3</t>
  </si>
  <si>
    <t>Sueldos y otras remuneraciones a pagar</t>
  </si>
  <si>
    <t>Intereses Documentados a Pagar s/Bonos PEG G9 - Serie I</t>
  </si>
  <si>
    <t>(-) Intereses a Devengar s/Bonos PEG G9 - Serie I</t>
  </si>
  <si>
    <t>Intereses Documentados a Pagar s/Bonos PEG G9 - Serie II</t>
  </si>
  <si>
    <t>(-) Intereses a Devengar s/Bonos PEG G9 - Serie II</t>
  </si>
  <si>
    <t>Intereses Documentados a Pagar s/Bonos PEG G9 - Serie III</t>
  </si>
  <si>
    <t>(-) Intereses a Devengar s/Bonos PEG G9 - Serie III</t>
  </si>
  <si>
    <t>Intereses Documentados a Pagar s/Bonos PEG G9 - Serie IV</t>
  </si>
  <si>
    <t>(-) Intereses a Devengar s/Bonos PEG G9 - Serie IV</t>
  </si>
  <si>
    <t>Bonos a Pagar PEG G9 - Serie I</t>
  </si>
  <si>
    <t>Bonos a Pagar PEG G9 - Serie II</t>
  </si>
  <si>
    <t>Bonos a Pagar PEG G9 - Serie III</t>
  </si>
  <si>
    <t>Bonos a Pagar PEG G9 - Serie IV</t>
  </si>
  <si>
    <t>Alianza Garantía de Seguros y Reaseguros</t>
  </si>
  <si>
    <t>Sudameris Bank S.A.E.C.A.</t>
  </si>
  <si>
    <t>Intereses Documentados a Pagar s/Bonos PEG G9 - Serie V</t>
  </si>
  <si>
    <t>(-) Intereses a Devengar s/Bonos PEG G9 - Serie V</t>
  </si>
  <si>
    <t>Intereses Documentados a Pagar s/Bonos PEG G9 - Serie VI</t>
  </si>
  <si>
    <t>(-) Intereses a Devengar s/Bonos PEG G9 - Serie VI</t>
  </si>
  <si>
    <t>Intereses Documentados a Pagar s/Bonos PEG G9 - Serie VII</t>
  </si>
  <si>
    <t>(-) Intereses a Devengar s/Bonos PEG G9 - Serie VII</t>
  </si>
  <si>
    <t>Bonos a Pagar PEG G9 - Serie V</t>
  </si>
  <si>
    <t>Bonos a Pagar PEG G9 - Serie VI</t>
  </si>
  <si>
    <t>Bonos a Pagar PEG G9 - Serie VII</t>
  </si>
  <si>
    <t>Chacomer S.A.E.</t>
  </si>
  <si>
    <t>Intereses Documentados a Pagar s/Bonos PEG G9 - Serie VIII</t>
  </si>
  <si>
    <t>(-) Intereses a Devengar s/Bonos PEG G9 - Serie VIII</t>
  </si>
  <si>
    <t>Intereses Documentados a Pagar s/Bonos PEG G9 - Serie IX</t>
  </si>
  <si>
    <t>(-) Intereses a Devengar s/Bonos PEG G9 - Serie IX</t>
  </si>
  <si>
    <t>Bonos a Pagar PEG G9 - Serie VIII</t>
  </si>
  <si>
    <t>Bonos a Pagar PEG G9 - Serie IX</t>
  </si>
  <si>
    <t>Intereses Documentados a Pagar s/Bonos PEG G9 - Serie X</t>
  </si>
  <si>
    <t>(-) Intereses a Devengar s/Bonos PEG G9 - Serie X</t>
  </si>
  <si>
    <t>Intereses Documentados a Pagar s/Bonos PEG G9 - Serie XI</t>
  </si>
  <si>
    <t>(-) Intereses a Devengar s/Bonos PEG G9 - Serie XI</t>
  </si>
  <si>
    <t>Intereses Documentados a Pagar s/Bonos PEG G9 - Serie XII</t>
  </si>
  <si>
    <t>(-) Intereses a Devengar s/Bonos PEG G9 - Serie XII</t>
  </si>
  <si>
    <t>Intereses Documentados a Pagar s/Bonos PEG G9 - Serie XIII</t>
  </si>
  <si>
    <t>(-) Intereses a Devengar s/Bonos PEG G9 - Serie XIII</t>
  </si>
  <si>
    <t>Intereses Documentados a Pagar s/Bonos PEG G9 - Serie XIV</t>
  </si>
  <si>
    <t>(-) Intereses a Devengar s/Bonos PEG G9 - Serie XIV</t>
  </si>
  <si>
    <t>Bonos a Pagar PEG G9 - Serie X</t>
  </si>
  <si>
    <t>Bonos a Pagar PEG G9 - Serie XI</t>
  </si>
  <si>
    <t>Bonos a Pagar PEG G9 - Serie XII</t>
  </si>
  <si>
    <t>Bonos a Pagar PEG G9 - Serie XIII</t>
  </si>
  <si>
    <t>Bonos a Pagar PEG G9 - Serie XIV</t>
  </si>
  <si>
    <t>oct-30</t>
  </si>
  <si>
    <t>agos-30</t>
  </si>
  <si>
    <t>nov-30</t>
  </si>
  <si>
    <t>feb-31</t>
  </si>
  <si>
    <t>may-31</t>
  </si>
  <si>
    <t>abr-25</t>
  </si>
  <si>
    <t>may-25</t>
  </si>
  <si>
    <t>jul-25</t>
  </si>
  <si>
    <t>agos-25</t>
  </si>
  <si>
    <t>mar-30</t>
  </si>
  <si>
    <t>nov-29</t>
  </si>
  <si>
    <t>agos-29</t>
  </si>
  <si>
    <t>mar-29</t>
  </si>
  <si>
    <t>nov-28</t>
  </si>
  <si>
    <t>agos-28</t>
  </si>
  <si>
    <t xml:space="preserve"> may-28</t>
  </si>
  <si>
    <t>mar-28</t>
  </si>
  <si>
    <t>jul-27</t>
  </si>
  <si>
    <t>jul-30</t>
  </si>
  <si>
    <t>may-30</t>
  </si>
  <si>
    <t>feb-30</t>
  </si>
  <si>
    <t>oct-29</t>
  </si>
  <si>
    <t>jul-29</t>
  </si>
  <si>
    <t>may-29</t>
  </si>
  <si>
    <t>feb-29</t>
  </si>
  <si>
    <t>oct-28</t>
  </si>
  <si>
    <t>jun-28</t>
  </si>
  <si>
    <t>feb-28</t>
  </si>
  <si>
    <t xml:space="preserve"> oct-27</t>
  </si>
  <si>
    <t>mar-27</t>
  </si>
  <si>
    <t>nov-27</t>
  </si>
  <si>
    <t>sep-27</t>
  </si>
  <si>
    <t>jun-27</t>
  </si>
  <si>
    <t>feb-27</t>
  </si>
  <si>
    <t>nov-26</t>
  </si>
  <si>
    <t>jul-26</t>
  </si>
  <si>
    <t>oct-25</t>
  </si>
  <si>
    <t>oct-26</t>
  </si>
  <si>
    <t>agos-26</t>
  </si>
  <si>
    <t>abr-26</t>
  </si>
  <si>
    <t>feb-26</t>
  </si>
  <si>
    <t>ene-26</t>
  </si>
  <si>
    <t>nov-25</t>
  </si>
  <si>
    <t>abr-26 a jul-27</t>
  </si>
  <si>
    <t>Intereses Documentados a Pagar s/Bonos PEG G9 - Serie XV</t>
  </si>
  <si>
    <t>(-) Intereses a Devengar s/Bonos PEG G9 - Serie XV</t>
  </si>
  <si>
    <t>Intereses Documentados a Pagar s/Bonos PEG G9 - Serie XVI</t>
  </si>
  <si>
    <t>(-) Intereses a Devengar s/Bonos PEG G9 - Serie XVI</t>
  </si>
  <si>
    <t>Intereses Documentados a Pagar s/Bonos PEG G9 - Serie XVII</t>
  </si>
  <si>
    <t>(-) Intereses a Devengar s/Bonos PEG G9 - Serie XVII</t>
  </si>
  <si>
    <t>Intereses Documentados a Pagar s/Bonos PEG G9 - Serie XVIII</t>
  </si>
  <si>
    <t>(-) Intereses a Devengar s/Bonos PEG G9 - Serie XVIII</t>
  </si>
  <si>
    <t>Bonos a Pagar PEG G9 - Serie XV</t>
  </si>
  <si>
    <t>Bonos a Pagar PEG G9 - Serie XVI</t>
  </si>
  <si>
    <t>Bonos a Pagar PEG G9 - Serie XVII</t>
  </si>
  <si>
    <t>Bonos a Pagar PEG G9 - Serie XVIII</t>
  </si>
  <si>
    <t>TOTAL PASIVO AL 31/03/2025</t>
  </si>
  <si>
    <t>Deudas Preferentes o Privilegiadas: al 31 de marzo 2025, la sociedad no cuenta con deudas preferentes o privilegiadas vigentes de pago.</t>
  </si>
  <si>
    <t>JW Enterprises S.A.</t>
  </si>
  <si>
    <t>YP S.A. - Sueñolar</t>
  </si>
  <si>
    <t>abr-25 a sep-25</t>
  </si>
  <si>
    <t>abr-25 a jun-25</t>
  </si>
  <si>
    <t>abr-25 a dic-25</t>
  </si>
  <si>
    <t>abr-25 a may-25</t>
  </si>
  <si>
    <t>abr-25 a jul-25</t>
  </si>
  <si>
    <t>abr-25 a nov-25</t>
  </si>
  <si>
    <t>abr-25 a ene-26</t>
  </si>
  <si>
    <t>jun-25 a dic-25</t>
  </si>
  <si>
    <t>jun-25 a feb-26</t>
  </si>
  <si>
    <t>abr-25 a feb-26</t>
  </si>
  <si>
    <t>abr-25 a mar-26</t>
  </si>
  <si>
    <t>may-25 a agos-25</t>
  </si>
  <si>
    <t>abr-25 a agos-25</t>
  </si>
  <si>
    <t>may-25 a feb-26</t>
  </si>
  <si>
    <t>abr-25 a oct-25</t>
  </si>
  <si>
    <t>jun-25 a mar-26</t>
  </si>
  <si>
    <t>jun-25 a ene-26</t>
  </si>
  <si>
    <t>may-26 a agos-26</t>
  </si>
  <si>
    <t>abr-26 a oct-26</t>
  </si>
  <si>
    <t>abr-26 a jul-26</t>
  </si>
  <si>
    <t>abr-26 a nov-26</t>
  </si>
  <si>
    <t>abr-26 a feb-27</t>
  </si>
  <si>
    <t>jun-26 a jun-27</t>
  </si>
  <si>
    <t>jun-26 a sep-27</t>
  </si>
  <si>
    <t>jun-26 a nov-27</t>
  </si>
  <si>
    <t>jun-26 a mar-27</t>
  </si>
  <si>
    <t>jun-26 a oct-27</t>
  </si>
  <si>
    <t>jun-26 a feb-28</t>
  </si>
  <si>
    <t>jun-26 a jun-28</t>
  </si>
  <si>
    <t>jun-26 a oct-28</t>
  </si>
  <si>
    <t>abr-26 a feb-29</t>
  </si>
  <si>
    <t>abr-26 a may-29</t>
  </si>
  <si>
    <t>may-26 a jul-29</t>
  </si>
  <si>
    <t>may-26 a oct-29</t>
  </si>
  <si>
    <t>may-26 a feb-30</t>
  </si>
  <si>
    <t>may-26 a may-30</t>
  </si>
  <si>
    <t>may-26 a jul-30</t>
  </si>
  <si>
    <t>jun-26 a mar-28</t>
  </si>
  <si>
    <t>jun-26 a may-28</t>
  </si>
  <si>
    <t>jun-26 a agos-28</t>
  </si>
  <si>
    <t>abr-26 a nov-28</t>
  </si>
  <si>
    <t>abr-26 a mar-29</t>
  </si>
  <si>
    <t>abr-26 a agos-29</t>
  </si>
  <si>
    <t>may-26 a nov-29</t>
  </si>
  <si>
    <t>may-26 a mar-30</t>
  </si>
  <si>
    <t>may-26 a agos-30</t>
  </si>
  <si>
    <t>may-26 a oct-30</t>
  </si>
  <si>
    <t>may-26 a nov-30</t>
  </si>
  <si>
    <t>may-26 a feb-31</t>
  </si>
  <si>
    <t>may-26 a may-31</t>
  </si>
  <si>
    <t>jul-31</t>
  </si>
  <si>
    <t>abr-26 a jul-31</t>
  </si>
  <si>
    <t>nov-31</t>
  </si>
  <si>
    <t>abr-26 a nov-31</t>
  </si>
  <si>
    <t>feb-32</t>
  </si>
  <si>
    <t>abr-26 a feb-32</t>
  </si>
  <si>
    <t>jul-32</t>
  </si>
  <si>
    <t>abr-26 a jul-32</t>
  </si>
  <si>
    <t>Aguinaldos a pagar</t>
  </si>
  <si>
    <t>Remuneraciones a pagar - Directivos</t>
  </si>
  <si>
    <t>INFORMACIÓN PARA EMISORES DE TÍTULOS DE DEUDA AL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</si>
</sst>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name val="Arial Narrow"/>
      <family val="2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2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19" fillId="2" borderId="0" xfId="0" applyFont="1" applyFill="1"/>
    <xf numFmtId="3" fontId="3" fillId="2" borderId="0" xfId="0" applyNumberFormat="1" applyFont="1" applyFill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/>
    <xf numFmtId="3" fontId="3" fillId="2" borderId="0" xfId="0" applyNumberFormat="1" applyFont="1" applyFill="1"/>
    <xf numFmtId="44" fontId="19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169" fontId="24" fillId="0" borderId="0" xfId="37001" applyNumberFormat="1" applyFont="1" applyAlignment="1">
      <alignment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0" fillId="2" borderId="0" xfId="0" applyFont="1" applyFill="1"/>
    <xf numFmtId="3" fontId="4" fillId="2" borderId="0" xfId="0" applyNumberFormat="1" applyFont="1" applyFill="1"/>
    <xf numFmtId="0" fontId="21" fillId="2" borderId="0" xfId="0" applyFont="1" applyFill="1"/>
    <xf numFmtId="0" fontId="3" fillId="2" borderId="0" xfId="0" quotePrefix="1" applyFont="1" applyFill="1" applyAlignment="1">
      <alignment vertical="top"/>
    </xf>
    <xf numFmtId="0" fontId="0" fillId="2" borderId="0" xfId="0" applyFill="1"/>
    <xf numFmtId="169" fontId="24" fillId="2" borderId="0" xfId="37001" applyNumberFormat="1" applyFont="1" applyFill="1" applyAlignment="1">
      <alignment vertical="top"/>
    </xf>
    <xf numFmtId="17" fontId="3" fillId="2" borderId="0" xfId="0" applyNumberFormat="1" applyFont="1" applyFill="1" applyAlignment="1">
      <alignment horizontal="center"/>
    </xf>
    <xf numFmtId="169" fontId="3" fillId="2" borderId="0" xfId="37001" applyNumberFormat="1" applyFont="1" applyFill="1"/>
    <xf numFmtId="17" fontId="3" fillId="2" borderId="0" xfId="0" quotePrefix="1" applyNumberFormat="1" applyFont="1" applyFill="1" applyAlignment="1">
      <alignment horizontal="center"/>
    </xf>
    <xf numFmtId="0" fontId="3" fillId="2" borderId="4" xfId="0" quotePrefix="1" applyFont="1" applyFill="1" applyBorder="1" applyAlignment="1">
      <alignment vertical="top"/>
    </xf>
    <xf numFmtId="0" fontId="3" fillId="2" borderId="0" xfId="0" quotePrefix="1" applyFont="1" applyFill="1" applyAlignment="1">
      <alignment horizontal="center"/>
    </xf>
    <xf numFmtId="3" fontId="4" fillId="2" borderId="2" xfId="0" applyNumberFormat="1" applyFont="1" applyFill="1" applyBorder="1" applyAlignment="1">
      <alignment vertical="top"/>
    </xf>
    <xf numFmtId="3" fontId="4" fillId="2" borderId="0" xfId="0" applyNumberFormat="1" applyFont="1" applyFill="1" applyAlignment="1">
      <alignment horizontal="center"/>
    </xf>
    <xf numFmtId="3" fontId="25" fillId="2" borderId="0" xfId="0" applyNumberFormat="1" applyFont="1" applyFill="1" applyAlignment="1">
      <alignment vertical="top"/>
    </xf>
    <xf numFmtId="3" fontId="4" fillId="2" borderId="5" xfId="0" applyNumberFormat="1" applyFont="1" applyFill="1" applyBorder="1"/>
    <xf numFmtId="0" fontId="25" fillId="2" borderId="0" xfId="0" quotePrefix="1" applyFont="1" applyFill="1" applyAlignment="1">
      <alignment vertical="top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</cellXfs>
  <cellStyles count="37002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1" builtinId="3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225BF-8F94-4912-8945-F9F1F1DCCF93}">
  <dimension ref="A1:J344"/>
  <sheetViews>
    <sheetView showGridLines="0" tabSelected="1" zoomScaleNormal="100" zoomScaleSheetLayoutView="100" workbookViewId="0">
      <selection activeCell="L21" sqref="L21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15" customWidth="1"/>
    <col min="9" max="9" width="3.5703125" style="2" customWidth="1"/>
    <col min="10" max="10" width="2.5703125" customWidth="1"/>
  </cols>
  <sheetData>
    <row r="1" spans="1:9" x14ac:dyDescent="0.25">
      <c r="A1" s="49" t="s">
        <v>51</v>
      </c>
      <c r="B1" s="49"/>
      <c r="C1" s="49"/>
      <c r="D1" s="49"/>
      <c r="E1" s="49"/>
      <c r="F1" s="49"/>
      <c r="G1" s="49"/>
      <c r="H1" s="49"/>
      <c r="I1" s="11"/>
    </row>
    <row r="2" spans="1:9" x14ac:dyDescent="0.25">
      <c r="A2" s="50" t="s">
        <v>52</v>
      </c>
      <c r="B2" s="50"/>
      <c r="C2" s="50"/>
      <c r="D2" s="50"/>
      <c r="E2" s="50"/>
      <c r="F2" s="50"/>
      <c r="G2" s="50"/>
      <c r="H2" s="50"/>
    </row>
    <row r="3" spans="1:9" x14ac:dyDescent="0.25">
      <c r="A3" s="50" t="s">
        <v>53</v>
      </c>
      <c r="B3" s="50"/>
      <c r="C3" s="50"/>
      <c r="D3" s="50"/>
      <c r="E3" s="50"/>
      <c r="F3" s="50"/>
      <c r="G3" s="50"/>
      <c r="H3" s="50"/>
      <c r="I3" s="20"/>
    </row>
    <row r="5" spans="1:9" x14ac:dyDescent="0.25">
      <c r="A5" s="51" t="s">
        <v>311</v>
      </c>
      <c r="B5" s="51"/>
      <c r="C5" s="51"/>
      <c r="D5" s="51"/>
      <c r="E5" s="51"/>
      <c r="F5" s="51"/>
      <c r="G5" s="51"/>
      <c r="H5" s="51"/>
      <c r="I5" s="51"/>
    </row>
    <row r="6" spans="1:9" x14ac:dyDescent="0.25">
      <c r="A6" s="49" t="s">
        <v>144</v>
      </c>
      <c r="B6" s="49"/>
      <c r="C6" s="49"/>
      <c r="D6" s="49"/>
      <c r="E6" s="49"/>
      <c r="F6" s="49"/>
      <c r="G6" s="49"/>
      <c r="H6" s="49"/>
      <c r="I6" s="49"/>
    </row>
    <row r="7" spans="1:9" x14ac:dyDescent="0.25">
      <c r="A7" s="30"/>
      <c r="B7" s="30"/>
      <c r="C7" s="30"/>
      <c r="D7" s="30"/>
      <c r="E7" s="30"/>
      <c r="F7" s="30"/>
      <c r="G7" s="30"/>
      <c r="H7" s="30"/>
      <c r="I7" s="30"/>
    </row>
    <row r="9" spans="1:9" x14ac:dyDescent="0.25">
      <c r="A9" s="5"/>
      <c r="B9" s="6"/>
      <c r="C9" s="6"/>
      <c r="D9" s="6"/>
      <c r="E9" s="6"/>
      <c r="F9" s="6"/>
      <c r="G9" s="6"/>
      <c r="H9" s="17"/>
      <c r="I9" s="21"/>
    </row>
    <row r="10" spans="1:9" x14ac:dyDescent="0.25">
      <c r="A10" s="1"/>
      <c r="B10" s="4" t="s">
        <v>0</v>
      </c>
      <c r="C10" s="30" t="s">
        <v>1</v>
      </c>
      <c r="D10" s="14" t="s">
        <v>2</v>
      </c>
      <c r="E10" s="30"/>
      <c r="F10" s="14" t="s">
        <v>3</v>
      </c>
      <c r="G10" s="30"/>
      <c r="H10" s="14" t="s">
        <v>4</v>
      </c>
      <c r="I10" s="18"/>
    </row>
    <row r="11" spans="1:9" x14ac:dyDescent="0.25">
      <c r="A11" s="1"/>
      <c r="B11" s="31"/>
      <c r="C11" s="30" t="s">
        <v>5</v>
      </c>
      <c r="D11" s="30"/>
      <c r="E11" s="30"/>
      <c r="F11" s="30"/>
      <c r="G11" s="30"/>
      <c r="H11" s="30"/>
      <c r="I11" s="18"/>
    </row>
    <row r="12" spans="1:9" x14ac:dyDescent="0.25">
      <c r="A12" s="1"/>
      <c r="B12" s="31" t="s">
        <v>6</v>
      </c>
      <c r="C12" s="30"/>
      <c r="D12" s="30"/>
      <c r="E12" s="30"/>
      <c r="F12" s="30"/>
      <c r="G12" s="30"/>
      <c r="H12" s="30"/>
      <c r="I12" s="18"/>
    </row>
    <row r="13" spans="1:9" x14ac:dyDescent="0.25">
      <c r="A13" s="1"/>
      <c r="B13" s="32" t="s">
        <v>7</v>
      </c>
      <c r="C13" s="30"/>
      <c r="I13" s="18"/>
    </row>
    <row r="14" spans="1:9" x14ac:dyDescent="0.25">
      <c r="A14" s="1"/>
      <c r="B14" s="32" t="s">
        <v>71</v>
      </c>
      <c r="D14" s="33"/>
      <c r="F14" s="33"/>
      <c r="I14" s="18"/>
    </row>
    <row r="15" spans="1:9" s="36" customFormat="1" x14ac:dyDescent="0.25">
      <c r="A15" s="1"/>
      <c r="B15" s="2" t="s">
        <v>58</v>
      </c>
      <c r="C15" s="2"/>
      <c r="D15" s="19">
        <v>480582665</v>
      </c>
      <c r="E15" s="2"/>
      <c r="F15" s="19">
        <f>+D15</f>
        <v>480582665</v>
      </c>
      <c r="G15" s="2"/>
      <c r="H15" s="40" t="s">
        <v>251</v>
      </c>
      <c r="I15" s="18"/>
    </row>
    <row r="16" spans="1:9" s="36" customFormat="1" x14ac:dyDescent="0.25">
      <c r="A16" s="1"/>
      <c r="B16" s="2" t="s">
        <v>54</v>
      </c>
      <c r="C16" s="2"/>
      <c r="D16" s="19">
        <v>331148401</v>
      </c>
      <c r="E16" s="2"/>
      <c r="F16" s="19">
        <f>+D16</f>
        <v>331148401</v>
      </c>
      <c r="G16" s="2"/>
      <c r="H16" s="40" t="s">
        <v>251</v>
      </c>
      <c r="I16" s="18"/>
    </row>
    <row r="17" spans="1:9" s="36" customFormat="1" x14ac:dyDescent="0.25">
      <c r="A17" s="1"/>
      <c r="B17" s="2" t="s">
        <v>57</v>
      </c>
      <c r="C17" s="2"/>
      <c r="D17" s="19">
        <v>261420000</v>
      </c>
      <c r="E17" s="19"/>
      <c r="F17" s="19">
        <f t="shared" ref="F17:F20" si="0">+D17</f>
        <v>261420000</v>
      </c>
      <c r="G17" s="2"/>
      <c r="H17" s="40" t="s">
        <v>252</v>
      </c>
      <c r="I17" s="18"/>
    </row>
    <row r="18" spans="1:9" s="36" customFormat="1" x14ac:dyDescent="0.25">
      <c r="A18" s="1"/>
      <c r="B18" s="2" t="s">
        <v>250</v>
      </c>
      <c r="C18" s="2"/>
      <c r="D18" s="19">
        <v>14356105</v>
      </c>
      <c r="E18" s="19"/>
      <c r="F18" s="19">
        <f>+D18</f>
        <v>14356105</v>
      </c>
      <c r="G18" s="2"/>
      <c r="H18" s="40" t="s">
        <v>252</v>
      </c>
      <c r="I18" s="18"/>
    </row>
    <row r="19" spans="1:9" s="36" customFormat="1" x14ac:dyDescent="0.25">
      <c r="A19" s="1"/>
      <c r="B19" s="2" t="s">
        <v>169</v>
      </c>
      <c r="C19" s="2"/>
      <c r="D19" s="19">
        <v>4861730</v>
      </c>
      <c r="E19" s="19"/>
      <c r="F19" s="19">
        <f t="shared" si="0"/>
        <v>4861730</v>
      </c>
      <c r="G19" s="2"/>
      <c r="H19" s="40" t="s">
        <v>252</v>
      </c>
      <c r="I19" s="18"/>
    </row>
    <row r="20" spans="1:9" s="36" customFormat="1" x14ac:dyDescent="0.25">
      <c r="A20" s="1"/>
      <c r="B20" s="2" t="s">
        <v>249</v>
      </c>
      <c r="C20" s="2"/>
      <c r="D20" s="19">
        <v>4848800</v>
      </c>
      <c r="E20" s="19"/>
      <c r="F20" s="19">
        <f t="shared" si="0"/>
        <v>4848800</v>
      </c>
      <c r="G20" s="2"/>
      <c r="H20" s="40" t="s">
        <v>196</v>
      </c>
      <c r="I20" s="18"/>
    </row>
    <row r="21" spans="1:9" s="36" customFormat="1" x14ac:dyDescent="0.25">
      <c r="A21" s="1"/>
      <c r="B21" s="32" t="s">
        <v>70</v>
      </c>
      <c r="C21" s="2"/>
      <c r="D21" s="19"/>
      <c r="E21" s="19"/>
      <c r="F21" s="19"/>
      <c r="G21" s="2"/>
      <c r="H21" s="40"/>
      <c r="I21" s="18"/>
    </row>
    <row r="22" spans="1:9" s="36" customFormat="1" x14ac:dyDescent="0.25">
      <c r="A22" s="1"/>
      <c r="B22" s="2" t="s">
        <v>116</v>
      </c>
      <c r="C22" s="2"/>
      <c r="D22" s="19">
        <v>450405516</v>
      </c>
      <c r="E22" s="19"/>
      <c r="F22" s="19">
        <f t="shared" ref="F22:F24" si="1">+D22</f>
        <v>450405516</v>
      </c>
      <c r="G22" s="2"/>
      <c r="H22" s="40" t="s">
        <v>196</v>
      </c>
      <c r="I22" s="18"/>
    </row>
    <row r="23" spans="1:9" s="36" customFormat="1" x14ac:dyDescent="0.25">
      <c r="A23" s="1"/>
      <c r="B23" s="2" t="s">
        <v>158</v>
      </c>
      <c r="C23" s="2"/>
      <c r="D23" s="19">
        <v>370619115</v>
      </c>
      <c r="E23" s="19"/>
      <c r="F23" s="19">
        <f>+D23</f>
        <v>370619115</v>
      </c>
      <c r="G23" s="2"/>
      <c r="H23" s="40" t="s">
        <v>196</v>
      </c>
      <c r="I23" s="18"/>
    </row>
    <row r="24" spans="1:9" s="36" customFormat="1" x14ac:dyDescent="0.25">
      <c r="A24" s="1"/>
      <c r="B24" s="2" t="s">
        <v>72</v>
      </c>
      <c r="C24" s="2"/>
      <c r="D24" s="19">
        <v>308350620</v>
      </c>
      <c r="E24" s="19"/>
      <c r="F24" s="19">
        <f t="shared" si="1"/>
        <v>308350620</v>
      </c>
      <c r="G24" s="2"/>
      <c r="H24" s="40" t="s">
        <v>196</v>
      </c>
      <c r="I24" s="18"/>
    </row>
    <row r="25" spans="1:9" s="36" customFormat="1" x14ac:dyDescent="0.25">
      <c r="A25" s="1"/>
      <c r="B25" s="2" t="s">
        <v>79</v>
      </c>
      <c r="C25" s="2"/>
      <c r="D25" s="19">
        <v>8644017</v>
      </c>
      <c r="E25" s="19"/>
      <c r="F25" s="19">
        <f>+D25</f>
        <v>8644017</v>
      </c>
      <c r="G25" s="2"/>
      <c r="H25" s="40" t="s">
        <v>196</v>
      </c>
      <c r="I25" s="18"/>
    </row>
    <row r="26" spans="1:9" s="36" customFormat="1" ht="15.75" thickBot="1" x14ac:dyDescent="0.3">
      <c r="A26" s="1"/>
      <c r="B26" s="31" t="s">
        <v>2</v>
      </c>
      <c r="C26" s="31"/>
      <c r="D26" s="22">
        <f>SUM(D15:D25)</f>
        <v>2235236969</v>
      </c>
      <c r="E26" s="31"/>
      <c r="F26" s="22">
        <f>SUM(F15:F25)</f>
        <v>2235236969</v>
      </c>
      <c r="G26" s="31"/>
      <c r="H26" s="40"/>
      <c r="I26" s="18"/>
    </row>
    <row r="27" spans="1:9" s="36" customFormat="1" ht="15.75" thickTop="1" x14ac:dyDescent="0.25">
      <c r="A27" s="1"/>
      <c r="B27" s="31"/>
      <c r="C27" s="31"/>
      <c r="D27" s="33"/>
      <c r="E27" s="31"/>
      <c r="F27" s="33"/>
      <c r="G27" s="31"/>
      <c r="H27" s="30"/>
      <c r="I27" s="18"/>
    </row>
    <row r="28" spans="1:9" s="36" customFormat="1" x14ac:dyDescent="0.25">
      <c r="A28" s="1"/>
      <c r="B28" s="32" t="s">
        <v>80</v>
      </c>
      <c r="C28" s="2"/>
      <c r="D28" s="19"/>
      <c r="E28" s="2"/>
      <c r="F28" s="2"/>
      <c r="G28" s="2"/>
      <c r="H28" s="15"/>
      <c r="I28" s="18"/>
    </row>
    <row r="29" spans="1:9" s="36" customFormat="1" x14ac:dyDescent="0.25">
      <c r="A29" s="1"/>
      <c r="B29" s="2" t="s">
        <v>145</v>
      </c>
      <c r="C29" s="2"/>
      <c r="D29" s="19">
        <v>86779585</v>
      </c>
      <c r="E29" s="19"/>
      <c r="F29" s="19">
        <f>+D29</f>
        <v>86779585</v>
      </c>
      <c r="G29" s="19"/>
      <c r="H29" s="40" t="s">
        <v>261</v>
      </c>
      <c r="I29" s="18"/>
    </row>
    <row r="30" spans="1:9" s="36" customFormat="1" x14ac:dyDescent="0.25">
      <c r="A30" s="1"/>
      <c r="B30" s="2" t="s">
        <v>48</v>
      </c>
      <c r="C30" s="2"/>
      <c r="D30" s="19">
        <v>77963842</v>
      </c>
      <c r="E30" s="19"/>
      <c r="F30" s="19">
        <f>+D30</f>
        <v>77963842</v>
      </c>
      <c r="G30" s="19"/>
      <c r="H30" s="40" t="s">
        <v>196</v>
      </c>
      <c r="I30" s="18"/>
    </row>
    <row r="31" spans="1:9" s="36" customFormat="1" ht="15.75" thickBot="1" x14ac:dyDescent="0.3">
      <c r="A31" s="1"/>
      <c r="B31" s="31" t="s">
        <v>2</v>
      </c>
      <c r="C31" s="31"/>
      <c r="D31" s="22">
        <f>+D30+D29</f>
        <v>164743427</v>
      </c>
      <c r="E31" s="31"/>
      <c r="F31" s="22">
        <f>+F30+F29</f>
        <v>164743427</v>
      </c>
      <c r="G31" s="2"/>
      <c r="H31" s="15"/>
      <c r="I31" s="18"/>
    </row>
    <row r="32" spans="1:9" s="36" customFormat="1" ht="15.75" thickTop="1" x14ac:dyDescent="0.25">
      <c r="A32" s="1"/>
      <c r="B32" s="2"/>
      <c r="C32" s="2"/>
      <c r="D32" s="19"/>
      <c r="E32" s="2"/>
      <c r="F32" s="2"/>
      <c r="G32" s="2"/>
      <c r="H32" s="15"/>
      <c r="I32" s="18"/>
    </row>
    <row r="33" spans="1:9" s="36" customFormat="1" x14ac:dyDescent="0.25">
      <c r="A33" s="1"/>
      <c r="B33" s="32" t="s">
        <v>81</v>
      </c>
      <c r="C33" s="2"/>
      <c r="D33" s="19"/>
      <c r="E33" s="2"/>
      <c r="F33" s="2"/>
      <c r="G33" s="2"/>
      <c r="H33" s="15"/>
      <c r="I33" s="18"/>
    </row>
    <row r="34" spans="1:9" s="36" customFormat="1" ht="14.25" customHeight="1" x14ac:dyDescent="0.25">
      <c r="A34" s="1"/>
      <c r="B34" s="2" t="s">
        <v>49</v>
      </c>
      <c r="C34" s="2"/>
      <c r="D34" s="19">
        <v>375593699</v>
      </c>
      <c r="E34" s="19"/>
      <c r="F34" s="19">
        <f t="shared" ref="F34" si="2">+D34</f>
        <v>375593699</v>
      </c>
      <c r="G34" s="19"/>
      <c r="H34" s="40" t="s">
        <v>196</v>
      </c>
      <c r="I34" s="18"/>
    </row>
    <row r="35" spans="1:9" s="36" customFormat="1" ht="15.75" thickBot="1" x14ac:dyDescent="0.3">
      <c r="A35" s="1"/>
      <c r="B35" s="31" t="s">
        <v>2</v>
      </c>
      <c r="C35" s="31"/>
      <c r="D35" s="22">
        <f>+D34</f>
        <v>375593699</v>
      </c>
      <c r="E35" s="31"/>
      <c r="F35" s="22">
        <f>+F34</f>
        <v>375593699</v>
      </c>
      <c r="G35" s="2"/>
      <c r="H35" s="40"/>
      <c r="I35" s="18"/>
    </row>
    <row r="36" spans="1:9" s="36" customFormat="1" ht="15.75" thickTop="1" x14ac:dyDescent="0.25">
      <c r="A36" s="1"/>
      <c r="B36" s="2"/>
      <c r="C36" s="2"/>
      <c r="D36" s="19"/>
      <c r="E36" s="19"/>
      <c r="F36" s="19"/>
      <c r="G36" s="19"/>
      <c r="H36" s="12"/>
      <c r="I36" s="18"/>
    </row>
    <row r="37" spans="1:9" s="36" customFormat="1" x14ac:dyDescent="0.25">
      <c r="A37" s="1"/>
      <c r="B37" s="32" t="s">
        <v>82</v>
      </c>
      <c r="C37" s="2"/>
      <c r="D37" s="19"/>
      <c r="E37" s="19"/>
      <c r="F37" s="19"/>
      <c r="G37" s="19"/>
      <c r="H37" s="12"/>
      <c r="I37" s="18"/>
    </row>
    <row r="38" spans="1:9" s="36" customFormat="1" x14ac:dyDescent="0.25">
      <c r="A38" s="1"/>
      <c r="B38" s="2" t="s">
        <v>9</v>
      </c>
      <c r="C38" s="2"/>
      <c r="D38" s="19">
        <v>108157923</v>
      </c>
      <c r="E38" s="19"/>
      <c r="F38" s="19">
        <f>+D38</f>
        <v>108157923</v>
      </c>
      <c r="G38" s="2"/>
      <c r="H38" s="40" t="s">
        <v>253</v>
      </c>
      <c r="I38" s="18"/>
    </row>
    <row r="39" spans="1:9" s="36" customFormat="1" x14ac:dyDescent="0.25">
      <c r="A39" s="1"/>
      <c r="B39" s="2" t="s">
        <v>114</v>
      </c>
      <c r="C39" s="2"/>
      <c r="D39" s="19">
        <v>106373188</v>
      </c>
      <c r="E39" s="19"/>
      <c r="F39" s="19">
        <f>+D39</f>
        <v>106373188</v>
      </c>
      <c r="G39" s="2"/>
      <c r="H39" s="40" t="s">
        <v>261</v>
      </c>
      <c r="I39" s="18"/>
    </row>
    <row r="40" spans="1:9" s="36" customFormat="1" x14ac:dyDescent="0.25">
      <c r="A40" s="1"/>
      <c r="B40" s="2" t="s">
        <v>310</v>
      </c>
      <c r="C40" s="2"/>
      <c r="D40" s="19">
        <v>72511362</v>
      </c>
      <c r="E40" s="19"/>
      <c r="F40" s="19">
        <f>+D40</f>
        <v>72511362</v>
      </c>
      <c r="G40" s="2"/>
      <c r="H40" s="40" t="s">
        <v>253</v>
      </c>
      <c r="I40" s="18"/>
    </row>
    <row r="41" spans="1:9" s="36" customFormat="1" x14ac:dyDescent="0.25">
      <c r="A41" s="1"/>
      <c r="B41" s="2" t="s">
        <v>309</v>
      </c>
      <c r="C41" s="2"/>
      <c r="D41" s="19">
        <v>56189984</v>
      </c>
      <c r="E41" s="19"/>
      <c r="F41" s="19">
        <f>+D41</f>
        <v>56189984</v>
      </c>
      <c r="G41" s="2"/>
      <c r="H41" s="40" t="s">
        <v>253</v>
      </c>
      <c r="I41" s="18"/>
    </row>
    <row r="42" spans="1:9" s="36" customFormat="1" x14ac:dyDescent="0.25">
      <c r="A42" s="1"/>
      <c r="B42" s="2" t="s">
        <v>13</v>
      </c>
      <c r="C42" s="2"/>
      <c r="D42" s="19">
        <v>30939543</v>
      </c>
      <c r="E42" s="19"/>
      <c r="F42" s="19">
        <f t="shared" ref="F42" si="3">+D42</f>
        <v>30939543</v>
      </c>
      <c r="G42" s="2"/>
      <c r="H42" s="40" t="s">
        <v>196</v>
      </c>
      <c r="I42" s="18"/>
    </row>
    <row r="43" spans="1:9" s="36" customFormat="1" x14ac:dyDescent="0.25">
      <c r="A43" s="1"/>
      <c r="B43" s="2" t="s">
        <v>11</v>
      </c>
      <c r="C43" s="2"/>
      <c r="D43" s="19">
        <v>21077206</v>
      </c>
      <c r="E43" s="19"/>
      <c r="F43" s="19">
        <f>+D43</f>
        <v>21077206</v>
      </c>
      <c r="G43" s="2"/>
      <c r="H43" s="40" t="s">
        <v>252</v>
      </c>
      <c r="I43" s="18"/>
    </row>
    <row r="44" spans="1:9" s="36" customFormat="1" ht="15.75" thickBot="1" x14ac:dyDescent="0.3">
      <c r="A44" s="1"/>
      <c r="B44" s="31" t="s">
        <v>2</v>
      </c>
      <c r="C44" s="31"/>
      <c r="D44" s="22">
        <f>SUM(D38:D43)</f>
        <v>395249206</v>
      </c>
      <c r="E44" s="31"/>
      <c r="F44" s="22">
        <f>SUM(F38:F43)</f>
        <v>395249206</v>
      </c>
      <c r="G44" s="2"/>
      <c r="H44" s="40"/>
      <c r="I44" s="18"/>
    </row>
    <row r="45" spans="1:9" s="36" customFormat="1" ht="15.75" thickTop="1" x14ac:dyDescent="0.25">
      <c r="A45" s="1"/>
      <c r="B45" s="31"/>
      <c r="C45" s="31"/>
      <c r="D45" s="33"/>
      <c r="E45" s="31"/>
      <c r="F45" s="33"/>
      <c r="G45" s="2"/>
      <c r="H45" s="15"/>
      <c r="I45" s="18"/>
    </row>
    <row r="46" spans="1:9" s="36" customFormat="1" x14ac:dyDescent="0.25">
      <c r="A46" s="1"/>
      <c r="B46" s="32" t="s">
        <v>43</v>
      </c>
      <c r="C46" s="2"/>
      <c r="D46" s="2"/>
      <c r="E46" s="2"/>
      <c r="F46" s="2"/>
      <c r="G46" s="2"/>
      <c r="H46" s="15"/>
      <c r="I46" s="18"/>
    </row>
    <row r="47" spans="1:9" s="36" customFormat="1" x14ac:dyDescent="0.25">
      <c r="A47" s="1"/>
      <c r="B47" s="2" t="s">
        <v>12</v>
      </c>
      <c r="C47" s="2"/>
      <c r="D47" s="19">
        <v>1022961024</v>
      </c>
      <c r="E47" s="19"/>
      <c r="F47" s="19">
        <f>+D47</f>
        <v>1022961024</v>
      </c>
      <c r="G47" s="2"/>
      <c r="H47" s="40" t="s">
        <v>261</v>
      </c>
      <c r="I47" s="18"/>
    </row>
    <row r="48" spans="1:9" s="36" customFormat="1" x14ac:dyDescent="0.25">
      <c r="A48" s="1"/>
      <c r="B48" s="2" t="s">
        <v>10</v>
      </c>
      <c r="C48" s="2"/>
      <c r="D48" s="19">
        <v>176983573</v>
      </c>
      <c r="E48" s="19"/>
      <c r="F48" s="19">
        <f>+D48</f>
        <v>176983573</v>
      </c>
      <c r="G48" s="2"/>
      <c r="H48" s="40" t="s">
        <v>261</v>
      </c>
      <c r="I48" s="18"/>
    </row>
    <row r="49" spans="1:9" s="36" customFormat="1" x14ac:dyDescent="0.25">
      <c r="A49" s="1"/>
      <c r="B49" s="2" t="s">
        <v>50</v>
      </c>
      <c r="C49" s="2"/>
      <c r="D49" s="19">
        <v>103283181</v>
      </c>
      <c r="E49" s="19"/>
      <c r="F49" s="19">
        <f>+D49</f>
        <v>103283181</v>
      </c>
      <c r="G49" s="19"/>
      <c r="H49" s="40" t="s">
        <v>196</v>
      </c>
      <c r="I49" s="18"/>
    </row>
    <row r="50" spans="1:9" s="36" customFormat="1" x14ac:dyDescent="0.25">
      <c r="A50" s="1"/>
      <c r="B50" s="2" t="s">
        <v>117</v>
      </c>
      <c r="C50" s="2"/>
      <c r="D50" s="19">
        <v>32382109</v>
      </c>
      <c r="E50" s="19"/>
      <c r="F50" s="19">
        <f>+D50</f>
        <v>32382109</v>
      </c>
      <c r="G50" s="19"/>
      <c r="H50" s="40" t="s">
        <v>196</v>
      </c>
      <c r="I50" s="18"/>
    </row>
    <row r="51" spans="1:9" x14ac:dyDescent="0.25">
      <c r="A51" s="1"/>
      <c r="B51" s="2" t="s">
        <v>8</v>
      </c>
      <c r="D51" s="19">
        <v>20887537</v>
      </c>
      <c r="E51" s="19"/>
      <c r="F51" s="19">
        <f t="shared" ref="F51" si="4">+D51</f>
        <v>20887537</v>
      </c>
      <c r="H51" s="40" t="s">
        <v>261</v>
      </c>
      <c r="I51" s="18"/>
    </row>
    <row r="52" spans="1:9" s="36" customFormat="1" x14ac:dyDescent="0.25">
      <c r="A52" s="1"/>
      <c r="B52" s="2" t="s">
        <v>68</v>
      </c>
      <c r="C52" s="2"/>
      <c r="D52" s="19">
        <v>1756434</v>
      </c>
      <c r="E52" s="19"/>
      <c r="F52" s="19">
        <f>+D52</f>
        <v>1756434</v>
      </c>
      <c r="G52" s="2"/>
      <c r="H52" s="40" t="s">
        <v>196</v>
      </c>
      <c r="I52" s="18"/>
    </row>
    <row r="53" spans="1:9" s="36" customFormat="1" x14ac:dyDescent="0.25">
      <c r="A53" s="3"/>
      <c r="B53" s="4" t="s">
        <v>2</v>
      </c>
      <c r="C53" s="4"/>
      <c r="D53" s="23">
        <f>SUM(D47:D52)</f>
        <v>1358253858</v>
      </c>
      <c r="E53" s="23"/>
      <c r="F53" s="23">
        <f>SUM(F47:F52)</f>
        <v>1358253858</v>
      </c>
      <c r="G53" s="4"/>
      <c r="H53" s="14"/>
      <c r="I53" s="28"/>
    </row>
    <row r="54" spans="1:9" s="36" customFormat="1" x14ac:dyDescent="0.25">
      <c r="A54" s="1"/>
      <c r="B54" s="31"/>
      <c r="C54" s="31"/>
      <c r="D54" s="33"/>
      <c r="E54" s="33"/>
      <c r="F54" s="33"/>
      <c r="G54" s="31"/>
      <c r="H54" s="30"/>
      <c r="I54" s="18"/>
    </row>
    <row r="55" spans="1:9" s="36" customFormat="1" x14ac:dyDescent="0.25">
      <c r="A55" s="1"/>
      <c r="B55" s="32" t="s">
        <v>118</v>
      </c>
      <c r="C55" s="2"/>
      <c r="D55" s="19"/>
      <c r="E55" s="19"/>
      <c r="F55" s="19"/>
      <c r="G55" s="19"/>
      <c r="H55" s="12"/>
      <c r="I55" s="24"/>
    </row>
    <row r="56" spans="1:9" s="36" customFormat="1" x14ac:dyDescent="0.25">
      <c r="A56" s="1"/>
      <c r="B56" s="32" t="s">
        <v>120</v>
      </c>
      <c r="C56" s="2"/>
      <c r="D56" s="19"/>
      <c r="E56" s="19"/>
      <c r="F56" s="19"/>
      <c r="G56" s="19"/>
      <c r="H56" s="12"/>
      <c r="I56" s="24"/>
    </row>
    <row r="57" spans="1:9" s="36" customFormat="1" x14ac:dyDescent="0.25">
      <c r="A57" s="1"/>
      <c r="B57" s="34" t="s">
        <v>14</v>
      </c>
      <c r="C57" s="2"/>
      <c r="D57" s="19"/>
      <c r="E57" s="19"/>
      <c r="F57" s="19"/>
      <c r="G57" s="19"/>
      <c r="H57" s="12"/>
      <c r="I57" s="18"/>
    </row>
    <row r="58" spans="1:9" s="36" customFormat="1" x14ac:dyDescent="0.25">
      <c r="A58" s="1"/>
      <c r="B58" s="2" t="s">
        <v>159</v>
      </c>
      <c r="C58" s="2"/>
      <c r="D58" s="19">
        <v>2666666665</v>
      </c>
      <c r="E58" s="19"/>
      <c r="F58" s="19">
        <f>+D58</f>
        <v>2666666665</v>
      </c>
      <c r="G58" s="19"/>
      <c r="H58" s="40" t="s">
        <v>253</v>
      </c>
      <c r="I58" s="18"/>
    </row>
    <row r="59" spans="1:9" s="36" customFormat="1" x14ac:dyDescent="0.25">
      <c r="A59" s="1"/>
      <c r="B59" s="2" t="s">
        <v>15</v>
      </c>
      <c r="C59" s="2"/>
      <c r="D59" s="19">
        <v>113177769</v>
      </c>
      <c r="E59" s="19"/>
      <c r="F59" s="19">
        <f>+D59</f>
        <v>113177769</v>
      </c>
      <c r="G59" s="19"/>
      <c r="H59" s="40" t="s">
        <v>253</v>
      </c>
      <c r="I59" s="18"/>
    </row>
    <row r="60" spans="1:9" s="36" customFormat="1" x14ac:dyDescent="0.25">
      <c r="A60" s="1"/>
      <c r="B60" s="2" t="s">
        <v>113</v>
      </c>
      <c r="C60" s="2"/>
      <c r="D60" s="19">
        <v>-85773975</v>
      </c>
      <c r="E60" s="19"/>
      <c r="F60" s="19">
        <f>+D60</f>
        <v>-85773975</v>
      </c>
      <c r="G60" s="19"/>
      <c r="H60" s="40" t="s">
        <v>253</v>
      </c>
      <c r="I60" s="18"/>
    </row>
    <row r="61" spans="1:9" s="36" customFormat="1" x14ac:dyDescent="0.25">
      <c r="A61" s="1"/>
      <c r="B61" s="2" t="s">
        <v>69</v>
      </c>
      <c r="C61" s="2"/>
      <c r="D61" s="19">
        <v>107812500</v>
      </c>
      <c r="E61" s="19"/>
      <c r="F61" s="19">
        <f t="shared" ref="F61:F63" si="5">+D61</f>
        <v>107812500</v>
      </c>
      <c r="G61" s="19"/>
      <c r="H61" s="40" t="s">
        <v>252</v>
      </c>
      <c r="I61" s="18"/>
    </row>
    <row r="62" spans="1:9" s="36" customFormat="1" x14ac:dyDescent="0.25">
      <c r="A62" s="1"/>
      <c r="B62" s="35" t="s">
        <v>55</v>
      </c>
      <c r="C62" s="2"/>
      <c r="D62" s="19">
        <v>90582</v>
      </c>
      <c r="E62" s="19"/>
      <c r="F62" s="19">
        <f t="shared" si="5"/>
        <v>90582</v>
      </c>
      <c r="G62" s="19"/>
      <c r="H62" s="40" t="s">
        <v>252</v>
      </c>
      <c r="I62" s="18"/>
    </row>
    <row r="63" spans="1:9" s="36" customFormat="1" x14ac:dyDescent="0.25">
      <c r="A63" s="1"/>
      <c r="B63" s="35" t="s">
        <v>56</v>
      </c>
      <c r="C63" s="2"/>
      <c r="D63" s="19">
        <v>-68429</v>
      </c>
      <c r="E63" s="19"/>
      <c r="F63" s="19">
        <f t="shared" si="5"/>
        <v>-68429</v>
      </c>
      <c r="G63" s="19"/>
      <c r="H63" s="40" t="s">
        <v>252</v>
      </c>
      <c r="I63" s="18"/>
    </row>
    <row r="64" spans="1:9" s="36" customFormat="1" ht="15.75" thickBot="1" x14ac:dyDescent="0.3">
      <c r="A64" s="1"/>
      <c r="B64" s="31" t="s">
        <v>119</v>
      </c>
      <c r="C64" s="31"/>
      <c r="D64" s="22">
        <f>SUM(D58:D63)</f>
        <v>2801905112</v>
      </c>
      <c r="E64" s="31"/>
      <c r="F64" s="22">
        <f>SUM(F58:F63)</f>
        <v>2801905112</v>
      </c>
      <c r="G64" s="19"/>
      <c r="H64" s="12"/>
      <c r="I64" s="18"/>
    </row>
    <row r="65" spans="1:9" s="36" customFormat="1" ht="15.75" thickTop="1" x14ac:dyDescent="0.25">
      <c r="A65" s="1"/>
      <c r="B65" s="2"/>
      <c r="C65" s="2"/>
      <c r="D65" s="19"/>
      <c r="E65" s="19"/>
      <c r="F65" s="19"/>
      <c r="G65" s="19"/>
      <c r="H65" s="12"/>
      <c r="I65" s="18"/>
    </row>
    <row r="66" spans="1:9" s="36" customFormat="1" x14ac:dyDescent="0.25">
      <c r="A66" s="1"/>
      <c r="B66" s="32" t="s">
        <v>121</v>
      </c>
      <c r="C66" s="2"/>
      <c r="D66" s="19"/>
      <c r="E66" s="19"/>
      <c r="F66" s="19"/>
      <c r="G66" s="19"/>
      <c r="H66" s="12"/>
      <c r="I66" s="18"/>
    </row>
    <row r="67" spans="1:9" s="36" customFormat="1" x14ac:dyDescent="0.25">
      <c r="A67" s="41"/>
      <c r="B67" s="47" t="s">
        <v>35</v>
      </c>
      <c r="C67" s="2"/>
      <c r="D67" s="45">
        <v>3000000000</v>
      </c>
      <c r="E67" s="19"/>
      <c r="F67" s="39">
        <f t="shared" ref="F67:F130" si="6">+D67</f>
        <v>3000000000</v>
      </c>
      <c r="G67" s="19"/>
      <c r="H67" s="42" t="s">
        <v>197</v>
      </c>
      <c r="I67" s="18"/>
    </row>
    <row r="68" spans="1:9" s="36" customFormat="1" x14ac:dyDescent="0.25">
      <c r="A68" s="41"/>
      <c r="B68" s="47" t="s">
        <v>16</v>
      </c>
      <c r="C68" s="2"/>
      <c r="D68" s="45">
        <v>119671233</v>
      </c>
      <c r="E68" s="19"/>
      <c r="F68" s="39">
        <f t="shared" si="6"/>
        <v>119671233</v>
      </c>
      <c r="G68" s="19"/>
      <c r="H68" s="42" t="s">
        <v>197</v>
      </c>
      <c r="I68" s="18"/>
    </row>
    <row r="69" spans="1:9" s="36" customFormat="1" x14ac:dyDescent="0.25">
      <c r="A69" s="41"/>
      <c r="B69" s="47" t="s">
        <v>17</v>
      </c>
      <c r="C69" s="2"/>
      <c r="D69" s="45">
        <v>-68383565</v>
      </c>
      <c r="E69" s="19"/>
      <c r="F69" s="39">
        <f t="shared" si="6"/>
        <v>-68383565</v>
      </c>
      <c r="G69" s="19"/>
      <c r="H69" s="40" t="s">
        <v>254</v>
      </c>
      <c r="I69" s="18"/>
    </row>
    <row r="70" spans="1:9" s="36" customFormat="1" x14ac:dyDescent="0.25">
      <c r="A70" s="41"/>
      <c r="B70" s="47" t="s">
        <v>18</v>
      </c>
      <c r="C70" s="2"/>
      <c r="D70" s="45">
        <v>-283171150</v>
      </c>
      <c r="E70" s="19"/>
      <c r="F70" s="39">
        <f t="shared" si="6"/>
        <v>-283171150</v>
      </c>
      <c r="G70" s="19"/>
      <c r="H70" s="40" t="s">
        <v>261</v>
      </c>
      <c r="I70" s="18"/>
    </row>
    <row r="71" spans="1:9" s="36" customFormat="1" x14ac:dyDescent="0.25">
      <c r="A71" s="41"/>
      <c r="B71" s="47" t="s">
        <v>36</v>
      </c>
      <c r="C71" s="2"/>
      <c r="D71" s="45">
        <v>3000000000</v>
      </c>
      <c r="E71" s="19"/>
      <c r="F71" s="39">
        <f t="shared" si="6"/>
        <v>3000000000</v>
      </c>
      <c r="G71" s="19"/>
      <c r="H71" s="42" t="s">
        <v>198</v>
      </c>
      <c r="I71" s="18"/>
    </row>
    <row r="72" spans="1:9" s="36" customFormat="1" x14ac:dyDescent="0.25">
      <c r="A72" s="41"/>
      <c r="B72" s="47" t="s">
        <v>19</v>
      </c>
      <c r="C72" s="2"/>
      <c r="D72" s="45">
        <v>231863014</v>
      </c>
      <c r="E72" s="19"/>
      <c r="F72" s="39">
        <f t="shared" si="6"/>
        <v>231863014</v>
      </c>
      <c r="G72" s="19"/>
      <c r="H72" s="40" t="s">
        <v>255</v>
      </c>
      <c r="I72" s="18"/>
    </row>
    <row r="73" spans="1:9" s="36" customFormat="1" x14ac:dyDescent="0.25">
      <c r="A73" s="41"/>
      <c r="B73" s="47" t="s">
        <v>20</v>
      </c>
      <c r="C73" s="2"/>
      <c r="D73" s="45">
        <v>-126123288</v>
      </c>
      <c r="E73" s="19"/>
      <c r="F73" s="39">
        <f t="shared" si="6"/>
        <v>-126123288</v>
      </c>
      <c r="G73" s="19"/>
      <c r="H73" s="40" t="s">
        <v>255</v>
      </c>
      <c r="I73" s="18"/>
    </row>
    <row r="74" spans="1:9" s="36" customFormat="1" x14ac:dyDescent="0.25">
      <c r="A74" s="41"/>
      <c r="B74" s="47" t="s">
        <v>37</v>
      </c>
      <c r="C74" s="2"/>
      <c r="D74" s="45">
        <v>3000000000</v>
      </c>
      <c r="E74" s="19"/>
      <c r="F74" s="39">
        <f t="shared" si="6"/>
        <v>3000000000</v>
      </c>
      <c r="G74" s="19"/>
      <c r="H74" s="42" t="s">
        <v>233</v>
      </c>
      <c r="I74" s="18"/>
    </row>
    <row r="75" spans="1:9" s="36" customFormat="1" x14ac:dyDescent="0.25">
      <c r="A75" s="41"/>
      <c r="B75" s="47" t="s">
        <v>21</v>
      </c>
      <c r="C75" s="2"/>
      <c r="D75" s="45">
        <v>303452055</v>
      </c>
      <c r="E75" s="19"/>
      <c r="F75" s="39">
        <f t="shared" si="6"/>
        <v>303452055</v>
      </c>
      <c r="G75" s="19"/>
      <c r="H75" s="40" t="s">
        <v>256</v>
      </c>
      <c r="I75" s="18"/>
    </row>
    <row r="76" spans="1:9" s="36" customFormat="1" x14ac:dyDescent="0.25">
      <c r="A76" s="41"/>
      <c r="B76" s="47" t="s">
        <v>22</v>
      </c>
      <c r="C76" s="2"/>
      <c r="D76" s="45">
        <v>-231863016</v>
      </c>
      <c r="E76" s="19"/>
      <c r="F76" s="39">
        <f t="shared" si="6"/>
        <v>-231863016</v>
      </c>
      <c r="G76" s="19"/>
      <c r="H76" s="40" t="s">
        <v>256</v>
      </c>
      <c r="I76" s="18"/>
    </row>
    <row r="77" spans="1:9" s="36" customFormat="1" x14ac:dyDescent="0.25">
      <c r="A77" s="41"/>
      <c r="B77" s="47" t="s">
        <v>38</v>
      </c>
      <c r="C77" s="2"/>
      <c r="D77" s="45">
        <v>3000000000</v>
      </c>
      <c r="E77" s="19"/>
      <c r="F77" s="39">
        <f t="shared" si="6"/>
        <v>3000000000</v>
      </c>
      <c r="G77" s="19"/>
      <c r="H77" s="42" t="s">
        <v>232</v>
      </c>
      <c r="I77" s="18"/>
    </row>
    <row r="78" spans="1:9" s="36" customFormat="1" x14ac:dyDescent="0.25">
      <c r="A78" s="41"/>
      <c r="B78" s="47" t="s">
        <v>23</v>
      </c>
      <c r="C78" s="2"/>
      <c r="D78" s="45">
        <v>403890412</v>
      </c>
      <c r="E78" s="19"/>
      <c r="F78" s="39">
        <f t="shared" si="6"/>
        <v>403890412</v>
      </c>
      <c r="G78" s="19"/>
      <c r="H78" s="40" t="s">
        <v>257</v>
      </c>
      <c r="I78" s="18"/>
    </row>
    <row r="79" spans="1:9" s="36" customFormat="1" x14ac:dyDescent="0.25">
      <c r="A79" s="41"/>
      <c r="B79" s="47" t="s">
        <v>24</v>
      </c>
      <c r="C79" s="2"/>
      <c r="D79" s="45">
        <v>-329547943</v>
      </c>
      <c r="E79" s="19"/>
      <c r="F79" s="39">
        <f t="shared" si="6"/>
        <v>-329547943</v>
      </c>
      <c r="G79" s="19"/>
      <c r="H79" s="40" t="s">
        <v>257</v>
      </c>
      <c r="I79" s="18"/>
    </row>
    <row r="80" spans="1:9" s="36" customFormat="1" x14ac:dyDescent="0.25">
      <c r="A80" s="41"/>
      <c r="B80" s="47" t="s">
        <v>39</v>
      </c>
      <c r="C80" s="2"/>
      <c r="D80" s="45">
        <v>3000000000</v>
      </c>
      <c r="E80" s="19"/>
      <c r="F80" s="39">
        <f t="shared" si="6"/>
        <v>3000000000</v>
      </c>
      <c r="G80" s="19"/>
      <c r="H80" s="42" t="s">
        <v>231</v>
      </c>
      <c r="I80" s="18"/>
    </row>
    <row r="81" spans="1:9" s="36" customFormat="1" x14ac:dyDescent="0.25">
      <c r="A81" s="41"/>
      <c r="B81" s="47" t="s">
        <v>25</v>
      </c>
      <c r="C81" s="2"/>
      <c r="D81" s="45">
        <v>357945206</v>
      </c>
      <c r="E81" s="19"/>
      <c r="F81" s="39">
        <f t="shared" si="6"/>
        <v>357945206</v>
      </c>
      <c r="G81" s="19"/>
      <c r="H81" s="40" t="s">
        <v>259</v>
      </c>
      <c r="I81" s="18"/>
    </row>
    <row r="82" spans="1:9" s="36" customFormat="1" x14ac:dyDescent="0.25">
      <c r="A82" s="41"/>
      <c r="B82" s="47" t="s">
        <v>26</v>
      </c>
      <c r="C82" s="2"/>
      <c r="D82" s="45">
        <v>-352602744</v>
      </c>
      <c r="E82" s="19"/>
      <c r="F82" s="39">
        <f t="shared" si="6"/>
        <v>-352602744</v>
      </c>
      <c r="G82" s="19"/>
      <c r="H82" s="40" t="s">
        <v>260</v>
      </c>
      <c r="I82" s="18"/>
    </row>
    <row r="83" spans="1:9" s="36" customFormat="1" x14ac:dyDescent="0.25">
      <c r="A83" s="41"/>
      <c r="B83" s="47" t="s">
        <v>27</v>
      </c>
      <c r="C83" s="2"/>
      <c r="D83" s="45">
        <v>289561644</v>
      </c>
      <c r="E83" s="19"/>
      <c r="F83" s="39">
        <f t="shared" si="6"/>
        <v>289561644</v>
      </c>
      <c r="G83" s="19"/>
      <c r="H83" s="40" t="s">
        <v>258</v>
      </c>
      <c r="I83" s="18"/>
    </row>
    <row r="84" spans="1:9" s="36" customFormat="1" x14ac:dyDescent="0.25">
      <c r="A84" s="41"/>
      <c r="B84" s="47" t="s">
        <v>28</v>
      </c>
      <c r="C84" s="2"/>
      <c r="D84" s="45">
        <v>-285287675</v>
      </c>
      <c r="E84" s="19"/>
      <c r="F84" s="39">
        <f t="shared" si="6"/>
        <v>-285287675</v>
      </c>
      <c r="G84" s="19"/>
      <c r="H84" s="40" t="s">
        <v>261</v>
      </c>
      <c r="I84" s="18"/>
    </row>
    <row r="85" spans="1:9" s="36" customFormat="1" x14ac:dyDescent="0.25">
      <c r="A85" s="41"/>
      <c r="B85" s="47" t="s">
        <v>41</v>
      </c>
      <c r="C85" s="2"/>
      <c r="D85" s="45">
        <v>2000000000</v>
      </c>
      <c r="E85" s="19"/>
      <c r="F85" s="39">
        <f t="shared" si="6"/>
        <v>2000000000</v>
      </c>
      <c r="G85" s="19"/>
      <c r="H85" s="42" t="s">
        <v>199</v>
      </c>
      <c r="I85" s="18"/>
    </row>
    <row r="86" spans="1:9" s="36" customFormat="1" x14ac:dyDescent="0.25">
      <c r="A86" s="41"/>
      <c r="B86" s="47" t="s">
        <v>29</v>
      </c>
      <c r="C86" s="2"/>
      <c r="D86" s="45">
        <v>129643836</v>
      </c>
      <c r="E86" s="19"/>
      <c r="F86" s="39">
        <f t="shared" si="6"/>
        <v>129643836</v>
      </c>
      <c r="G86" s="19"/>
      <c r="H86" s="40" t="s">
        <v>262</v>
      </c>
      <c r="I86" s="18"/>
    </row>
    <row r="87" spans="1:9" s="36" customFormat="1" x14ac:dyDescent="0.25">
      <c r="A87" s="41"/>
      <c r="B87" s="47" t="s">
        <v>30</v>
      </c>
      <c r="C87" s="2"/>
      <c r="D87" s="45">
        <v>-100438357</v>
      </c>
      <c r="E87" s="19"/>
      <c r="F87" s="39">
        <f t="shared" si="6"/>
        <v>-100438357</v>
      </c>
      <c r="G87" s="19"/>
      <c r="H87" s="40" t="s">
        <v>263</v>
      </c>
      <c r="I87" s="18"/>
    </row>
    <row r="88" spans="1:9" s="36" customFormat="1" x14ac:dyDescent="0.25">
      <c r="A88" s="41"/>
      <c r="B88" s="47" t="s">
        <v>31</v>
      </c>
      <c r="C88" s="2"/>
      <c r="D88" s="45">
        <v>269260272</v>
      </c>
      <c r="E88" s="19"/>
      <c r="F88" s="39">
        <f t="shared" si="6"/>
        <v>269260272</v>
      </c>
      <c r="G88" s="19"/>
      <c r="H88" s="40" t="s">
        <v>264</v>
      </c>
      <c r="I88" s="18"/>
    </row>
    <row r="89" spans="1:9" s="36" customFormat="1" x14ac:dyDescent="0.25">
      <c r="A89" s="41"/>
      <c r="B89" s="47" t="s">
        <v>32</v>
      </c>
      <c r="C89" s="2"/>
      <c r="D89" s="45">
        <v>-238931510</v>
      </c>
      <c r="E89" s="19"/>
      <c r="F89" s="39">
        <f t="shared" si="6"/>
        <v>-238931510</v>
      </c>
      <c r="G89" s="19"/>
      <c r="H89" s="40" t="s">
        <v>261</v>
      </c>
      <c r="I89" s="18"/>
    </row>
    <row r="90" spans="1:9" s="36" customFormat="1" x14ac:dyDescent="0.25">
      <c r="A90" s="41"/>
      <c r="B90" s="47" t="s">
        <v>59</v>
      </c>
      <c r="C90" s="2"/>
      <c r="D90" s="45">
        <v>253380821</v>
      </c>
      <c r="E90" s="19"/>
      <c r="F90" s="39">
        <f t="shared" si="6"/>
        <v>253380821</v>
      </c>
      <c r="G90" s="19"/>
      <c r="H90" s="40" t="s">
        <v>257</v>
      </c>
      <c r="I90" s="18"/>
    </row>
    <row r="91" spans="1:9" s="36" customFormat="1" x14ac:dyDescent="0.25">
      <c r="A91" s="41"/>
      <c r="B91" s="47" t="s">
        <v>60</v>
      </c>
      <c r="C91" s="2"/>
      <c r="D91" s="45">
        <v>-207813704</v>
      </c>
      <c r="E91" s="19"/>
      <c r="F91" s="39">
        <f t="shared" si="6"/>
        <v>-207813704</v>
      </c>
      <c r="G91" s="19"/>
      <c r="H91" s="40" t="s">
        <v>261</v>
      </c>
      <c r="I91" s="18"/>
    </row>
    <row r="92" spans="1:9" s="36" customFormat="1" x14ac:dyDescent="0.25">
      <c r="A92" s="41"/>
      <c r="B92" s="47" t="s">
        <v>61</v>
      </c>
      <c r="C92" s="2"/>
      <c r="D92" s="45">
        <v>251369863</v>
      </c>
      <c r="E92" s="19"/>
      <c r="F92" s="39">
        <f t="shared" si="6"/>
        <v>251369863</v>
      </c>
      <c r="G92" s="19"/>
      <c r="H92" s="40" t="s">
        <v>257</v>
      </c>
      <c r="I92" s="18"/>
    </row>
    <row r="93" spans="1:9" s="36" customFormat="1" x14ac:dyDescent="0.25">
      <c r="A93" s="41"/>
      <c r="B93" s="47" t="s">
        <v>62</v>
      </c>
      <c r="C93" s="2"/>
      <c r="D93" s="45">
        <v>-206164384</v>
      </c>
      <c r="E93" s="19"/>
      <c r="F93" s="39">
        <f t="shared" si="6"/>
        <v>-206164384</v>
      </c>
      <c r="G93" s="19"/>
      <c r="H93" s="40" t="s">
        <v>261</v>
      </c>
      <c r="I93" s="18"/>
    </row>
    <row r="94" spans="1:9" s="36" customFormat="1" x14ac:dyDescent="0.25">
      <c r="A94" s="41"/>
      <c r="B94" s="47" t="s">
        <v>67</v>
      </c>
      <c r="C94" s="2"/>
      <c r="D94" s="45">
        <v>2000000000</v>
      </c>
      <c r="E94" s="19"/>
      <c r="F94" s="39">
        <f t="shared" si="6"/>
        <v>2000000000</v>
      </c>
      <c r="G94" s="19"/>
      <c r="H94" s="40" t="s">
        <v>196</v>
      </c>
      <c r="I94" s="18"/>
    </row>
    <row r="95" spans="1:9" s="36" customFormat="1" x14ac:dyDescent="0.25">
      <c r="A95" s="41"/>
      <c r="B95" s="47" t="s">
        <v>63</v>
      </c>
      <c r="C95" s="2"/>
      <c r="D95" s="45">
        <v>59835616</v>
      </c>
      <c r="E95" s="19"/>
      <c r="F95" s="39">
        <f t="shared" si="6"/>
        <v>59835616</v>
      </c>
      <c r="G95" s="19"/>
      <c r="H95" s="40" t="s">
        <v>196</v>
      </c>
      <c r="I95" s="18"/>
    </row>
    <row r="96" spans="1:9" s="36" customFormat="1" x14ac:dyDescent="0.25">
      <c r="A96" s="41"/>
      <c r="B96" s="47" t="s">
        <v>64</v>
      </c>
      <c r="C96" s="2"/>
      <c r="D96" s="45">
        <v>-16438356</v>
      </c>
      <c r="E96" s="19"/>
      <c r="F96" s="39">
        <f t="shared" si="6"/>
        <v>-16438356</v>
      </c>
      <c r="G96" s="19"/>
      <c r="H96" s="40" t="s">
        <v>196</v>
      </c>
      <c r="I96" s="18"/>
    </row>
    <row r="97" spans="1:9" s="36" customFormat="1" x14ac:dyDescent="0.25">
      <c r="A97" s="41"/>
      <c r="B97" s="47" t="s">
        <v>77</v>
      </c>
      <c r="C97" s="2"/>
      <c r="D97" s="45">
        <v>2000000000</v>
      </c>
      <c r="E97" s="19"/>
      <c r="F97" s="39">
        <f t="shared" si="6"/>
        <v>2000000000</v>
      </c>
      <c r="G97" s="19"/>
      <c r="H97" s="40" t="s">
        <v>227</v>
      </c>
      <c r="I97" s="18"/>
    </row>
    <row r="98" spans="1:9" s="36" customFormat="1" x14ac:dyDescent="0.25">
      <c r="A98" s="41"/>
      <c r="B98" s="47" t="s">
        <v>73</v>
      </c>
      <c r="C98" s="2"/>
      <c r="D98" s="45">
        <v>151832877</v>
      </c>
      <c r="E98" s="19"/>
      <c r="F98" s="39">
        <f t="shared" si="6"/>
        <v>151832877</v>
      </c>
      <c r="G98" s="19"/>
      <c r="H98" s="40" t="s">
        <v>265</v>
      </c>
      <c r="I98" s="18"/>
    </row>
    <row r="99" spans="1:9" s="36" customFormat="1" x14ac:dyDescent="0.25">
      <c r="A99" s="41"/>
      <c r="B99" s="47" t="s">
        <v>74</v>
      </c>
      <c r="C99" s="2"/>
      <c r="D99" s="45">
        <v>-117906851</v>
      </c>
      <c r="E99" s="19"/>
      <c r="F99" s="39">
        <f t="shared" si="6"/>
        <v>-117906851</v>
      </c>
      <c r="G99" s="19"/>
      <c r="H99" s="40" t="s">
        <v>265</v>
      </c>
      <c r="I99" s="18"/>
    </row>
    <row r="100" spans="1:9" s="36" customFormat="1" x14ac:dyDescent="0.25">
      <c r="A100" s="41"/>
      <c r="B100" s="47" t="s">
        <v>75</v>
      </c>
      <c r="C100" s="2"/>
      <c r="D100" s="45">
        <v>206432876</v>
      </c>
      <c r="E100" s="19"/>
      <c r="F100" s="39">
        <f t="shared" si="6"/>
        <v>206432876</v>
      </c>
      <c r="G100" s="19"/>
      <c r="H100" s="40" t="s">
        <v>257</v>
      </c>
      <c r="I100" s="18"/>
    </row>
    <row r="101" spans="1:9" s="36" customFormat="1" x14ac:dyDescent="0.25">
      <c r="A101" s="41"/>
      <c r="B101" s="47" t="s">
        <v>76</v>
      </c>
      <c r="C101" s="2"/>
      <c r="D101" s="45">
        <v>-171838359</v>
      </c>
      <c r="E101" s="19"/>
      <c r="F101" s="39">
        <f t="shared" si="6"/>
        <v>-171838359</v>
      </c>
      <c r="G101" s="19"/>
      <c r="H101" s="40" t="s">
        <v>261</v>
      </c>
      <c r="I101" s="18"/>
    </row>
    <row r="102" spans="1:9" s="36" customFormat="1" x14ac:dyDescent="0.25">
      <c r="A102" s="41"/>
      <c r="B102" s="47" t="s">
        <v>83</v>
      </c>
      <c r="C102" s="2"/>
      <c r="D102" s="45">
        <v>201945206</v>
      </c>
      <c r="E102" s="19"/>
      <c r="F102" s="39">
        <f t="shared" si="6"/>
        <v>201945206</v>
      </c>
      <c r="G102" s="19"/>
      <c r="H102" s="40" t="s">
        <v>257</v>
      </c>
      <c r="I102" s="18"/>
    </row>
    <row r="103" spans="1:9" s="36" customFormat="1" x14ac:dyDescent="0.25">
      <c r="A103" s="41"/>
      <c r="B103" s="47" t="s">
        <v>84</v>
      </c>
      <c r="C103" s="2"/>
      <c r="D103" s="45">
        <v>-155465752</v>
      </c>
      <c r="E103" s="19"/>
      <c r="F103" s="39">
        <f t="shared" si="6"/>
        <v>-155465752</v>
      </c>
      <c r="G103" s="19"/>
      <c r="H103" s="40" t="s">
        <v>261</v>
      </c>
      <c r="I103" s="18"/>
    </row>
    <row r="104" spans="1:9" s="36" customFormat="1" x14ac:dyDescent="0.25">
      <c r="A104" s="41"/>
      <c r="B104" s="47" t="s">
        <v>85</v>
      </c>
      <c r="C104" s="2"/>
      <c r="D104" s="45">
        <v>204016440</v>
      </c>
      <c r="E104" s="19"/>
      <c r="F104" s="39">
        <f t="shared" si="6"/>
        <v>204016440</v>
      </c>
      <c r="G104" s="19"/>
      <c r="H104" s="40" t="s">
        <v>257</v>
      </c>
      <c r="I104" s="18"/>
    </row>
    <row r="105" spans="1:9" s="36" customFormat="1" x14ac:dyDescent="0.25">
      <c r="A105" s="41"/>
      <c r="B105" s="47" t="s">
        <v>86</v>
      </c>
      <c r="C105" s="2"/>
      <c r="D105" s="45">
        <v>-157060266</v>
      </c>
      <c r="E105" s="19"/>
      <c r="F105" s="39">
        <f t="shared" si="6"/>
        <v>-157060266</v>
      </c>
      <c r="G105" s="19"/>
      <c r="H105" s="40" t="s">
        <v>261</v>
      </c>
      <c r="I105" s="18"/>
    </row>
    <row r="106" spans="1:9" s="36" customFormat="1" x14ac:dyDescent="0.25">
      <c r="A106" s="41"/>
      <c r="B106" s="47" t="s">
        <v>89</v>
      </c>
      <c r="C106" s="2"/>
      <c r="D106" s="45">
        <v>178027398</v>
      </c>
      <c r="E106" s="19"/>
      <c r="F106" s="39">
        <f t="shared" si="6"/>
        <v>178027398</v>
      </c>
      <c r="G106" s="19"/>
      <c r="H106" s="40" t="s">
        <v>266</v>
      </c>
      <c r="I106" s="18"/>
    </row>
    <row r="107" spans="1:9" s="36" customFormat="1" x14ac:dyDescent="0.25">
      <c r="A107" s="41"/>
      <c r="B107" s="47" t="s">
        <v>90</v>
      </c>
      <c r="C107" s="2"/>
      <c r="D107" s="45">
        <v>-169150686</v>
      </c>
      <c r="E107" s="19"/>
      <c r="F107" s="39">
        <f t="shared" si="6"/>
        <v>-169150686</v>
      </c>
      <c r="G107" s="19"/>
      <c r="H107" s="40" t="s">
        <v>261</v>
      </c>
      <c r="I107" s="18"/>
    </row>
    <row r="108" spans="1:9" s="36" customFormat="1" x14ac:dyDescent="0.25">
      <c r="A108" s="41"/>
      <c r="B108" s="47" t="s">
        <v>91</v>
      </c>
      <c r="C108" s="2"/>
      <c r="D108" s="45">
        <v>182972602</v>
      </c>
      <c r="E108" s="19"/>
      <c r="F108" s="39">
        <f t="shared" si="6"/>
        <v>182972602</v>
      </c>
      <c r="G108" s="19"/>
      <c r="H108" s="40" t="s">
        <v>266</v>
      </c>
      <c r="I108" s="18"/>
    </row>
    <row r="109" spans="1:9" s="36" customFormat="1" x14ac:dyDescent="0.25">
      <c r="A109" s="41"/>
      <c r="B109" s="47" t="s">
        <v>92</v>
      </c>
      <c r="C109" s="2"/>
      <c r="D109" s="45">
        <v>-173849314</v>
      </c>
      <c r="E109" s="19"/>
      <c r="F109" s="39">
        <f t="shared" si="6"/>
        <v>-173849314</v>
      </c>
      <c r="G109" s="19"/>
      <c r="H109" s="40" t="s">
        <v>261</v>
      </c>
      <c r="I109" s="18"/>
    </row>
    <row r="110" spans="1:9" s="36" customFormat="1" x14ac:dyDescent="0.25">
      <c r="A110" s="41"/>
      <c r="B110" s="47" t="s">
        <v>93</v>
      </c>
      <c r="C110" s="2"/>
      <c r="D110" s="45">
        <v>187917808</v>
      </c>
      <c r="E110" s="19"/>
      <c r="F110" s="39">
        <f t="shared" si="6"/>
        <v>187917808</v>
      </c>
      <c r="G110" s="19"/>
      <c r="H110" s="40" t="s">
        <v>266</v>
      </c>
      <c r="I110" s="18"/>
    </row>
    <row r="111" spans="1:9" s="36" customFormat="1" x14ac:dyDescent="0.25">
      <c r="A111" s="41"/>
      <c r="B111" s="47" t="s">
        <v>94</v>
      </c>
      <c r="C111" s="2"/>
      <c r="D111" s="45">
        <v>-178547945</v>
      </c>
      <c r="E111" s="19"/>
      <c r="F111" s="39">
        <f t="shared" si="6"/>
        <v>-178547945</v>
      </c>
      <c r="G111" s="19"/>
      <c r="H111" s="40" t="s">
        <v>261</v>
      </c>
      <c r="I111" s="18"/>
    </row>
    <row r="112" spans="1:9" s="36" customFormat="1" x14ac:dyDescent="0.25">
      <c r="A112" s="41"/>
      <c r="B112" s="47" t="s">
        <v>98</v>
      </c>
      <c r="C112" s="2"/>
      <c r="D112" s="45">
        <v>223101369</v>
      </c>
      <c r="E112" s="19"/>
      <c r="F112" s="39">
        <f t="shared" si="6"/>
        <v>223101369</v>
      </c>
      <c r="G112" s="19"/>
      <c r="H112" s="40" t="s">
        <v>266</v>
      </c>
      <c r="I112" s="18"/>
    </row>
    <row r="113" spans="1:9" s="36" customFormat="1" x14ac:dyDescent="0.25">
      <c r="A113" s="41"/>
      <c r="B113" s="47" t="s">
        <v>99</v>
      </c>
      <c r="C113" s="2"/>
      <c r="D113" s="45">
        <v>-208898627</v>
      </c>
      <c r="E113" s="19"/>
      <c r="F113" s="39">
        <f t="shared" si="6"/>
        <v>-208898627</v>
      </c>
      <c r="G113" s="19"/>
      <c r="H113" s="40" t="s">
        <v>261</v>
      </c>
      <c r="I113" s="18"/>
    </row>
    <row r="114" spans="1:9" s="36" customFormat="1" x14ac:dyDescent="0.25">
      <c r="A114" s="41"/>
      <c r="B114" s="47" t="s">
        <v>100</v>
      </c>
      <c r="C114" s="2"/>
      <c r="D114" s="45">
        <v>227232876</v>
      </c>
      <c r="E114" s="19"/>
      <c r="F114" s="39">
        <f t="shared" si="6"/>
        <v>227232876</v>
      </c>
      <c r="G114" s="19"/>
      <c r="H114" s="40" t="s">
        <v>266</v>
      </c>
      <c r="I114" s="18"/>
    </row>
    <row r="115" spans="1:9" s="36" customFormat="1" x14ac:dyDescent="0.25">
      <c r="A115" s="41"/>
      <c r="B115" s="47" t="s">
        <v>101</v>
      </c>
      <c r="C115" s="2"/>
      <c r="D115" s="45">
        <v>-212767114</v>
      </c>
      <c r="E115" s="19"/>
      <c r="F115" s="39">
        <f t="shared" si="6"/>
        <v>-212767114</v>
      </c>
      <c r="G115" s="19"/>
      <c r="H115" s="40" t="s">
        <v>261</v>
      </c>
      <c r="I115" s="18"/>
    </row>
    <row r="116" spans="1:9" s="36" customFormat="1" x14ac:dyDescent="0.25">
      <c r="A116" s="41"/>
      <c r="B116" s="47" t="s">
        <v>102</v>
      </c>
      <c r="C116" s="2"/>
      <c r="D116" s="45">
        <v>222389040</v>
      </c>
      <c r="E116" s="19"/>
      <c r="F116" s="39">
        <f t="shared" si="6"/>
        <v>222389040</v>
      </c>
      <c r="G116" s="19"/>
      <c r="H116" s="40" t="s">
        <v>266</v>
      </c>
      <c r="I116" s="18"/>
    </row>
    <row r="117" spans="1:9" s="36" customFormat="1" x14ac:dyDescent="0.25">
      <c r="A117" s="41"/>
      <c r="B117" s="47" t="s">
        <v>103</v>
      </c>
      <c r="C117" s="2"/>
      <c r="D117" s="45">
        <v>-206504110</v>
      </c>
      <c r="E117" s="19"/>
      <c r="F117" s="39">
        <f t="shared" si="6"/>
        <v>-206504110</v>
      </c>
      <c r="G117" s="19"/>
      <c r="H117" s="40" t="s">
        <v>261</v>
      </c>
      <c r="I117" s="18"/>
    </row>
    <row r="118" spans="1:9" s="36" customFormat="1" x14ac:dyDescent="0.25">
      <c r="A118" s="41"/>
      <c r="B118" s="47" t="s">
        <v>104</v>
      </c>
      <c r="C118" s="2"/>
      <c r="D118" s="45">
        <v>232397259</v>
      </c>
      <c r="E118" s="19"/>
      <c r="F118" s="39">
        <f t="shared" si="6"/>
        <v>232397259</v>
      </c>
      <c r="G118" s="19"/>
      <c r="H118" s="40" t="s">
        <v>266</v>
      </c>
      <c r="I118" s="18"/>
    </row>
    <row r="119" spans="1:9" s="36" customFormat="1" x14ac:dyDescent="0.25">
      <c r="A119" s="41"/>
      <c r="B119" s="47" t="s">
        <v>105</v>
      </c>
      <c r="C119" s="2"/>
      <c r="D119" s="45">
        <v>-217602737</v>
      </c>
      <c r="E119" s="19"/>
      <c r="F119" s="39">
        <f t="shared" si="6"/>
        <v>-217602737</v>
      </c>
      <c r="G119" s="19"/>
      <c r="H119" s="40" t="s">
        <v>261</v>
      </c>
      <c r="I119" s="18"/>
    </row>
    <row r="120" spans="1:9" s="36" customFormat="1" x14ac:dyDescent="0.25">
      <c r="A120" s="41"/>
      <c r="B120" s="47" t="s">
        <v>106</v>
      </c>
      <c r="C120" s="2"/>
      <c r="D120" s="45">
        <v>237561645</v>
      </c>
      <c r="E120" s="19"/>
      <c r="F120" s="39">
        <f t="shared" si="6"/>
        <v>237561645</v>
      </c>
      <c r="G120" s="19"/>
      <c r="H120" s="40" t="s">
        <v>266</v>
      </c>
      <c r="I120" s="18"/>
    </row>
    <row r="121" spans="1:9" s="36" customFormat="1" x14ac:dyDescent="0.25">
      <c r="A121" s="41"/>
      <c r="B121" s="47" t="s">
        <v>107</v>
      </c>
      <c r="C121" s="2"/>
      <c r="D121" s="45">
        <v>-222438347</v>
      </c>
      <c r="E121" s="19"/>
      <c r="F121" s="39">
        <f t="shared" si="6"/>
        <v>-222438347</v>
      </c>
      <c r="G121" s="19"/>
      <c r="H121" s="40" t="s">
        <v>261</v>
      </c>
      <c r="I121" s="18"/>
    </row>
    <row r="122" spans="1:9" s="36" customFormat="1" x14ac:dyDescent="0.25">
      <c r="A122" s="41"/>
      <c r="B122" s="47" t="s">
        <v>123</v>
      </c>
      <c r="C122" s="2"/>
      <c r="D122" s="45">
        <v>178739726</v>
      </c>
      <c r="E122" s="19"/>
      <c r="F122" s="39">
        <f t="shared" si="6"/>
        <v>178739726</v>
      </c>
      <c r="G122" s="19"/>
      <c r="H122" s="40" t="s">
        <v>267</v>
      </c>
      <c r="I122" s="18"/>
    </row>
    <row r="123" spans="1:9" s="36" customFormat="1" x14ac:dyDescent="0.25">
      <c r="A123" s="41"/>
      <c r="B123" s="47" t="s">
        <v>124</v>
      </c>
      <c r="C123" s="2"/>
      <c r="D123" s="45">
        <v>-178739725</v>
      </c>
      <c r="E123" s="19"/>
      <c r="F123" s="39">
        <f t="shared" si="6"/>
        <v>-178739725</v>
      </c>
      <c r="G123" s="19"/>
      <c r="H123" s="40" t="s">
        <v>261</v>
      </c>
      <c r="I123" s="18"/>
    </row>
    <row r="124" spans="1:9" s="36" customFormat="1" x14ac:dyDescent="0.25">
      <c r="A124" s="41"/>
      <c r="B124" s="47" t="s">
        <v>125</v>
      </c>
      <c r="C124" s="2"/>
      <c r="D124" s="45">
        <v>178739726</v>
      </c>
      <c r="E124" s="19"/>
      <c r="F124" s="39">
        <f t="shared" si="6"/>
        <v>178739726</v>
      </c>
      <c r="G124" s="19"/>
      <c r="H124" s="40" t="s">
        <v>267</v>
      </c>
      <c r="I124" s="18"/>
    </row>
    <row r="125" spans="1:9" s="36" customFormat="1" x14ac:dyDescent="0.25">
      <c r="A125" s="41"/>
      <c r="B125" s="47" t="s">
        <v>126</v>
      </c>
      <c r="C125" s="2"/>
      <c r="D125" s="45">
        <v>-178739725</v>
      </c>
      <c r="E125" s="19"/>
      <c r="F125" s="39">
        <f t="shared" si="6"/>
        <v>-178739725</v>
      </c>
      <c r="G125" s="19"/>
      <c r="H125" s="40" t="s">
        <v>261</v>
      </c>
      <c r="I125" s="18"/>
    </row>
    <row r="126" spans="1:9" s="36" customFormat="1" x14ac:dyDescent="0.25">
      <c r="A126" s="41"/>
      <c r="B126" s="47" t="s">
        <v>127</v>
      </c>
      <c r="C126" s="2"/>
      <c r="D126" s="45">
        <v>229169863</v>
      </c>
      <c r="E126" s="19"/>
      <c r="F126" s="39">
        <f t="shared" si="6"/>
        <v>229169863</v>
      </c>
      <c r="G126" s="19"/>
      <c r="H126" s="40" t="s">
        <v>264</v>
      </c>
      <c r="I126" s="18"/>
    </row>
    <row r="127" spans="1:9" s="36" customFormat="1" x14ac:dyDescent="0.25">
      <c r="A127" s="41"/>
      <c r="B127" s="47" t="s">
        <v>128</v>
      </c>
      <c r="C127" s="2"/>
      <c r="D127" s="45">
        <v>-197890412</v>
      </c>
      <c r="E127" s="19"/>
      <c r="F127" s="39">
        <f t="shared" si="6"/>
        <v>-197890412</v>
      </c>
      <c r="G127" s="19"/>
      <c r="H127" s="40" t="s">
        <v>261</v>
      </c>
      <c r="I127" s="18"/>
    </row>
    <row r="128" spans="1:9" s="36" customFormat="1" x14ac:dyDescent="0.25">
      <c r="A128" s="41"/>
      <c r="B128" s="47" t="s">
        <v>129</v>
      </c>
      <c r="C128" s="2"/>
      <c r="D128" s="45">
        <v>236054794</v>
      </c>
      <c r="E128" s="19"/>
      <c r="F128" s="39">
        <f t="shared" si="6"/>
        <v>236054794</v>
      </c>
      <c r="G128" s="19"/>
      <c r="H128" s="40" t="s">
        <v>264</v>
      </c>
      <c r="I128" s="18"/>
    </row>
    <row r="129" spans="1:9" s="36" customFormat="1" x14ac:dyDescent="0.25">
      <c r="A129" s="41"/>
      <c r="B129" s="47" t="s">
        <v>130</v>
      </c>
      <c r="C129" s="2"/>
      <c r="D129" s="45">
        <v>-203835612</v>
      </c>
      <c r="E129" s="19"/>
      <c r="F129" s="39">
        <f t="shared" si="6"/>
        <v>-203835612</v>
      </c>
      <c r="G129" s="19"/>
      <c r="H129" s="40" t="s">
        <v>261</v>
      </c>
      <c r="I129" s="18"/>
    </row>
    <row r="130" spans="1:9" s="36" customFormat="1" x14ac:dyDescent="0.25">
      <c r="A130" s="41"/>
      <c r="B130" s="47" t="s">
        <v>131</v>
      </c>
      <c r="C130" s="2"/>
      <c r="D130" s="45">
        <v>239342464</v>
      </c>
      <c r="E130" s="19"/>
      <c r="F130" s="39">
        <f t="shared" si="6"/>
        <v>239342464</v>
      </c>
      <c r="G130" s="19"/>
      <c r="H130" s="40" t="s">
        <v>264</v>
      </c>
      <c r="I130" s="18"/>
    </row>
    <row r="131" spans="1:9" s="36" customFormat="1" x14ac:dyDescent="0.25">
      <c r="A131" s="41"/>
      <c r="B131" s="47" t="s">
        <v>132</v>
      </c>
      <c r="C131" s="2"/>
      <c r="D131" s="45">
        <v>-218301364</v>
      </c>
      <c r="E131" s="19"/>
      <c r="F131" s="39">
        <f t="shared" ref="F131:F171" si="7">+D131</f>
        <v>-218301364</v>
      </c>
      <c r="G131" s="19"/>
      <c r="H131" s="40" t="s">
        <v>261</v>
      </c>
      <c r="I131" s="18"/>
    </row>
    <row r="132" spans="1:9" s="36" customFormat="1" x14ac:dyDescent="0.25">
      <c r="A132" s="41"/>
      <c r="B132" s="47" t="s">
        <v>133</v>
      </c>
      <c r="C132" s="2"/>
      <c r="D132" s="45">
        <v>242334248</v>
      </c>
      <c r="E132" s="19"/>
      <c r="F132" s="39">
        <f t="shared" si="7"/>
        <v>242334248</v>
      </c>
      <c r="G132" s="19"/>
      <c r="H132" s="40" t="s">
        <v>264</v>
      </c>
      <c r="I132" s="18"/>
    </row>
    <row r="133" spans="1:9" s="36" customFormat="1" x14ac:dyDescent="0.25">
      <c r="A133" s="41"/>
      <c r="B133" s="47" t="s">
        <v>134</v>
      </c>
      <c r="C133" s="2"/>
      <c r="D133" s="45">
        <v>-221030140</v>
      </c>
      <c r="E133" s="19"/>
      <c r="F133" s="39">
        <f t="shared" si="7"/>
        <v>-221030140</v>
      </c>
      <c r="G133" s="19"/>
      <c r="H133" s="40" t="s">
        <v>261</v>
      </c>
      <c r="I133" s="18"/>
    </row>
    <row r="134" spans="1:9" s="36" customFormat="1" x14ac:dyDescent="0.25">
      <c r="A134" s="41"/>
      <c r="B134" s="47" t="s">
        <v>135</v>
      </c>
      <c r="C134" s="2"/>
      <c r="D134" s="45">
        <v>238339725</v>
      </c>
      <c r="E134" s="19"/>
      <c r="F134" s="39">
        <f t="shared" si="7"/>
        <v>238339725</v>
      </c>
      <c r="G134" s="19"/>
      <c r="H134" s="40" t="s">
        <v>264</v>
      </c>
      <c r="I134" s="18"/>
    </row>
    <row r="135" spans="1:9" s="36" customFormat="1" x14ac:dyDescent="0.25">
      <c r="A135" s="41"/>
      <c r="B135" s="47" t="s">
        <v>136</v>
      </c>
      <c r="C135" s="2"/>
      <c r="D135" s="45">
        <v>-215704109</v>
      </c>
      <c r="E135" s="19"/>
      <c r="F135" s="39">
        <f t="shared" si="7"/>
        <v>-215704109</v>
      </c>
      <c r="G135" s="19"/>
      <c r="H135" s="40" t="s">
        <v>261</v>
      </c>
      <c r="I135" s="18"/>
    </row>
    <row r="136" spans="1:9" s="36" customFormat="1" x14ac:dyDescent="0.25">
      <c r="A136" s="41"/>
      <c r="B136" s="47" t="s">
        <v>146</v>
      </c>
      <c r="C136" s="2"/>
      <c r="D136" s="45">
        <v>160520548</v>
      </c>
      <c r="E136" s="19"/>
      <c r="F136" s="39">
        <f t="shared" si="7"/>
        <v>160520548</v>
      </c>
      <c r="G136" s="19"/>
      <c r="H136" s="40" t="s">
        <v>258</v>
      </c>
      <c r="I136" s="18"/>
    </row>
    <row r="137" spans="1:9" s="36" customFormat="1" x14ac:dyDescent="0.25">
      <c r="A137" s="41"/>
      <c r="B137" s="47" t="s">
        <v>147</v>
      </c>
      <c r="C137" s="2"/>
      <c r="D137" s="45">
        <v>-157068487</v>
      </c>
      <c r="E137" s="19"/>
      <c r="F137" s="39">
        <f t="shared" si="7"/>
        <v>-157068487</v>
      </c>
      <c r="G137" s="19"/>
      <c r="H137" s="40" t="s">
        <v>261</v>
      </c>
      <c r="I137" s="18"/>
    </row>
    <row r="138" spans="1:9" s="36" customFormat="1" x14ac:dyDescent="0.25">
      <c r="A138" s="41"/>
      <c r="B138" s="47" t="s">
        <v>148</v>
      </c>
      <c r="C138" s="2"/>
      <c r="D138" s="45">
        <v>213413700</v>
      </c>
      <c r="E138" s="19"/>
      <c r="F138" s="39">
        <f t="shared" si="7"/>
        <v>213413700</v>
      </c>
      <c r="G138" s="19"/>
      <c r="H138" s="40" t="s">
        <v>266</v>
      </c>
      <c r="I138" s="18"/>
    </row>
    <row r="139" spans="1:9" s="36" customFormat="1" x14ac:dyDescent="0.25">
      <c r="A139" s="41"/>
      <c r="B139" s="47" t="s">
        <v>149</v>
      </c>
      <c r="C139" s="2"/>
      <c r="D139" s="45">
        <v>-207550671</v>
      </c>
      <c r="E139" s="19"/>
      <c r="F139" s="39">
        <f t="shared" si="7"/>
        <v>-207550671</v>
      </c>
      <c r="G139" s="19"/>
      <c r="H139" s="40" t="s">
        <v>261</v>
      </c>
      <c r="I139" s="18"/>
    </row>
    <row r="140" spans="1:9" s="36" customFormat="1" x14ac:dyDescent="0.25">
      <c r="A140" s="41"/>
      <c r="B140" s="47" t="s">
        <v>150</v>
      </c>
      <c r="C140" s="2"/>
      <c r="D140" s="45">
        <v>209895890</v>
      </c>
      <c r="E140" s="19"/>
      <c r="F140" s="39">
        <f t="shared" si="7"/>
        <v>209895890</v>
      </c>
      <c r="G140" s="19"/>
      <c r="H140" s="40" t="s">
        <v>266</v>
      </c>
      <c r="I140" s="18"/>
    </row>
    <row r="141" spans="1:9" s="36" customFormat="1" x14ac:dyDescent="0.25">
      <c r="A141" s="41"/>
      <c r="B141" s="47" t="s">
        <v>151</v>
      </c>
      <c r="C141" s="2"/>
      <c r="D141" s="45">
        <v>-198756152</v>
      </c>
      <c r="E141" s="19"/>
      <c r="F141" s="39">
        <f t="shared" si="7"/>
        <v>-198756152</v>
      </c>
      <c r="G141" s="19"/>
      <c r="H141" s="40" t="s">
        <v>261</v>
      </c>
      <c r="I141" s="18"/>
    </row>
    <row r="142" spans="1:9" s="36" customFormat="1" x14ac:dyDescent="0.25">
      <c r="A142" s="41"/>
      <c r="B142" s="47" t="s">
        <v>152</v>
      </c>
      <c r="C142" s="2"/>
      <c r="D142" s="45">
        <v>213819179</v>
      </c>
      <c r="E142" s="19"/>
      <c r="F142" s="39">
        <f t="shared" si="7"/>
        <v>213819179</v>
      </c>
      <c r="G142" s="19"/>
      <c r="H142" s="40" t="s">
        <v>266</v>
      </c>
      <c r="I142" s="18"/>
    </row>
    <row r="143" spans="1:9" s="36" customFormat="1" x14ac:dyDescent="0.25">
      <c r="A143" s="41"/>
      <c r="B143" s="47" t="s">
        <v>153</v>
      </c>
      <c r="C143" s="2"/>
      <c r="D143" s="45">
        <v>-202471218</v>
      </c>
      <c r="E143" s="19"/>
      <c r="F143" s="39">
        <f t="shared" si="7"/>
        <v>-202471218</v>
      </c>
      <c r="G143" s="19"/>
      <c r="H143" s="40" t="s">
        <v>261</v>
      </c>
      <c r="I143" s="18"/>
    </row>
    <row r="144" spans="1:9" s="36" customFormat="1" x14ac:dyDescent="0.25">
      <c r="A144" s="41"/>
      <c r="B144" s="47" t="s">
        <v>160</v>
      </c>
      <c r="C144" s="2"/>
      <c r="D144" s="45">
        <v>157808220</v>
      </c>
      <c r="E144" s="19"/>
      <c r="F144" s="39">
        <f t="shared" si="7"/>
        <v>157808220</v>
      </c>
      <c r="G144" s="19"/>
      <c r="H144" s="40" t="s">
        <v>267</v>
      </c>
      <c r="I144" s="18"/>
    </row>
    <row r="145" spans="1:9" s="36" customFormat="1" x14ac:dyDescent="0.25">
      <c r="A145" s="41"/>
      <c r="B145" s="47" t="s">
        <v>161</v>
      </c>
      <c r="C145" s="2"/>
      <c r="D145" s="45">
        <v>-153972593</v>
      </c>
      <c r="E145" s="19"/>
      <c r="F145" s="39">
        <f t="shared" si="7"/>
        <v>-153972593</v>
      </c>
      <c r="G145" s="19"/>
      <c r="H145" s="40" t="s">
        <v>261</v>
      </c>
      <c r="I145" s="18"/>
    </row>
    <row r="146" spans="1:9" s="36" customFormat="1" x14ac:dyDescent="0.25">
      <c r="A146" s="41"/>
      <c r="B146" s="47" t="s">
        <v>162</v>
      </c>
      <c r="C146" s="2"/>
      <c r="D146" s="45">
        <v>159386300</v>
      </c>
      <c r="E146" s="19"/>
      <c r="F146" s="39">
        <f t="shared" si="7"/>
        <v>159386300</v>
      </c>
      <c r="G146" s="19"/>
      <c r="H146" s="40" t="s">
        <v>267</v>
      </c>
      <c r="I146" s="18"/>
    </row>
    <row r="147" spans="1:9" s="36" customFormat="1" x14ac:dyDescent="0.25">
      <c r="A147" s="41"/>
      <c r="B147" s="47" t="s">
        <v>163</v>
      </c>
      <c r="C147" s="2"/>
      <c r="D147" s="45">
        <v>-155512330</v>
      </c>
      <c r="E147" s="19"/>
      <c r="F147" s="39">
        <f t="shared" si="7"/>
        <v>-155512330</v>
      </c>
      <c r="G147" s="19"/>
      <c r="H147" s="40" t="s">
        <v>261</v>
      </c>
      <c r="I147" s="18"/>
    </row>
    <row r="148" spans="1:9" s="36" customFormat="1" x14ac:dyDescent="0.25">
      <c r="A148" s="41"/>
      <c r="B148" s="47" t="s">
        <v>164</v>
      </c>
      <c r="C148" s="2"/>
      <c r="D148" s="45">
        <v>160964383</v>
      </c>
      <c r="E148" s="19"/>
      <c r="F148" s="39">
        <f t="shared" si="7"/>
        <v>160964383</v>
      </c>
      <c r="G148" s="19"/>
      <c r="H148" s="40" t="s">
        <v>267</v>
      </c>
      <c r="I148" s="18"/>
    </row>
    <row r="149" spans="1:9" s="36" customFormat="1" x14ac:dyDescent="0.25">
      <c r="A149" s="41"/>
      <c r="B149" s="47" t="s">
        <v>165</v>
      </c>
      <c r="C149" s="2"/>
      <c r="D149" s="45">
        <v>-157052059</v>
      </c>
      <c r="E149" s="19"/>
      <c r="F149" s="39">
        <f t="shared" si="7"/>
        <v>-157052059</v>
      </c>
      <c r="G149" s="19"/>
      <c r="H149" s="40" t="s">
        <v>261</v>
      </c>
      <c r="I149" s="18"/>
    </row>
    <row r="150" spans="1:9" s="36" customFormat="1" x14ac:dyDescent="0.25">
      <c r="A150" s="41"/>
      <c r="B150" s="47" t="s">
        <v>170</v>
      </c>
      <c r="C150" s="2"/>
      <c r="D150" s="45">
        <v>204000000</v>
      </c>
      <c r="E150" s="19"/>
      <c r="F150" s="39">
        <f t="shared" si="7"/>
        <v>204000000</v>
      </c>
      <c r="G150" s="19"/>
      <c r="H150" s="40" t="s">
        <v>264</v>
      </c>
      <c r="I150" s="18"/>
    </row>
    <row r="151" spans="1:9" s="36" customFormat="1" x14ac:dyDescent="0.25">
      <c r="A151" s="41"/>
      <c r="B151" s="47" t="s">
        <v>171</v>
      </c>
      <c r="C151" s="2"/>
      <c r="D151" s="45">
        <v>-186115051</v>
      </c>
      <c r="E151" s="19"/>
      <c r="F151" s="39">
        <f t="shared" si="7"/>
        <v>-186115051</v>
      </c>
      <c r="G151" s="19"/>
      <c r="H151" s="40" t="s">
        <v>261</v>
      </c>
      <c r="I151" s="18"/>
    </row>
    <row r="152" spans="1:9" s="36" customFormat="1" x14ac:dyDescent="0.25">
      <c r="A152" s="41"/>
      <c r="B152" s="47" t="s">
        <v>172</v>
      </c>
      <c r="C152" s="2"/>
      <c r="D152" s="45">
        <v>205000000</v>
      </c>
      <c r="E152" s="19"/>
      <c r="F152" s="39">
        <f t="shared" si="7"/>
        <v>205000000</v>
      </c>
      <c r="G152" s="19"/>
      <c r="H152" s="40" t="s">
        <v>264</v>
      </c>
      <c r="I152" s="18"/>
    </row>
    <row r="153" spans="1:9" s="36" customFormat="1" x14ac:dyDescent="0.25">
      <c r="A153" s="41"/>
      <c r="B153" s="47" t="s">
        <v>173</v>
      </c>
      <c r="C153" s="2"/>
      <c r="D153" s="45">
        <v>-187027396</v>
      </c>
      <c r="E153" s="19"/>
      <c r="F153" s="39">
        <f t="shared" si="7"/>
        <v>-187027396</v>
      </c>
      <c r="G153" s="19"/>
      <c r="H153" s="40" t="s">
        <v>261</v>
      </c>
      <c r="I153" s="18"/>
    </row>
    <row r="154" spans="1:9" s="36" customFormat="1" x14ac:dyDescent="0.25">
      <c r="A154" s="41"/>
      <c r="B154" s="47" t="s">
        <v>176</v>
      </c>
      <c r="C154" s="2"/>
      <c r="D154" s="45">
        <v>192471232</v>
      </c>
      <c r="E154" s="19"/>
      <c r="F154" s="39">
        <f t="shared" si="7"/>
        <v>192471232</v>
      </c>
      <c r="G154" s="19"/>
      <c r="H154" s="40" t="s">
        <v>264</v>
      </c>
      <c r="I154" s="18"/>
    </row>
    <row r="155" spans="1:9" s="36" customFormat="1" x14ac:dyDescent="0.25">
      <c r="A155" s="41"/>
      <c r="B155" s="47" t="s">
        <v>177</v>
      </c>
      <c r="C155" s="2"/>
      <c r="D155" s="45">
        <v>-167090409</v>
      </c>
      <c r="E155" s="19"/>
      <c r="F155" s="39">
        <f t="shared" si="7"/>
        <v>-167090409</v>
      </c>
      <c r="G155" s="19"/>
      <c r="H155" s="40" t="s">
        <v>261</v>
      </c>
      <c r="I155" s="18"/>
    </row>
    <row r="156" spans="1:9" s="36" customFormat="1" x14ac:dyDescent="0.25">
      <c r="A156" s="41"/>
      <c r="B156" s="47" t="s">
        <v>178</v>
      </c>
      <c r="C156" s="2"/>
      <c r="D156" s="45">
        <v>193468492</v>
      </c>
      <c r="E156" s="19"/>
      <c r="F156" s="39">
        <f t="shared" si="7"/>
        <v>193468492</v>
      </c>
      <c r="G156" s="19"/>
      <c r="H156" s="40" t="s">
        <v>264</v>
      </c>
      <c r="I156" s="18"/>
    </row>
    <row r="157" spans="1:9" s="36" customFormat="1" x14ac:dyDescent="0.25">
      <c r="A157" s="41"/>
      <c r="B157" s="47" t="s">
        <v>179</v>
      </c>
      <c r="C157" s="2"/>
      <c r="D157" s="45">
        <v>-167956165</v>
      </c>
      <c r="E157" s="19"/>
      <c r="F157" s="39">
        <f t="shared" si="7"/>
        <v>-167956165</v>
      </c>
      <c r="G157" s="19"/>
      <c r="H157" s="40" t="s">
        <v>261</v>
      </c>
      <c r="I157" s="18"/>
    </row>
    <row r="158" spans="1:9" s="36" customFormat="1" x14ac:dyDescent="0.25">
      <c r="A158" s="41"/>
      <c r="B158" s="47" t="s">
        <v>180</v>
      </c>
      <c r="C158" s="2"/>
      <c r="D158" s="45">
        <v>193667944</v>
      </c>
      <c r="E158" s="19"/>
      <c r="F158" s="39">
        <f t="shared" si="7"/>
        <v>193667944</v>
      </c>
      <c r="G158" s="19"/>
      <c r="H158" s="40" t="s">
        <v>264</v>
      </c>
      <c r="I158" s="18"/>
    </row>
    <row r="159" spans="1:9" s="36" customFormat="1" x14ac:dyDescent="0.25">
      <c r="A159" s="41"/>
      <c r="B159" s="47" t="s">
        <v>181</v>
      </c>
      <c r="C159" s="2"/>
      <c r="D159" s="45">
        <v>-168129312</v>
      </c>
      <c r="E159" s="19"/>
      <c r="F159" s="39">
        <f t="shared" si="7"/>
        <v>-168129312</v>
      </c>
      <c r="G159" s="19"/>
      <c r="H159" s="40" t="s">
        <v>261</v>
      </c>
      <c r="I159" s="18"/>
    </row>
    <row r="160" spans="1:9" s="36" customFormat="1" x14ac:dyDescent="0.25">
      <c r="A160" s="41"/>
      <c r="B160" s="47" t="s">
        <v>182</v>
      </c>
      <c r="C160" s="2"/>
      <c r="D160" s="45">
        <v>195463012</v>
      </c>
      <c r="E160" s="19"/>
      <c r="F160" s="39">
        <f t="shared" si="7"/>
        <v>195463012</v>
      </c>
      <c r="G160" s="19"/>
      <c r="H160" s="40" t="s">
        <v>264</v>
      </c>
      <c r="I160" s="18"/>
    </row>
    <row r="161" spans="1:9" s="36" customFormat="1" x14ac:dyDescent="0.25">
      <c r="A161" s="41"/>
      <c r="B161" s="47" t="s">
        <v>183</v>
      </c>
      <c r="C161" s="2"/>
      <c r="D161" s="45">
        <v>-169687671</v>
      </c>
      <c r="E161" s="19"/>
      <c r="F161" s="39">
        <f t="shared" si="7"/>
        <v>-169687671</v>
      </c>
      <c r="G161" s="19"/>
      <c r="H161" s="40" t="s">
        <v>261</v>
      </c>
      <c r="I161" s="18"/>
    </row>
    <row r="162" spans="1:9" s="36" customFormat="1" x14ac:dyDescent="0.25">
      <c r="A162" s="41"/>
      <c r="B162" s="47" t="s">
        <v>184</v>
      </c>
      <c r="C162" s="2"/>
      <c r="D162" s="45">
        <v>196460272</v>
      </c>
      <c r="E162" s="19"/>
      <c r="F162" s="39">
        <f t="shared" si="7"/>
        <v>196460272</v>
      </c>
      <c r="G162" s="19"/>
      <c r="H162" s="40" t="s">
        <v>264</v>
      </c>
      <c r="I162" s="18"/>
    </row>
    <row r="163" spans="1:9" s="36" customFormat="1" x14ac:dyDescent="0.25">
      <c r="A163" s="41"/>
      <c r="B163" s="47" t="s">
        <v>185</v>
      </c>
      <c r="C163" s="2"/>
      <c r="D163" s="45">
        <v>-170553421</v>
      </c>
      <c r="E163" s="19"/>
      <c r="F163" s="39">
        <f t="shared" si="7"/>
        <v>-170553421</v>
      </c>
      <c r="G163" s="19"/>
      <c r="H163" s="40" t="s">
        <v>261</v>
      </c>
      <c r="I163" s="18"/>
    </row>
    <row r="164" spans="1:9" s="36" customFormat="1" x14ac:dyDescent="0.25">
      <c r="A164" s="41"/>
      <c r="B164" s="47" t="s">
        <v>235</v>
      </c>
      <c r="C164" s="2"/>
      <c r="D164" s="45">
        <v>195463012</v>
      </c>
      <c r="E164" s="19"/>
      <c r="F164" s="39">
        <f t="shared" si="7"/>
        <v>195463012</v>
      </c>
      <c r="G164" s="19"/>
      <c r="H164" s="40" t="s">
        <v>257</v>
      </c>
      <c r="I164" s="18"/>
    </row>
    <row r="165" spans="1:9" s="36" customFormat="1" x14ac:dyDescent="0.25">
      <c r="A165" s="41"/>
      <c r="B165" s="47" t="s">
        <v>236</v>
      </c>
      <c r="C165" s="2"/>
      <c r="D165" s="45">
        <v>-151967122</v>
      </c>
      <c r="E165" s="19"/>
      <c r="F165" s="39">
        <f t="shared" si="7"/>
        <v>-151967122</v>
      </c>
      <c r="G165" s="19"/>
      <c r="H165" s="40" t="s">
        <v>261</v>
      </c>
      <c r="I165" s="18"/>
    </row>
    <row r="166" spans="1:9" s="36" customFormat="1" x14ac:dyDescent="0.25">
      <c r="A166" s="41"/>
      <c r="B166" s="47" t="s">
        <v>237</v>
      </c>
      <c r="C166" s="2"/>
      <c r="D166" s="45">
        <v>196460272</v>
      </c>
      <c r="E166" s="19"/>
      <c r="F166" s="39">
        <f t="shared" si="7"/>
        <v>196460272</v>
      </c>
      <c r="G166" s="19"/>
      <c r="H166" s="40" t="s">
        <v>257</v>
      </c>
      <c r="I166" s="18"/>
    </row>
    <row r="167" spans="1:9" s="36" customFormat="1" x14ac:dyDescent="0.25">
      <c r="A167" s="41"/>
      <c r="B167" s="47" t="s">
        <v>238</v>
      </c>
      <c r="C167" s="2"/>
      <c r="D167" s="45">
        <v>-152742463</v>
      </c>
      <c r="E167" s="19"/>
      <c r="F167" s="39">
        <f t="shared" si="7"/>
        <v>-152742463</v>
      </c>
      <c r="G167" s="19"/>
      <c r="H167" s="40" t="s">
        <v>261</v>
      </c>
      <c r="I167" s="18"/>
    </row>
    <row r="168" spans="1:9" s="36" customFormat="1" x14ac:dyDescent="0.25">
      <c r="A168" s="41"/>
      <c r="B168" s="47" t="s">
        <v>239</v>
      </c>
      <c r="C168" s="2"/>
      <c r="D168" s="45">
        <v>197457536</v>
      </c>
      <c r="E168" s="19"/>
      <c r="F168" s="39">
        <f t="shared" si="7"/>
        <v>197457536</v>
      </c>
      <c r="G168" s="19"/>
      <c r="H168" s="40" t="s">
        <v>257</v>
      </c>
      <c r="I168" s="18"/>
    </row>
    <row r="169" spans="1:9" s="36" customFormat="1" x14ac:dyDescent="0.25">
      <c r="A169" s="41"/>
      <c r="B169" s="47" t="s">
        <v>240</v>
      </c>
      <c r="C169" s="2"/>
      <c r="D169" s="45">
        <v>-153517810</v>
      </c>
      <c r="E169" s="19"/>
      <c r="F169" s="39">
        <f t="shared" si="7"/>
        <v>-153517810</v>
      </c>
      <c r="G169" s="19"/>
      <c r="H169" s="40" t="s">
        <v>261</v>
      </c>
      <c r="I169" s="18"/>
    </row>
    <row r="170" spans="1:9" s="36" customFormat="1" x14ac:dyDescent="0.25">
      <c r="A170" s="41"/>
      <c r="B170" s="47" t="s">
        <v>241</v>
      </c>
      <c r="C170" s="2"/>
      <c r="D170" s="45">
        <v>198454796</v>
      </c>
      <c r="E170" s="19"/>
      <c r="F170" s="39">
        <f t="shared" si="7"/>
        <v>198454796</v>
      </c>
      <c r="G170" s="19"/>
      <c r="H170" s="40" t="s">
        <v>257</v>
      </c>
      <c r="I170" s="18"/>
    </row>
    <row r="171" spans="1:9" s="36" customFormat="1" x14ac:dyDescent="0.25">
      <c r="A171" s="41"/>
      <c r="B171" s="47" t="s">
        <v>242</v>
      </c>
      <c r="C171" s="2"/>
      <c r="D171" s="45">
        <v>-154293152</v>
      </c>
      <c r="E171" s="19"/>
      <c r="F171" s="39">
        <f t="shared" si="7"/>
        <v>-154293152</v>
      </c>
      <c r="G171" s="19"/>
      <c r="H171" s="40" t="s">
        <v>261</v>
      </c>
      <c r="I171" s="18"/>
    </row>
    <row r="172" spans="1:9" s="36" customFormat="1" x14ac:dyDescent="0.25">
      <c r="A172" s="41"/>
      <c r="B172" s="31" t="s">
        <v>119</v>
      </c>
      <c r="C172" s="31"/>
      <c r="D172" s="46">
        <f>SUM(D67:D171)</f>
        <v>21998096333</v>
      </c>
      <c r="E172" s="19"/>
      <c r="F172" s="46">
        <f>SUM(F67:F171)</f>
        <v>21998096333</v>
      </c>
      <c r="G172" s="31"/>
      <c r="H172" s="2"/>
      <c r="I172" s="18"/>
    </row>
    <row r="173" spans="1:9" s="36" customFormat="1" ht="15.75" thickBot="1" x14ac:dyDescent="0.3">
      <c r="A173" s="41"/>
      <c r="B173" s="31" t="s">
        <v>2</v>
      </c>
      <c r="C173" s="31"/>
      <c r="D173" s="25">
        <f>+D172+D64</f>
        <v>24800001445</v>
      </c>
      <c r="E173" s="19"/>
      <c r="F173" s="25">
        <f>+F172+F64</f>
        <v>24800001445</v>
      </c>
      <c r="G173" s="2"/>
      <c r="H173" s="2"/>
      <c r="I173" s="18"/>
    </row>
    <row r="174" spans="1:9" s="36" customFormat="1" ht="15.75" thickTop="1" x14ac:dyDescent="0.25">
      <c r="A174" s="1"/>
      <c r="B174" s="2"/>
      <c r="C174" s="2"/>
      <c r="D174" s="19"/>
      <c r="E174" s="19"/>
      <c r="F174" s="19"/>
      <c r="G174" s="19"/>
      <c r="H174" s="12"/>
      <c r="I174" s="18"/>
    </row>
    <row r="175" spans="1:9" s="36" customFormat="1" ht="15.75" thickBot="1" x14ac:dyDescent="0.3">
      <c r="A175" s="7"/>
      <c r="B175" s="8" t="s">
        <v>33</v>
      </c>
      <c r="C175" s="8"/>
      <c r="D175" s="25">
        <f>+D173+D53+D44+D35+D31+D26</f>
        <v>29329078604</v>
      </c>
      <c r="E175" s="25"/>
      <c r="F175" s="25">
        <f>+F173+F53+F44+F35+F31+F26</f>
        <v>29329078604</v>
      </c>
      <c r="G175" s="25"/>
      <c r="H175" s="13"/>
      <c r="I175" s="26"/>
    </row>
    <row r="176" spans="1:9" s="36" customFormat="1" ht="15.75" thickTop="1" x14ac:dyDescent="0.25">
      <c r="A176" s="1"/>
      <c r="B176" s="31"/>
      <c r="C176" s="31"/>
      <c r="D176" s="43"/>
      <c r="E176" s="33"/>
      <c r="F176" s="33"/>
      <c r="G176" s="33"/>
      <c r="H176" s="44"/>
      <c r="I176" s="18"/>
    </row>
    <row r="177" spans="1:10" s="36" customFormat="1" x14ac:dyDescent="0.25">
      <c r="A177" s="1"/>
      <c r="B177" s="31" t="s">
        <v>34</v>
      </c>
      <c r="C177" s="2"/>
      <c r="D177" s="19"/>
      <c r="E177" s="19"/>
      <c r="F177" s="19"/>
      <c r="G177" s="19"/>
      <c r="H177" s="12"/>
      <c r="I177" s="18"/>
    </row>
    <row r="178" spans="1:10" s="36" customFormat="1" x14ac:dyDescent="0.25">
      <c r="A178" s="1"/>
      <c r="B178" s="32" t="s">
        <v>122</v>
      </c>
      <c r="C178" s="2"/>
      <c r="D178" s="19"/>
      <c r="E178" s="19"/>
      <c r="F178" s="19"/>
      <c r="G178" s="19"/>
      <c r="H178" s="12"/>
      <c r="I178" s="18"/>
    </row>
    <row r="179" spans="1:10" s="36" customFormat="1" x14ac:dyDescent="0.25">
      <c r="A179" s="1"/>
      <c r="B179" s="32" t="s">
        <v>121</v>
      </c>
      <c r="C179" s="2"/>
      <c r="D179" s="19"/>
      <c r="E179" s="19"/>
      <c r="F179" s="19"/>
      <c r="G179" s="19"/>
      <c r="H179" s="12"/>
      <c r="I179" s="18"/>
    </row>
    <row r="180" spans="1:10" s="36" customFormat="1" x14ac:dyDescent="0.25">
      <c r="A180" s="41"/>
      <c r="B180" s="47" t="s">
        <v>115</v>
      </c>
      <c r="C180" s="2"/>
      <c r="D180" s="45">
        <v>-673635765</v>
      </c>
      <c r="E180" s="19"/>
      <c r="F180" s="45">
        <f t="shared" ref="F180:F231" si="8">+D180</f>
        <v>-673635765</v>
      </c>
      <c r="G180" s="19"/>
      <c r="H180" s="38" t="s">
        <v>308</v>
      </c>
      <c r="I180" s="18"/>
      <c r="J180" s="37"/>
    </row>
    <row r="181" spans="1:10" s="36" customFormat="1" x14ac:dyDescent="0.25">
      <c r="A181" s="41"/>
      <c r="B181" s="47" t="s">
        <v>40</v>
      </c>
      <c r="C181" s="2"/>
      <c r="D181" s="45">
        <v>3000000000</v>
      </c>
      <c r="E181" s="19"/>
      <c r="F181" s="45">
        <f t="shared" si="8"/>
        <v>3000000000</v>
      </c>
      <c r="G181" s="19"/>
      <c r="H181" s="40" t="s">
        <v>230</v>
      </c>
      <c r="I181" s="18"/>
      <c r="J181" s="37"/>
    </row>
    <row r="182" spans="1:10" s="36" customFormat="1" x14ac:dyDescent="0.25">
      <c r="A182" s="41"/>
      <c r="B182" s="47" t="s">
        <v>27</v>
      </c>
      <c r="C182" s="2"/>
      <c r="D182" s="45">
        <v>106849315</v>
      </c>
      <c r="E182" s="19"/>
      <c r="F182" s="45">
        <f t="shared" si="8"/>
        <v>106849315</v>
      </c>
      <c r="G182" s="19"/>
      <c r="H182" s="40" t="s">
        <v>230</v>
      </c>
      <c r="I182" s="18"/>
      <c r="J182" s="37"/>
    </row>
    <row r="183" spans="1:10" s="36" customFormat="1" x14ac:dyDescent="0.25">
      <c r="A183" s="41"/>
      <c r="B183" s="47" t="s">
        <v>28</v>
      </c>
      <c r="C183" s="2"/>
      <c r="D183" s="45">
        <v>-106849315</v>
      </c>
      <c r="E183" s="19"/>
      <c r="F183" s="45">
        <f t="shared" si="8"/>
        <v>-106849315</v>
      </c>
      <c r="G183" s="19"/>
      <c r="H183" s="40" t="s">
        <v>230</v>
      </c>
      <c r="I183" s="18"/>
      <c r="J183" s="37"/>
    </row>
    <row r="184" spans="1:10" s="36" customFormat="1" x14ac:dyDescent="0.25">
      <c r="A184" s="41"/>
      <c r="B184" s="47" t="s">
        <v>42</v>
      </c>
      <c r="C184" s="2"/>
      <c r="D184" s="45">
        <v>2000000000</v>
      </c>
      <c r="E184" s="19"/>
      <c r="F184" s="45">
        <f t="shared" si="8"/>
        <v>2000000000</v>
      </c>
      <c r="G184" s="19"/>
      <c r="H184" s="40" t="s">
        <v>229</v>
      </c>
      <c r="I184" s="18"/>
      <c r="J184" s="37"/>
    </row>
    <row r="185" spans="1:10" s="36" customFormat="1" x14ac:dyDescent="0.25">
      <c r="A185" s="41"/>
      <c r="B185" s="47" t="s">
        <v>31</v>
      </c>
      <c r="C185" s="2"/>
      <c r="D185" s="45">
        <v>135369863</v>
      </c>
      <c r="E185" s="19"/>
      <c r="F185" s="45">
        <f t="shared" si="8"/>
        <v>135369863</v>
      </c>
      <c r="G185" s="19"/>
      <c r="H185" s="38" t="s">
        <v>268</v>
      </c>
      <c r="I185" s="18"/>
      <c r="J185" s="37"/>
    </row>
    <row r="186" spans="1:10" s="36" customFormat="1" x14ac:dyDescent="0.25">
      <c r="A186" s="41"/>
      <c r="B186" s="47" t="s">
        <v>32</v>
      </c>
      <c r="C186" s="2"/>
      <c r="D186" s="45">
        <v>-135369863</v>
      </c>
      <c r="E186" s="19"/>
      <c r="F186" s="45">
        <f t="shared" si="8"/>
        <v>-135369863</v>
      </c>
      <c r="G186" s="19"/>
      <c r="H186" s="38" t="s">
        <v>268</v>
      </c>
      <c r="I186" s="18"/>
      <c r="J186" s="37"/>
    </row>
    <row r="187" spans="1:10" s="36" customFormat="1" x14ac:dyDescent="0.25">
      <c r="A187" s="41"/>
      <c r="B187" s="47" t="s">
        <v>65</v>
      </c>
      <c r="C187" s="2"/>
      <c r="D187" s="45">
        <v>2000000000</v>
      </c>
      <c r="E187" s="19"/>
      <c r="F187" s="45">
        <f t="shared" si="8"/>
        <v>2000000000</v>
      </c>
      <c r="G187" s="19"/>
      <c r="H187" s="40" t="s">
        <v>228</v>
      </c>
      <c r="I187" s="18"/>
      <c r="J187" s="37"/>
    </row>
    <row r="188" spans="1:10" s="36" customFormat="1" x14ac:dyDescent="0.25">
      <c r="A188" s="41"/>
      <c r="B188" s="47" t="s">
        <v>59</v>
      </c>
      <c r="C188" s="2"/>
      <c r="D188" s="45">
        <v>189172602</v>
      </c>
      <c r="E188" s="19"/>
      <c r="F188" s="45">
        <f t="shared" si="8"/>
        <v>189172602</v>
      </c>
      <c r="G188" s="19"/>
      <c r="H188" s="38" t="s">
        <v>269</v>
      </c>
      <c r="I188" s="18"/>
      <c r="J188" s="37"/>
    </row>
    <row r="189" spans="1:10" s="36" customFormat="1" x14ac:dyDescent="0.25">
      <c r="A189" s="41"/>
      <c r="B189" s="47" t="s">
        <v>60</v>
      </c>
      <c r="C189" s="2"/>
      <c r="D189" s="45">
        <v>-189172602</v>
      </c>
      <c r="E189" s="19"/>
      <c r="F189" s="45">
        <f t="shared" si="8"/>
        <v>-189172602</v>
      </c>
      <c r="G189" s="19"/>
      <c r="H189" s="38" t="s">
        <v>269</v>
      </c>
      <c r="I189" s="18"/>
      <c r="J189" s="37"/>
    </row>
    <row r="190" spans="1:10" s="36" customFormat="1" x14ac:dyDescent="0.25">
      <c r="A190" s="41"/>
      <c r="B190" s="47" t="s">
        <v>66</v>
      </c>
      <c r="C190" s="2"/>
      <c r="D190" s="45">
        <v>2000000000</v>
      </c>
      <c r="E190" s="19"/>
      <c r="F190" s="45">
        <f t="shared" si="8"/>
        <v>2000000000</v>
      </c>
      <c r="G190" s="19"/>
      <c r="H190" s="40" t="s">
        <v>226</v>
      </c>
      <c r="I190" s="18"/>
      <c r="J190" s="37"/>
    </row>
    <row r="191" spans="1:10" s="36" customFormat="1" x14ac:dyDescent="0.25">
      <c r="A191" s="41"/>
      <c r="B191" s="47" t="s">
        <v>61</v>
      </c>
      <c r="C191" s="2"/>
      <c r="D191" s="45">
        <v>125342466</v>
      </c>
      <c r="E191" s="19"/>
      <c r="F191" s="45">
        <f t="shared" si="8"/>
        <v>125342466</v>
      </c>
      <c r="G191" s="19"/>
      <c r="H191" s="38" t="s">
        <v>270</v>
      </c>
      <c r="I191" s="18"/>
      <c r="J191" s="37"/>
    </row>
    <row r="192" spans="1:10" s="36" customFormat="1" x14ac:dyDescent="0.25">
      <c r="A192" s="41"/>
      <c r="B192" s="47" t="s">
        <v>62</v>
      </c>
      <c r="C192" s="2"/>
      <c r="D192" s="45">
        <v>-125342466</v>
      </c>
      <c r="E192" s="19"/>
      <c r="F192" s="45">
        <f t="shared" si="8"/>
        <v>-125342466</v>
      </c>
      <c r="G192" s="19"/>
      <c r="H192" s="38" t="s">
        <v>270</v>
      </c>
      <c r="I192" s="18"/>
      <c r="J192" s="37"/>
    </row>
    <row r="193" spans="1:10" s="36" customFormat="1" x14ac:dyDescent="0.25">
      <c r="A193" s="41"/>
      <c r="B193" s="47" t="s">
        <v>78</v>
      </c>
      <c r="C193" s="2"/>
      <c r="D193" s="45">
        <v>2000000000</v>
      </c>
      <c r="E193" s="19"/>
      <c r="F193" s="45">
        <f t="shared" si="8"/>
        <v>2000000000</v>
      </c>
      <c r="G193" s="19"/>
      <c r="H193" s="40" t="s">
        <v>226</v>
      </c>
      <c r="I193" s="18"/>
      <c r="J193" s="37"/>
    </row>
    <row r="194" spans="1:10" s="36" customFormat="1" x14ac:dyDescent="0.25">
      <c r="A194" s="41"/>
      <c r="B194" s="47" t="s">
        <v>75</v>
      </c>
      <c r="C194" s="2"/>
      <c r="D194" s="45">
        <v>103216438</v>
      </c>
      <c r="E194" s="19"/>
      <c r="F194" s="45">
        <f t="shared" si="8"/>
        <v>103216438</v>
      </c>
      <c r="G194" s="19"/>
      <c r="H194" s="38" t="s">
        <v>270</v>
      </c>
      <c r="I194" s="18"/>
      <c r="J194" s="37"/>
    </row>
    <row r="195" spans="1:10" s="36" customFormat="1" x14ac:dyDescent="0.25">
      <c r="A195" s="41"/>
      <c r="B195" s="47" t="s">
        <v>76</v>
      </c>
      <c r="C195" s="2"/>
      <c r="D195" s="45">
        <v>-103216438</v>
      </c>
      <c r="E195" s="19"/>
      <c r="F195" s="45">
        <f t="shared" si="8"/>
        <v>-103216438</v>
      </c>
      <c r="G195" s="19"/>
      <c r="H195" s="38" t="s">
        <v>270</v>
      </c>
      <c r="I195" s="18"/>
      <c r="J195" s="37"/>
    </row>
    <row r="196" spans="1:10" s="36" customFormat="1" x14ac:dyDescent="0.25">
      <c r="A196" s="41"/>
      <c r="B196" s="47" t="s">
        <v>87</v>
      </c>
      <c r="C196" s="2"/>
      <c r="D196" s="45">
        <v>2000000000</v>
      </c>
      <c r="E196" s="19"/>
      <c r="F196" s="45">
        <f t="shared" si="8"/>
        <v>2000000000</v>
      </c>
      <c r="G196" s="19"/>
      <c r="H196" s="40" t="s">
        <v>225</v>
      </c>
      <c r="I196" s="18"/>
      <c r="J196" s="37"/>
    </row>
    <row r="197" spans="1:10" s="36" customFormat="1" x14ac:dyDescent="0.25">
      <c r="A197" s="41"/>
      <c r="B197" s="47" t="s">
        <v>83</v>
      </c>
      <c r="C197" s="2"/>
      <c r="D197" s="45">
        <v>155465754</v>
      </c>
      <c r="E197" s="19"/>
      <c r="F197" s="45">
        <f t="shared" si="8"/>
        <v>155465754</v>
      </c>
      <c r="G197" s="19"/>
      <c r="H197" s="38" t="s">
        <v>271</v>
      </c>
      <c r="I197" s="18"/>
      <c r="J197" s="37"/>
    </row>
    <row r="198" spans="1:10" s="36" customFormat="1" x14ac:dyDescent="0.25">
      <c r="A198" s="41"/>
      <c r="B198" s="47" t="s">
        <v>84</v>
      </c>
      <c r="C198" s="2"/>
      <c r="D198" s="45">
        <v>-155465754</v>
      </c>
      <c r="E198" s="19"/>
      <c r="F198" s="45">
        <f t="shared" si="8"/>
        <v>-155465754</v>
      </c>
      <c r="G198" s="19"/>
      <c r="H198" s="38" t="s">
        <v>271</v>
      </c>
      <c r="I198" s="18"/>
      <c r="J198" s="37"/>
    </row>
    <row r="199" spans="1:10" s="36" customFormat="1" x14ac:dyDescent="0.25">
      <c r="A199" s="41"/>
      <c r="B199" s="47" t="s">
        <v>88</v>
      </c>
      <c r="C199" s="2"/>
      <c r="D199" s="45">
        <v>2000000000</v>
      </c>
      <c r="E199" s="19"/>
      <c r="F199" s="45">
        <f t="shared" si="8"/>
        <v>2000000000</v>
      </c>
      <c r="G199" s="19"/>
      <c r="H199" s="40" t="s">
        <v>224</v>
      </c>
      <c r="I199" s="18"/>
      <c r="J199" s="37"/>
    </row>
    <row r="200" spans="1:10" s="36" customFormat="1" x14ac:dyDescent="0.25">
      <c r="A200" s="41"/>
      <c r="B200" s="47" t="s">
        <v>85</v>
      </c>
      <c r="C200" s="2"/>
      <c r="D200" s="45">
        <v>207254796</v>
      </c>
      <c r="E200" s="19"/>
      <c r="F200" s="45">
        <f t="shared" si="8"/>
        <v>207254796</v>
      </c>
      <c r="G200" s="19"/>
      <c r="H200" s="38" t="s">
        <v>272</v>
      </c>
      <c r="I200" s="18"/>
      <c r="J200" s="37"/>
    </row>
    <row r="201" spans="1:10" s="36" customFormat="1" x14ac:dyDescent="0.25">
      <c r="A201" s="41"/>
      <c r="B201" s="47" t="s">
        <v>86</v>
      </c>
      <c r="C201" s="2"/>
      <c r="D201" s="45">
        <v>-207254796</v>
      </c>
      <c r="E201" s="19"/>
      <c r="F201" s="45">
        <f t="shared" si="8"/>
        <v>-207254796</v>
      </c>
      <c r="G201" s="19"/>
      <c r="H201" s="38" t="s">
        <v>272</v>
      </c>
      <c r="I201" s="18"/>
      <c r="J201" s="37"/>
    </row>
    <row r="202" spans="1:10" s="36" customFormat="1" x14ac:dyDescent="0.25">
      <c r="A202" s="41"/>
      <c r="B202" s="47" t="s">
        <v>95</v>
      </c>
      <c r="C202" s="2"/>
      <c r="D202" s="45">
        <v>2000000000</v>
      </c>
      <c r="E202" s="19"/>
      <c r="F202" s="45">
        <f t="shared" si="8"/>
        <v>2000000000</v>
      </c>
      <c r="G202" s="19"/>
      <c r="H202" s="40" t="s">
        <v>223</v>
      </c>
      <c r="I202" s="18"/>
      <c r="J202" s="37"/>
    </row>
    <row r="203" spans="1:10" s="36" customFormat="1" x14ac:dyDescent="0.25">
      <c r="A203" s="41"/>
      <c r="B203" s="47" t="s">
        <v>89</v>
      </c>
      <c r="C203" s="2"/>
      <c r="D203" s="45">
        <v>224383561</v>
      </c>
      <c r="E203" s="19"/>
      <c r="F203" s="45">
        <f t="shared" si="8"/>
        <v>224383561</v>
      </c>
      <c r="G203" s="19"/>
      <c r="H203" s="38" t="s">
        <v>273</v>
      </c>
      <c r="I203" s="18"/>
      <c r="J203" s="37"/>
    </row>
    <row r="204" spans="1:10" s="36" customFormat="1" x14ac:dyDescent="0.25">
      <c r="A204" s="41"/>
      <c r="B204" s="47" t="s">
        <v>90</v>
      </c>
      <c r="C204" s="2"/>
      <c r="D204" s="45">
        <v>-224383561</v>
      </c>
      <c r="E204" s="19"/>
      <c r="F204" s="45">
        <f t="shared" si="8"/>
        <v>-224383561</v>
      </c>
      <c r="G204" s="19"/>
      <c r="H204" s="38" t="s">
        <v>273</v>
      </c>
      <c r="I204" s="18"/>
      <c r="J204" s="37"/>
    </row>
    <row r="205" spans="1:10" s="36" customFormat="1" x14ac:dyDescent="0.25">
      <c r="A205" s="41"/>
      <c r="B205" s="47" t="s">
        <v>96</v>
      </c>
      <c r="C205" s="2"/>
      <c r="D205" s="45">
        <v>2000000000</v>
      </c>
      <c r="E205" s="19"/>
      <c r="F205" s="45">
        <f t="shared" si="8"/>
        <v>2000000000</v>
      </c>
      <c r="G205" s="19"/>
      <c r="H205" s="40" t="s">
        <v>222</v>
      </c>
      <c r="I205" s="18"/>
      <c r="J205" s="37"/>
    </row>
    <row r="206" spans="1:10" s="36" customFormat="1" x14ac:dyDescent="0.25">
      <c r="A206" s="41"/>
      <c r="B206" s="47" t="s">
        <v>91</v>
      </c>
      <c r="C206" s="2"/>
      <c r="D206" s="45">
        <v>276739727</v>
      </c>
      <c r="E206" s="19"/>
      <c r="F206" s="45">
        <f t="shared" si="8"/>
        <v>276739727</v>
      </c>
      <c r="G206" s="19"/>
      <c r="H206" s="38" t="s">
        <v>274</v>
      </c>
      <c r="I206" s="18"/>
      <c r="J206" s="37"/>
    </row>
    <row r="207" spans="1:10" s="36" customFormat="1" x14ac:dyDescent="0.25">
      <c r="A207" s="41"/>
      <c r="B207" s="47" t="s">
        <v>92</v>
      </c>
      <c r="C207" s="2"/>
      <c r="D207" s="45">
        <v>-276739727</v>
      </c>
      <c r="E207" s="19"/>
      <c r="F207" s="45">
        <f t="shared" si="8"/>
        <v>-276739727</v>
      </c>
      <c r="G207" s="19"/>
      <c r="H207" s="38" t="s">
        <v>274</v>
      </c>
      <c r="I207" s="18"/>
      <c r="J207" s="37"/>
    </row>
    <row r="208" spans="1:10" s="36" customFormat="1" x14ac:dyDescent="0.25">
      <c r="A208" s="41"/>
      <c r="B208" s="47" t="s">
        <v>97</v>
      </c>
      <c r="C208" s="2"/>
      <c r="D208" s="45">
        <v>2000000000</v>
      </c>
      <c r="E208" s="19"/>
      <c r="F208" s="45">
        <f t="shared" si="8"/>
        <v>2000000000</v>
      </c>
      <c r="G208" s="19"/>
      <c r="H208" s="40" t="s">
        <v>221</v>
      </c>
      <c r="I208" s="18"/>
      <c r="J208" s="37"/>
    </row>
    <row r="209" spans="1:10" s="36" customFormat="1" x14ac:dyDescent="0.25">
      <c r="A209" s="41"/>
      <c r="B209" s="47" t="s">
        <v>93</v>
      </c>
      <c r="C209" s="2"/>
      <c r="D209" s="45">
        <v>318054794</v>
      </c>
      <c r="E209" s="19"/>
      <c r="F209" s="45">
        <f t="shared" si="8"/>
        <v>318054794</v>
      </c>
      <c r="G209" s="19"/>
      <c r="H209" s="38" t="s">
        <v>275</v>
      </c>
      <c r="I209" s="18"/>
      <c r="J209" s="37"/>
    </row>
    <row r="210" spans="1:10" s="36" customFormat="1" x14ac:dyDescent="0.25">
      <c r="A210" s="41"/>
      <c r="B210" s="47" t="s">
        <v>94</v>
      </c>
      <c r="C210" s="2"/>
      <c r="D210" s="45">
        <v>-318054794</v>
      </c>
      <c r="E210" s="19"/>
      <c r="F210" s="45">
        <f t="shared" si="8"/>
        <v>-318054794</v>
      </c>
      <c r="G210" s="19"/>
      <c r="H210" s="38" t="s">
        <v>275</v>
      </c>
      <c r="I210" s="18"/>
      <c r="J210" s="37"/>
    </row>
    <row r="211" spans="1:10" s="36" customFormat="1" x14ac:dyDescent="0.25">
      <c r="A211" s="41"/>
      <c r="B211" s="47" t="s">
        <v>108</v>
      </c>
      <c r="C211" s="2"/>
      <c r="D211" s="45">
        <v>2000000000</v>
      </c>
      <c r="E211" s="19"/>
      <c r="F211" s="45">
        <f t="shared" si="8"/>
        <v>2000000000</v>
      </c>
      <c r="G211" s="19"/>
      <c r="H211" s="40" t="s">
        <v>220</v>
      </c>
      <c r="I211" s="18"/>
      <c r="J211" s="37"/>
    </row>
    <row r="212" spans="1:10" s="36" customFormat="1" x14ac:dyDescent="0.25">
      <c r="A212" s="41"/>
      <c r="B212" s="47" t="s">
        <v>98</v>
      </c>
      <c r="C212" s="2"/>
      <c r="D212" s="45">
        <v>219550685</v>
      </c>
      <c r="E212" s="19"/>
      <c r="F212" s="45">
        <f t="shared" si="8"/>
        <v>219550685</v>
      </c>
      <c r="G212" s="19"/>
      <c r="H212" s="38" t="s">
        <v>276</v>
      </c>
      <c r="I212" s="18"/>
      <c r="J212" s="37"/>
    </row>
    <row r="213" spans="1:10" s="36" customFormat="1" x14ac:dyDescent="0.25">
      <c r="A213" s="41"/>
      <c r="B213" s="47" t="s">
        <v>99</v>
      </c>
      <c r="C213" s="2"/>
      <c r="D213" s="45">
        <v>-219550685</v>
      </c>
      <c r="E213" s="19"/>
      <c r="F213" s="45">
        <f t="shared" si="8"/>
        <v>-219550685</v>
      </c>
      <c r="G213" s="19"/>
      <c r="H213" s="38" t="s">
        <v>276</v>
      </c>
      <c r="I213" s="18"/>
      <c r="J213" s="37"/>
    </row>
    <row r="214" spans="1:10" s="36" customFormat="1" x14ac:dyDescent="0.25">
      <c r="A214" s="41"/>
      <c r="B214" s="47" t="s">
        <v>109</v>
      </c>
      <c r="C214" s="2"/>
      <c r="D214" s="45">
        <v>2000000000</v>
      </c>
      <c r="E214" s="19"/>
      <c r="F214" s="45">
        <f t="shared" si="8"/>
        <v>2000000000</v>
      </c>
      <c r="G214" s="19"/>
      <c r="H214" s="40" t="s">
        <v>219</v>
      </c>
      <c r="I214" s="18"/>
      <c r="J214" s="37"/>
    </row>
    <row r="215" spans="1:10" s="36" customFormat="1" x14ac:dyDescent="0.25">
      <c r="A215" s="41"/>
      <c r="B215" s="47" t="s">
        <v>100</v>
      </c>
      <c r="C215" s="2"/>
      <c r="D215" s="45">
        <v>339945206</v>
      </c>
      <c r="E215" s="19"/>
      <c r="F215" s="45">
        <f t="shared" si="8"/>
        <v>339945206</v>
      </c>
      <c r="G215" s="19"/>
      <c r="H215" s="38" t="s">
        <v>277</v>
      </c>
      <c r="I215" s="18"/>
      <c r="J215" s="37"/>
    </row>
    <row r="216" spans="1:10" s="36" customFormat="1" x14ac:dyDescent="0.25">
      <c r="A216" s="41"/>
      <c r="B216" s="47" t="s">
        <v>101</v>
      </c>
      <c r="C216" s="2"/>
      <c r="D216" s="45">
        <v>-339945206</v>
      </c>
      <c r="E216" s="19"/>
      <c r="F216" s="45">
        <f t="shared" si="8"/>
        <v>-339945206</v>
      </c>
      <c r="G216" s="19"/>
      <c r="H216" s="38" t="s">
        <v>277</v>
      </c>
      <c r="I216" s="18"/>
      <c r="J216" s="37"/>
    </row>
    <row r="217" spans="1:10" s="36" customFormat="1" x14ac:dyDescent="0.25">
      <c r="A217" s="41"/>
      <c r="B217" s="47" t="s">
        <v>110</v>
      </c>
      <c r="C217" s="2"/>
      <c r="D217" s="45">
        <v>2000000000</v>
      </c>
      <c r="E217" s="19"/>
      <c r="F217" s="45">
        <f t="shared" si="8"/>
        <v>2000000000</v>
      </c>
      <c r="G217" s="19"/>
      <c r="H217" s="40" t="s">
        <v>218</v>
      </c>
      <c r="I217" s="18"/>
      <c r="J217" s="37"/>
    </row>
    <row r="218" spans="1:10" s="36" customFormat="1" x14ac:dyDescent="0.25">
      <c r="A218" s="41"/>
      <c r="B218" s="47" t="s">
        <v>102</v>
      </c>
      <c r="C218" s="2"/>
      <c r="D218" s="45">
        <v>443556162</v>
      </c>
      <c r="E218" s="19"/>
      <c r="F218" s="45">
        <f t="shared" si="8"/>
        <v>443556162</v>
      </c>
      <c r="G218" s="19"/>
      <c r="H218" s="38" t="s">
        <v>278</v>
      </c>
      <c r="I218" s="18"/>
      <c r="J218" s="37"/>
    </row>
    <row r="219" spans="1:10" s="36" customFormat="1" x14ac:dyDescent="0.25">
      <c r="A219" s="41"/>
      <c r="B219" s="47" t="s">
        <v>103</v>
      </c>
      <c r="C219" s="2"/>
      <c r="D219" s="45">
        <v>-443556162</v>
      </c>
      <c r="E219" s="19"/>
      <c r="F219" s="45">
        <f t="shared" si="8"/>
        <v>-443556162</v>
      </c>
      <c r="G219" s="19"/>
      <c r="H219" s="38" t="s">
        <v>278</v>
      </c>
      <c r="I219" s="18"/>
      <c r="J219" s="37"/>
    </row>
    <row r="220" spans="1:10" s="36" customFormat="1" x14ac:dyDescent="0.25">
      <c r="A220" s="41"/>
      <c r="B220" s="47" t="s">
        <v>111</v>
      </c>
      <c r="C220" s="2"/>
      <c r="D220" s="45">
        <v>2000000000</v>
      </c>
      <c r="E220" s="19"/>
      <c r="F220" s="45">
        <f t="shared" si="8"/>
        <v>2000000000</v>
      </c>
      <c r="G220" s="19"/>
      <c r="H220" s="40" t="s">
        <v>217</v>
      </c>
      <c r="I220" s="18"/>
      <c r="J220" s="37"/>
    </row>
    <row r="221" spans="1:10" s="36" customFormat="1" x14ac:dyDescent="0.25">
      <c r="A221" s="41"/>
      <c r="B221" s="47" t="s">
        <v>104</v>
      </c>
      <c r="C221" s="2"/>
      <c r="D221" s="45">
        <v>513493149</v>
      </c>
      <c r="E221" s="19"/>
      <c r="F221" s="45">
        <f t="shared" si="8"/>
        <v>513493149</v>
      </c>
      <c r="G221" s="19"/>
      <c r="H221" s="38" t="s">
        <v>279</v>
      </c>
      <c r="I221" s="18"/>
      <c r="J221" s="37"/>
    </row>
    <row r="222" spans="1:10" s="36" customFormat="1" x14ac:dyDescent="0.25">
      <c r="A222" s="41"/>
      <c r="B222" s="47" t="s">
        <v>105</v>
      </c>
      <c r="C222" s="2"/>
      <c r="D222" s="45">
        <v>-513493149</v>
      </c>
      <c r="E222" s="19"/>
      <c r="F222" s="45">
        <f t="shared" si="8"/>
        <v>-513493149</v>
      </c>
      <c r="G222" s="19"/>
      <c r="H222" s="38" t="s">
        <v>279</v>
      </c>
      <c r="I222" s="18"/>
      <c r="J222" s="37"/>
    </row>
    <row r="223" spans="1:10" s="36" customFormat="1" x14ac:dyDescent="0.25">
      <c r="A223" s="41"/>
      <c r="B223" s="47" t="s">
        <v>112</v>
      </c>
      <c r="C223" s="2"/>
      <c r="D223" s="45">
        <v>2000000000</v>
      </c>
      <c r="E223" s="19"/>
      <c r="F223" s="45">
        <f t="shared" si="8"/>
        <v>2000000000</v>
      </c>
      <c r="G223" s="19"/>
      <c r="H223" s="40" t="s">
        <v>216</v>
      </c>
      <c r="I223" s="18"/>
      <c r="J223" s="37"/>
    </row>
    <row r="224" spans="1:10" s="36" customFormat="1" x14ac:dyDescent="0.25">
      <c r="A224" s="41"/>
      <c r="B224" s="47" t="s">
        <v>106</v>
      </c>
      <c r="C224" s="2"/>
      <c r="D224" s="45">
        <v>596109592</v>
      </c>
      <c r="E224" s="19"/>
      <c r="F224" s="45">
        <f t="shared" si="8"/>
        <v>596109592</v>
      </c>
      <c r="G224" s="19"/>
      <c r="H224" s="38" t="s">
        <v>280</v>
      </c>
      <c r="I224" s="18"/>
      <c r="J224" s="37"/>
    </row>
    <row r="225" spans="1:10" s="36" customFormat="1" x14ac:dyDescent="0.25">
      <c r="A225" s="41"/>
      <c r="B225" s="47" t="s">
        <v>107</v>
      </c>
      <c r="C225" s="2"/>
      <c r="D225" s="45">
        <v>-596109592</v>
      </c>
      <c r="E225" s="19"/>
      <c r="F225" s="45">
        <f t="shared" si="8"/>
        <v>-596109592</v>
      </c>
      <c r="G225" s="19"/>
      <c r="H225" s="38" t="s">
        <v>280</v>
      </c>
      <c r="I225" s="18"/>
      <c r="J225" s="37"/>
    </row>
    <row r="226" spans="1:10" s="36" customFormat="1" x14ac:dyDescent="0.25">
      <c r="A226" s="41"/>
      <c r="B226" s="47" t="s">
        <v>137</v>
      </c>
      <c r="C226" s="2"/>
      <c r="D226" s="45">
        <v>2000000000</v>
      </c>
      <c r="E226" s="19"/>
      <c r="F226" s="45">
        <f t="shared" si="8"/>
        <v>2000000000</v>
      </c>
      <c r="G226" s="19"/>
      <c r="H226" s="40" t="s">
        <v>215</v>
      </c>
      <c r="I226" s="18"/>
      <c r="J226" s="37"/>
    </row>
    <row r="227" spans="1:10" s="36" customFormat="1" x14ac:dyDescent="0.25">
      <c r="A227" s="41"/>
      <c r="B227" s="47" t="s">
        <v>123</v>
      </c>
      <c r="C227" s="2"/>
      <c r="D227" s="45">
        <v>720065754</v>
      </c>
      <c r="E227" s="19"/>
      <c r="F227" s="45">
        <f t="shared" si="8"/>
        <v>720065754</v>
      </c>
      <c r="G227" s="19"/>
      <c r="H227" s="38" t="s">
        <v>281</v>
      </c>
      <c r="I227" s="18"/>
      <c r="J227" s="37"/>
    </row>
    <row r="228" spans="1:10" s="36" customFormat="1" x14ac:dyDescent="0.25">
      <c r="A228" s="41"/>
      <c r="B228" s="47" t="s">
        <v>124</v>
      </c>
      <c r="C228" s="2"/>
      <c r="D228" s="45">
        <v>-720065754</v>
      </c>
      <c r="E228" s="19"/>
      <c r="F228" s="45">
        <f t="shared" si="8"/>
        <v>-720065754</v>
      </c>
      <c r="G228" s="19"/>
      <c r="H228" s="38" t="s">
        <v>281</v>
      </c>
      <c r="I228" s="18"/>
      <c r="J228" s="37"/>
    </row>
    <row r="229" spans="1:10" s="36" customFormat="1" x14ac:dyDescent="0.25">
      <c r="A229" s="41"/>
      <c r="B229" s="47" t="s">
        <v>138</v>
      </c>
      <c r="C229" s="2"/>
      <c r="D229" s="45">
        <v>2000000000</v>
      </c>
      <c r="E229" s="19"/>
      <c r="F229" s="45">
        <f t="shared" si="8"/>
        <v>2000000000</v>
      </c>
      <c r="G229" s="19"/>
      <c r="H229" s="40" t="s">
        <v>214</v>
      </c>
      <c r="I229" s="18"/>
      <c r="J229" s="37"/>
    </row>
    <row r="230" spans="1:10" s="36" customFormat="1" x14ac:dyDescent="0.25">
      <c r="A230" s="41"/>
      <c r="B230" s="47" t="s">
        <v>125</v>
      </c>
      <c r="C230" s="2"/>
      <c r="D230" s="45">
        <v>780071233</v>
      </c>
      <c r="E230" s="19"/>
      <c r="F230" s="45">
        <f t="shared" si="8"/>
        <v>780071233</v>
      </c>
      <c r="G230" s="19"/>
      <c r="H230" s="38" t="s">
        <v>282</v>
      </c>
      <c r="I230" s="18"/>
      <c r="J230" s="37"/>
    </row>
    <row r="231" spans="1:10" s="36" customFormat="1" x14ac:dyDescent="0.25">
      <c r="A231" s="41"/>
      <c r="B231" s="47" t="s">
        <v>126</v>
      </c>
      <c r="C231" s="2"/>
      <c r="D231" s="45">
        <v>-780071233</v>
      </c>
      <c r="E231" s="19"/>
      <c r="F231" s="45">
        <f t="shared" si="8"/>
        <v>-780071233</v>
      </c>
      <c r="G231" s="19"/>
      <c r="H231" s="38" t="s">
        <v>282</v>
      </c>
      <c r="I231" s="18"/>
      <c r="J231" s="37"/>
    </row>
    <row r="232" spans="1:10" s="36" customFormat="1" x14ac:dyDescent="0.25">
      <c r="A232" s="41"/>
      <c r="B232" s="47" t="s">
        <v>139</v>
      </c>
      <c r="C232" s="2"/>
      <c r="D232" s="45">
        <v>2000000000</v>
      </c>
      <c r="E232" s="19"/>
      <c r="F232" s="45">
        <f t="shared" ref="F232:F295" si="9">+D232</f>
        <v>2000000000</v>
      </c>
      <c r="G232" s="19"/>
      <c r="H232" s="40" t="s">
        <v>213</v>
      </c>
      <c r="I232" s="18"/>
      <c r="J232" s="37"/>
    </row>
    <row r="233" spans="1:10" s="36" customFormat="1" x14ac:dyDescent="0.25">
      <c r="A233" s="41"/>
      <c r="B233" s="47" t="s">
        <v>127</v>
      </c>
      <c r="C233" s="2"/>
      <c r="D233" s="45">
        <v>805605480</v>
      </c>
      <c r="E233" s="19"/>
      <c r="F233" s="45">
        <f t="shared" si="9"/>
        <v>805605480</v>
      </c>
      <c r="G233" s="19"/>
      <c r="H233" s="38" t="s">
        <v>283</v>
      </c>
      <c r="I233" s="18"/>
      <c r="J233" s="37"/>
    </row>
    <row r="234" spans="1:10" s="36" customFormat="1" x14ac:dyDescent="0.25">
      <c r="A234" s="41"/>
      <c r="B234" s="47" t="s">
        <v>128</v>
      </c>
      <c r="C234" s="2"/>
      <c r="D234" s="45">
        <v>-805605480</v>
      </c>
      <c r="E234" s="19"/>
      <c r="F234" s="45">
        <f t="shared" si="9"/>
        <v>-805605480</v>
      </c>
      <c r="G234" s="19"/>
      <c r="H234" s="38" t="s">
        <v>283</v>
      </c>
      <c r="I234" s="18"/>
      <c r="J234" s="37"/>
    </row>
    <row r="235" spans="1:10" s="36" customFormat="1" x14ac:dyDescent="0.25">
      <c r="A235" s="41"/>
      <c r="B235" s="47" t="s">
        <v>140</v>
      </c>
      <c r="C235" s="2"/>
      <c r="D235" s="45">
        <v>2000000000</v>
      </c>
      <c r="E235" s="19"/>
      <c r="F235" s="45">
        <f t="shared" si="9"/>
        <v>2000000000</v>
      </c>
      <c r="G235" s="19"/>
      <c r="H235" s="40" t="s">
        <v>212</v>
      </c>
      <c r="I235" s="18"/>
      <c r="J235" s="37"/>
    </row>
    <row r="236" spans="1:10" s="36" customFormat="1" x14ac:dyDescent="0.25">
      <c r="A236" s="41"/>
      <c r="B236" s="47" t="s">
        <v>129</v>
      </c>
      <c r="C236" s="2"/>
      <c r="D236" s="45">
        <v>889643832</v>
      </c>
      <c r="E236" s="19"/>
      <c r="F236" s="45">
        <f t="shared" si="9"/>
        <v>889643832</v>
      </c>
      <c r="G236" s="19"/>
      <c r="H236" s="38" t="s">
        <v>284</v>
      </c>
      <c r="I236" s="18"/>
      <c r="J236" s="37"/>
    </row>
    <row r="237" spans="1:10" s="36" customFormat="1" x14ac:dyDescent="0.25">
      <c r="A237" s="41"/>
      <c r="B237" s="47" t="s">
        <v>130</v>
      </c>
      <c r="C237" s="2"/>
      <c r="D237" s="45">
        <v>-889643832</v>
      </c>
      <c r="E237" s="19"/>
      <c r="F237" s="45">
        <f t="shared" si="9"/>
        <v>-889643832</v>
      </c>
      <c r="G237" s="19"/>
      <c r="H237" s="38" t="s">
        <v>284</v>
      </c>
      <c r="I237" s="18"/>
      <c r="J237" s="37"/>
    </row>
    <row r="238" spans="1:10" s="36" customFormat="1" x14ac:dyDescent="0.25">
      <c r="A238" s="41"/>
      <c r="B238" s="47" t="s">
        <v>141</v>
      </c>
      <c r="C238" s="2"/>
      <c r="D238" s="45">
        <v>2000000000</v>
      </c>
      <c r="E238" s="19"/>
      <c r="F238" s="45">
        <f t="shared" si="9"/>
        <v>2000000000</v>
      </c>
      <c r="G238" s="19"/>
      <c r="H238" s="40" t="s">
        <v>211</v>
      </c>
      <c r="I238" s="18"/>
      <c r="J238" s="37"/>
    </row>
    <row r="239" spans="1:10" s="36" customFormat="1" x14ac:dyDescent="0.25">
      <c r="A239" s="41"/>
      <c r="B239" s="47" t="s">
        <v>131</v>
      </c>
      <c r="C239" s="2"/>
      <c r="D239" s="45">
        <v>956712322</v>
      </c>
      <c r="E239" s="19"/>
      <c r="F239" s="45">
        <f t="shared" si="9"/>
        <v>956712322</v>
      </c>
      <c r="G239" s="19"/>
      <c r="H239" s="38" t="s">
        <v>285</v>
      </c>
      <c r="I239" s="18"/>
      <c r="J239" s="37"/>
    </row>
    <row r="240" spans="1:10" s="36" customFormat="1" x14ac:dyDescent="0.25">
      <c r="A240" s="41"/>
      <c r="B240" s="47" t="s">
        <v>132</v>
      </c>
      <c r="C240" s="2"/>
      <c r="D240" s="45">
        <v>-956712322</v>
      </c>
      <c r="E240" s="19"/>
      <c r="F240" s="45">
        <f t="shared" si="9"/>
        <v>-956712322</v>
      </c>
      <c r="G240" s="19"/>
      <c r="H240" s="38" t="s">
        <v>285</v>
      </c>
      <c r="I240" s="18"/>
      <c r="J240" s="37"/>
    </row>
    <row r="241" spans="1:10" s="36" customFormat="1" x14ac:dyDescent="0.25">
      <c r="A241" s="41"/>
      <c r="B241" s="47" t="s">
        <v>142</v>
      </c>
      <c r="C241" s="2"/>
      <c r="D241" s="45">
        <v>2000000000</v>
      </c>
      <c r="E241" s="19"/>
      <c r="F241" s="45">
        <f t="shared" si="9"/>
        <v>2000000000</v>
      </c>
      <c r="G241" s="19"/>
      <c r="H241" s="40" t="s">
        <v>210</v>
      </c>
      <c r="I241" s="18"/>
      <c r="J241" s="37"/>
    </row>
    <row r="242" spans="1:10" s="36" customFormat="1" x14ac:dyDescent="0.25">
      <c r="A242" s="41"/>
      <c r="B242" s="47" t="s">
        <v>133</v>
      </c>
      <c r="C242" s="2"/>
      <c r="D242" s="45">
        <v>1027923293</v>
      </c>
      <c r="E242" s="19"/>
      <c r="F242" s="45">
        <f t="shared" si="9"/>
        <v>1027923293</v>
      </c>
      <c r="G242" s="19"/>
      <c r="H242" s="38" t="s">
        <v>286</v>
      </c>
      <c r="I242" s="18"/>
      <c r="J242" s="37"/>
    </row>
    <row r="243" spans="1:10" s="36" customFormat="1" x14ac:dyDescent="0.25">
      <c r="A243" s="41"/>
      <c r="B243" s="47" t="s">
        <v>134</v>
      </c>
      <c r="C243" s="2"/>
      <c r="D243" s="45">
        <v>-1027923293</v>
      </c>
      <c r="E243" s="19"/>
      <c r="F243" s="45">
        <f t="shared" si="9"/>
        <v>-1027923293</v>
      </c>
      <c r="G243" s="19"/>
      <c r="H243" s="38" t="s">
        <v>286</v>
      </c>
      <c r="I243" s="18"/>
      <c r="J243" s="37"/>
    </row>
    <row r="244" spans="1:10" s="36" customFormat="1" x14ac:dyDescent="0.25">
      <c r="A244" s="41"/>
      <c r="B244" s="47" t="s">
        <v>143</v>
      </c>
      <c r="C244" s="2"/>
      <c r="D244" s="45">
        <v>2000000000</v>
      </c>
      <c r="E244" s="19"/>
      <c r="F244" s="45">
        <f t="shared" si="9"/>
        <v>2000000000</v>
      </c>
      <c r="G244" s="19"/>
      <c r="H244" s="40" t="s">
        <v>209</v>
      </c>
      <c r="I244" s="18"/>
      <c r="J244" s="37"/>
    </row>
    <row r="245" spans="1:10" s="36" customFormat="1" x14ac:dyDescent="0.25">
      <c r="A245" s="41"/>
      <c r="B245" s="47" t="s">
        <v>135</v>
      </c>
      <c r="C245" s="2"/>
      <c r="D245" s="45">
        <v>1073194516</v>
      </c>
      <c r="E245" s="19"/>
      <c r="F245" s="45">
        <f t="shared" si="9"/>
        <v>1073194516</v>
      </c>
      <c r="G245" s="19"/>
      <c r="H245" s="38" t="s">
        <v>287</v>
      </c>
      <c r="I245" s="18"/>
      <c r="J245" s="37"/>
    </row>
    <row r="246" spans="1:10" s="36" customFormat="1" x14ac:dyDescent="0.25">
      <c r="A246" s="41"/>
      <c r="B246" s="47" t="s">
        <v>136</v>
      </c>
      <c r="C246" s="2"/>
      <c r="D246" s="45">
        <v>-1073194516</v>
      </c>
      <c r="E246" s="19"/>
      <c r="F246" s="45">
        <f t="shared" si="9"/>
        <v>-1073194516</v>
      </c>
      <c r="G246" s="19"/>
      <c r="H246" s="38" t="s">
        <v>287</v>
      </c>
      <c r="I246" s="18"/>
      <c r="J246" s="37"/>
    </row>
    <row r="247" spans="1:10" s="36" customFormat="1" x14ac:dyDescent="0.25">
      <c r="A247" s="41"/>
      <c r="B247" s="47" t="s">
        <v>154</v>
      </c>
      <c r="C247" s="2"/>
      <c r="D247" s="45">
        <v>2000000000</v>
      </c>
      <c r="E247" s="19"/>
      <c r="F247" s="45">
        <f t="shared" si="9"/>
        <v>2000000000</v>
      </c>
      <c r="G247" s="19"/>
      <c r="H247" s="40" t="s">
        <v>208</v>
      </c>
      <c r="I247" s="18"/>
      <c r="J247" s="37"/>
    </row>
    <row r="248" spans="1:10" s="36" customFormat="1" x14ac:dyDescent="0.25">
      <c r="A248" s="41"/>
      <c r="B248" s="47" t="s">
        <v>146</v>
      </c>
      <c r="C248" s="2"/>
      <c r="D248" s="45">
        <v>326794520</v>
      </c>
      <c r="E248" s="19"/>
      <c r="F248" s="45">
        <f t="shared" si="9"/>
        <v>326794520</v>
      </c>
      <c r="G248" s="19"/>
      <c r="H248" s="38" t="s">
        <v>234</v>
      </c>
      <c r="I248" s="18"/>
      <c r="J248" s="37"/>
    </row>
    <row r="249" spans="1:10" s="36" customFormat="1" x14ac:dyDescent="0.25">
      <c r="A249" s="41"/>
      <c r="B249" s="47" t="s">
        <v>147</v>
      </c>
      <c r="C249" s="2"/>
      <c r="D249" s="45">
        <v>-326794520</v>
      </c>
      <c r="E249" s="19"/>
      <c r="F249" s="45">
        <f t="shared" si="9"/>
        <v>-326794520</v>
      </c>
      <c r="G249" s="19"/>
      <c r="H249" s="38" t="s">
        <v>234</v>
      </c>
      <c r="I249" s="18"/>
      <c r="J249" s="37"/>
    </row>
    <row r="250" spans="1:10" s="36" customFormat="1" x14ac:dyDescent="0.25">
      <c r="A250" s="41"/>
      <c r="B250" s="47" t="s">
        <v>155</v>
      </c>
      <c r="C250" s="2"/>
      <c r="D250" s="45">
        <v>2000000000</v>
      </c>
      <c r="E250" s="19"/>
      <c r="F250" s="45">
        <f t="shared" si="9"/>
        <v>2000000000</v>
      </c>
      <c r="G250" s="19"/>
      <c r="H250" s="40" t="s">
        <v>207</v>
      </c>
      <c r="I250" s="18"/>
      <c r="J250" s="37"/>
    </row>
    <row r="251" spans="1:10" s="36" customFormat="1" x14ac:dyDescent="0.25">
      <c r="A251" s="41"/>
      <c r="B251" s="47" t="s">
        <v>148</v>
      </c>
      <c r="C251" s="2"/>
      <c r="D251" s="45">
        <v>428586304</v>
      </c>
      <c r="E251" s="19"/>
      <c r="F251" s="45">
        <f t="shared" si="9"/>
        <v>428586304</v>
      </c>
      <c r="G251" s="19"/>
      <c r="H251" s="38" t="s">
        <v>288</v>
      </c>
      <c r="I251" s="18"/>
      <c r="J251" s="37"/>
    </row>
    <row r="252" spans="1:10" s="36" customFormat="1" x14ac:dyDescent="0.25">
      <c r="A252" s="41"/>
      <c r="B252" s="47" t="s">
        <v>149</v>
      </c>
      <c r="C252" s="2"/>
      <c r="D252" s="45">
        <v>-428586304</v>
      </c>
      <c r="E252" s="19"/>
      <c r="F252" s="45">
        <f t="shared" si="9"/>
        <v>-428586304</v>
      </c>
      <c r="G252" s="19"/>
      <c r="H252" s="38" t="s">
        <v>288</v>
      </c>
      <c r="I252" s="18"/>
      <c r="J252" s="37"/>
    </row>
    <row r="253" spans="1:10" s="36" customFormat="1" x14ac:dyDescent="0.25">
      <c r="A253" s="41"/>
      <c r="B253" s="47" t="s">
        <v>156</v>
      </c>
      <c r="C253" s="2"/>
      <c r="D253" s="45">
        <v>2000000000</v>
      </c>
      <c r="E253" s="19"/>
      <c r="F253" s="45">
        <f t="shared" si="9"/>
        <v>2000000000</v>
      </c>
      <c r="G253" s="19"/>
      <c r="H253" s="40" t="s">
        <v>206</v>
      </c>
      <c r="I253" s="18"/>
      <c r="J253" s="37"/>
    </row>
    <row r="254" spans="1:10" s="36" customFormat="1" x14ac:dyDescent="0.25">
      <c r="A254" s="41"/>
      <c r="B254" s="47" t="s">
        <v>150</v>
      </c>
      <c r="C254" s="2"/>
      <c r="D254" s="45">
        <v>472558905</v>
      </c>
      <c r="E254" s="19"/>
      <c r="F254" s="45">
        <f t="shared" si="9"/>
        <v>472558905</v>
      </c>
      <c r="G254" s="19"/>
      <c r="H254" s="38" t="s">
        <v>289</v>
      </c>
      <c r="I254" s="18"/>
      <c r="J254" s="37"/>
    </row>
    <row r="255" spans="1:10" s="36" customFormat="1" x14ac:dyDescent="0.25">
      <c r="A255" s="41"/>
      <c r="B255" s="47" t="s">
        <v>151</v>
      </c>
      <c r="C255" s="2"/>
      <c r="D255" s="45">
        <v>-472558905</v>
      </c>
      <c r="E255" s="19"/>
      <c r="F255" s="45">
        <f t="shared" si="9"/>
        <v>-472558905</v>
      </c>
      <c r="G255" s="19"/>
      <c r="H255" s="38" t="s">
        <v>289</v>
      </c>
      <c r="I255" s="18"/>
      <c r="J255" s="37"/>
    </row>
    <row r="256" spans="1:10" s="36" customFormat="1" x14ac:dyDescent="0.25">
      <c r="A256" s="41"/>
      <c r="B256" s="47" t="s">
        <v>157</v>
      </c>
      <c r="C256" s="2"/>
      <c r="D256" s="45">
        <v>2000000000</v>
      </c>
      <c r="E256" s="19"/>
      <c r="F256" s="45">
        <f t="shared" si="9"/>
        <v>2000000000</v>
      </c>
      <c r="G256" s="19"/>
      <c r="H256" s="40" t="s">
        <v>205</v>
      </c>
      <c r="I256" s="18"/>
      <c r="J256" s="37"/>
    </row>
    <row r="257" spans="1:10" s="36" customFormat="1" x14ac:dyDescent="0.25">
      <c r="A257" s="41"/>
      <c r="B257" s="47" t="s">
        <v>152</v>
      </c>
      <c r="C257" s="2"/>
      <c r="D257" s="45">
        <v>537534248</v>
      </c>
      <c r="E257" s="19"/>
      <c r="F257" s="45">
        <f t="shared" si="9"/>
        <v>537534248</v>
      </c>
      <c r="G257" s="19"/>
      <c r="H257" s="38" t="s">
        <v>290</v>
      </c>
      <c r="I257" s="18"/>
      <c r="J257" s="37"/>
    </row>
    <row r="258" spans="1:10" s="36" customFormat="1" x14ac:dyDescent="0.25">
      <c r="A258" s="41"/>
      <c r="B258" s="47" t="s">
        <v>153</v>
      </c>
      <c r="C258" s="2"/>
      <c r="D258" s="45">
        <v>-537534248</v>
      </c>
      <c r="E258" s="19"/>
      <c r="F258" s="45">
        <f t="shared" si="9"/>
        <v>-537534248</v>
      </c>
      <c r="G258" s="19"/>
      <c r="H258" s="38" t="s">
        <v>290</v>
      </c>
      <c r="I258" s="18"/>
      <c r="J258" s="37"/>
    </row>
    <row r="259" spans="1:10" s="36" customFormat="1" x14ac:dyDescent="0.25">
      <c r="A259" s="41"/>
      <c r="B259" s="47" t="s">
        <v>166</v>
      </c>
      <c r="C259" s="2"/>
      <c r="D259" s="45">
        <v>2000000000</v>
      </c>
      <c r="E259" s="19"/>
      <c r="F259" s="45">
        <f t="shared" si="9"/>
        <v>2000000000</v>
      </c>
      <c r="G259" s="19"/>
      <c r="H259" s="40" t="s">
        <v>204</v>
      </c>
      <c r="I259" s="18"/>
      <c r="J259" s="37"/>
    </row>
    <row r="260" spans="1:10" s="36" customFormat="1" x14ac:dyDescent="0.25">
      <c r="A260" s="41"/>
      <c r="B260" s="47" t="s">
        <v>160</v>
      </c>
      <c r="C260" s="2"/>
      <c r="D260" s="45">
        <v>574794523</v>
      </c>
      <c r="E260" s="19"/>
      <c r="F260" s="45">
        <f t="shared" si="9"/>
        <v>574794523</v>
      </c>
      <c r="G260" s="19"/>
      <c r="H260" s="38" t="s">
        <v>291</v>
      </c>
      <c r="I260" s="18"/>
      <c r="J260" s="37"/>
    </row>
    <row r="261" spans="1:10" s="36" customFormat="1" x14ac:dyDescent="0.25">
      <c r="A261" s="41"/>
      <c r="B261" s="47" t="s">
        <v>161</v>
      </c>
      <c r="C261" s="2"/>
      <c r="D261" s="45">
        <v>-574794523</v>
      </c>
      <c r="E261" s="19"/>
      <c r="F261" s="45">
        <f t="shared" si="9"/>
        <v>-574794523</v>
      </c>
      <c r="G261" s="19"/>
      <c r="H261" s="38" t="s">
        <v>291</v>
      </c>
      <c r="I261" s="18"/>
      <c r="J261" s="37"/>
    </row>
    <row r="262" spans="1:10" s="36" customFormat="1" x14ac:dyDescent="0.25">
      <c r="A262" s="41"/>
      <c r="B262" s="47" t="s">
        <v>167</v>
      </c>
      <c r="C262" s="2"/>
      <c r="D262" s="45">
        <v>2000000000</v>
      </c>
      <c r="E262" s="19"/>
      <c r="F262" s="45">
        <f t="shared" si="9"/>
        <v>2000000000</v>
      </c>
      <c r="G262" s="19"/>
      <c r="H262" s="40" t="s">
        <v>203</v>
      </c>
      <c r="I262" s="18"/>
      <c r="J262" s="37"/>
    </row>
    <row r="263" spans="1:10" s="36" customFormat="1" x14ac:dyDescent="0.25">
      <c r="A263" s="41"/>
      <c r="B263" s="47" t="s">
        <v>162</v>
      </c>
      <c r="C263" s="2"/>
      <c r="D263" s="45">
        <v>646953426</v>
      </c>
      <c r="E263" s="19"/>
      <c r="F263" s="45">
        <f t="shared" si="9"/>
        <v>646953426</v>
      </c>
      <c r="G263" s="19"/>
      <c r="H263" s="38" t="s">
        <v>292</v>
      </c>
      <c r="I263" s="18"/>
      <c r="J263" s="37"/>
    </row>
    <row r="264" spans="1:10" s="36" customFormat="1" x14ac:dyDescent="0.25">
      <c r="A264" s="41"/>
      <c r="B264" s="47" t="s">
        <v>163</v>
      </c>
      <c r="C264" s="2"/>
      <c r="D264" s="45">
        <v>-646953426</v>
      </c>
      <c r="E264" s="19"/>
      <c r="F264" s="45">
        <f t="shared" si="9"/>
        <v>-646953426</v>
      </c>
      <c r="G264" s="19"/>
      <c r="H264" s="38" t="s">
        <v>292</v>
      </c>
      <c r="I264" s="18"/>
      <c r="J264" s="37"/>
    </row>
    <row r="265" spans="1:10" s="36" customFormat="1" x14ac:dyDescent="0.25">
      <c r="A265" s="41"/>
      <c r="B265" s="47" t="s">
        <v>168</v>
      </c>
      <c r="C265" s="2"/>
      <c r="D265" s="45">
        <v>2000000000</v>
      </c>
      <c r="E265" s="19"/>
      <c r="F265" s="45">
        <f t="shared" si="9"/>
        <v>2000000000</v>
      </c>
      <c r="G265" s="19"/>
      <c r="H265" s="40" t="s">
        <v>202</v>
      </c>
      <c r="I265" s="18"/>
      <c r="J265" s="37"/>
    </row>
    <row r="266" spans="1:10" s="36" customFormat="1" x14ac:dyDescent="0.25">
      <c r="A266" s="41"/>
      <c r="B266" s="47" t="s">
        <v>164</v>
      </c>
      <c r="C266" s="2"/>
      <c r="D266" s="45">
        <v>738871231</v>
      </c>
      <c r="E266" s="19"/>
      <c r="F266" s="45">
        <f t="shared" si="9"/>
        <v>738871231</v>
      </c>
      <c r="G266" s="19"/>
      <c r="H266" s="38" t="s">
        <v>293</v>
      </c>
      <c r="I266" s="18"/>
      <c r="J266" s="37"/>
    </row>
    <row r="267" spans="1:10" s="36" customFormat="1" x14ac:dyDescent="0.25">
      <c r="A267" s="41"/>
      <c r="B267" s="47" t="s">
        <v>165</v>
      </c>
      <c r="C267" s="2"/>
      <c r="D267" s="45">
        <v>-738871231</v>
      </c>
      <c r="E267" s="19"/>
      <c r="F267" s="45">
        <f t="shared" si="9"/>
        <v>-738871231</v>
      </c>
      <c r="G267" s="19"/>
      <c r="H267" s="38" t="s">
        <v>293</v>
      </c>
      <c r="I267" s="18"/>
      <c r="J267" s="37"/>
    </row>
    <row r="268" spans="1:10" s="36" customFormat="1" x14ac:dyDescent="0.25">
      <c r="A268" s="41"/>
      <c r="B268" s="47" t="s">
        <v>174</v>
      </c>
      <c r="C268" s="2"/>
      <c r="D268" s="45">
        <v>2000000000</v>
      </c>
      <c r="E268" s="2"/>
      <c r="F268" s="45">
        <f t="shared" si="9"/>
        <v>2000000000</v>
      </c>
      <c r="G268" s="2"/>
      <c r="H268" s="40" t="s">
        <v>201</v>
      </c>
      <c r="I268" s="18"/>
      <c r="J268" s="37"/>
    </row>
    <row r="269" spans="1:10" s="36" customFormat="1" x14ac:dyDescent="0.25">
      <c r="A269" s="41"/>
      <c r="B269" s="47" t="s">
        <v>170</v>
      </c>
      <c r="C269" s="2"/>
      <c r="D269" s="45">
        <v>761227396</v>
      </c>
      <c r="E269" s="2"/>
      <c r="F269" s="45">
        <f t="shared" si="9"/>
        <v>761227396</v>
      </c>
      <c r="G269" s="2"/>
      <c r="H269" s="38" t="s">
        <v>294</v>
      </c>
      <c r="I269" s="18"/>
      <c r="J269" s="37"/>
    </row>
    <row r="270" spans="1:10" s="36" customFormat="1" x14ac:dyDescent="0.25">
      <c r="A270" s="41"/>
      <c r="B270" s="47" t="s">
        <v>171</v>
      </c>
      <c r="C270" s="2"/>
      <c r="D270" s="45">
        <v>-761227396</v>
      </c>
      <c r="E270" s="2"/>
      <c r="F270" s="45">
        <f t="shared" si="9"/>
        <v>-761227396</v>
      </c>
      <c r="G270" s="2"/>
      <c r="H270" s="38" t="s">
        <v>294</v>
      </c>
      <c r="I270" s="18"/>
      <c r="J270" s="37"/>
    </row>
    <row r="271" spans="1:10" s="36" customFormat="1" x14ac:dyDescent="0.25">
      <c r="A271" s="41"/>
      <c r="B271" s="47" t="s">
        <v>175</v>
      </c>
      <c r="C271" s="2"/>
      <c r="D271" s="45">
        <v>2000000000</v>
      </c>
      <c r="E271" s="2"/>
      <c r="F271" s="45">
        <f t="shared" si="9"/>
        <v>2000000000</v>
      </c>
      <c r="G271" s="2"/>
      <c r="H271" s="40" t="s">
        <v>200</v>
      </c>
      <c r="I271" s="18"/>
      <c r="J271" s="37"/>
    </row>
    <row r="272" spans="1:10" s="36" customFormat="1" x14ac:dyDescent="0.25">
      <c r="A272" s="41"/>
      <c r="B272" s="47" t="s">
        <v>172</v>
      </c>
      <c r="C272" s="2"/>
      <c r="D272" s="45">
        <v>832356166</v>
      </c>
      <c r="E272" s="2"/>
      <c r="F272" s="45">
        <f t="shared" si="9"/>
        <v>832356166</v>
      </c>
      <c r="G272" s="2"/>
      <c r="H272" s="38" t="s">
        <v>295</v>
      </c>
      <c r="I272" s="18"/>
      <c r="J272" s="37"/>
    </row>
    <row r="273" spans="1:10" s="36" customFormat="1" x14ac:dyDescent="0.25">
      <c r="A273" s="41"/>
      <c r="B273" s="47" t="s">
        <v>173</v>
      </c>
      <c r="C273" s="2"/>
      <c r="D273" s="45">
        <v>-832356166</v>
      </c>
      <c r="E273" s="2"/>
      <c r="F273" s="45">
        <f t="shared" si="9"/>
        <v>-832356166</v>
      </c>
      <c r="G273" s="2"/>
      <c r="H273" s="38" t="s">
        <v>295</v>
      </c>
      <c r="I273" s="18"/>
      <c r="J273" s="37"/>
    </row>
    <row r="274" spans="1:10" s="36" customFormat="1" x14ac:dyDescent="0.25">
      <c r="A274" s="41"/>
      <c r="B274" s="47" t="s">
        <v>186</v>
      </c>
      <c r="C274" s="2"/>
      <c r="D274" s="45">
        <v>2000000000</v>
      </c>
      <c r="E274" s="2"/>
      <c r="F274" s="45">
        <f t="shared" si="9"/>
        <v>2000000000</v>
      </c>
      <c r="G274" s="2"/>
      <c r="H274" s="40" t="s">
        <v>192</v>
      </c>
      <c r="I274" s="18"/>
      <c r="J274" s="37"/>
    </row>
    <row r="275" spans="1:10" s="36" customFormat="1" x14ac:dyDescent="0.25">
      <c r="A275" s="41"/>
      <c r="B275" s="47" t="s">
        <v>176</v>
      </c>
      <c r="C275" s="2"/>
      <c r="D275" s="45">
        <v>873523286</v>
      </c>
      <c r="E275" s="2"/>
      <c r="F275" s="45">
        <f t="shared" si="9"/>
        <v>873523286</v>
      </c>
      <c r="G275" s="2"/>
      <c r="H275" s="38" t="s">
        <v>296</v>
      </c>
      <c r="I275" s="18"/>
      <c r="J275" s="37"/>
    </row>
    <row r="276" spans="1:10" s="36" customFormat="1" x14ac:dyDescent="0.25">
      <c r="A276" s="41"/>
      <c r="B276" s="47" t="s">
        <v>177</v>
      </c>
      <c r="C276" s="2"/>
      <c r="D276" s="45">
        <v>-873523286</v>
      </c>
      <c r="E276" s="2"/>
      <c r="F276" s="45">
        <f t="shared" si="9"/>
        <v>-873523286</v>
      </c>
      <c r="G276" s="2"/>
      <c r="H276" s="38" t="s">
        <v>296</v>
      </c>
      <c r="I276" s="18"/>
      <c r="J276" s="37"/>
    </row>
    <row r="277" spans="1:10" s="36" customFormat="1" x14ac:dyDescent="0.25">
      <c r="A277" s="41"/>
      <c r="B277" s="47" t="s">
        <v>187</v>
      </c>
      <c r="C277" s="2"/>
      <c r="D277" s="45">
        <v>2000000000</v>
      </c>
      <c r="E277" s="2"/>
      <c r="F277" s="45">
        <f t="shared" si="9"/>
        <v>2000000000</v>
      </c>
      <c r="G277" s="2"/>
      <c r="H277" s="40" t="s">
        <v>191</v>
      </c>
      <c r="I277" s="18"/>
      <c r="J277" s="37"/>
    </row>
    <row r="278" spans="1:10" s="36" customFormat="1" x14ac:dyDescent="0.25">
      <c r="A278" s="41"/>
      <c r="B278" s="47" t="s">
        <v>178</v>
      </c>
      <c r="C278" s="2"/>
      <c r="D278" s="45">
        <v>911534243</v>
      </c>
      <c r="E278" s="2"/>
      <c r="F278" s="45">
        <f t="shared" si="9"/>
        <v>911534243</v>
      </c>
      <c r="G278" s="2"/>
      <c r="H278" s="38" t="s">
        <v>297</v>
      </c>
      <c r="I278" s="18"/>
      <c r="J278" s="37"/>
    </row>
    <row r="279" spans="1:10" s="36" customFormat="1" x14ac:dyDescent="0.25">
      <c r="A279" s="41"/>
      <c r="B279" s="47" t="s">
        <v>179</v>
      </c>
      <c r="C279" s="2"/>
      <c r="D279" s="45">
        <v>-911534243</v>
      </c>
      <c r="E279" s="2"/>
      <c r="F279" s="45">
        <f t="shared" si="9"/>
        <v>-911534243</v>
      </c>
      <c r="G279" s="2"/>
      <c r="H279" s="38" t="s">
        <v>297</v>
      </c>
      <c r="I279" s="18"/>
      <c r="J279" s="37"/>
    </row>
    <row r="280" spans="1:10" s="36" customFormat="1" x14ac:dyDescent="0.25">
      <c r="A280" s="41"/>
      <c r="B280" s="47" t="s">
        <v>188</v>
      </c>
      <c r="C280" s="2"/>
      <c r="D280" s="45">
        <v>2000000000</v>
      </c>
      <c r="E280" s="2"/>
      <c r="F280" s="45">
        <f t="shared" si="9"/>
        <v>2000000000</v>
      </c>
      <c r="G280" s="2"/>
      <c r="H280" s="40" t="s">
        <v>193</v>
      </c>
      <c r="I280" s="18"/>
      <c r="J280" s="37"/>
    </row>
    <row r="281" spans="1:10" s="36" customFormat="1" x14ac:dyDescent="0.25">
      <c r="A281" s="41"/>
      <c r="B281" s="47" t="s">
        <v>180</v>
      </c>
      <c r="C281" s="2"/>
      <c r="D281" s="45">
        <v>927903558</v>
      </c>
      <c r="E281" s="2"/>
      <c r="F281" s="45">
        <f t="shared" si="9"/>
        <v>927903558</v>
      </c>
      <c r="G281" s="2"/>
      <c r="H281" s="38" t="s">
        <v>298</v>
      </c>
      <c r="I281" s="18"/>
      <c r="J281" s="37"/>
    </row>
    <row r="282" spans="1:10" s="36" customFormat="1" x14ac:dyDescent="0.25">
      <c r="A282" s="41"/>
      <c r="B282" s="47" t="s">
        <v>181</v>
      </c>
      <c r="C282" s="2"/>
      <c r="D282" s="45">
        <v>-927903558</v>
      </c>
      <c r="E282" s="2"/>
      <c r="F282" s="45">
        <f t="shared" si="9"/>
        <v>-927903558</v>
      </c>
      <c r="G282" s="2"/>
      <c r="H282" s="38" t="s">
        <v>298</v>
      </c>
      <c r="I282" s="18"/>
      <c r="J282" s="37"/>
    </row>
    <row r="283" spans="1:10" s="36" customFormat="1" x14ac:dyDescent="0.25">
      <c r="A283" s="41"/>
      <c r="B283" s="47" t="s">
        <v>189</v>
      </c>
      <c r="C283" s="2"/>
      <c r="D283" s="45">
        <v>2000000000</v>
      </c>
      <c r="E283" s="2"/>
      <c r="F283" s="45">
        <f t="shared" si="9"/>
        <v>2000000000</v>
      </c>
      <c r="G283" s="2"/>
      <c r="H283" s="40" t="s">
        <v>194</v>
      </c>
      <c r="I283" s="18"/>
      <c r="J283" s="37"/>
    </row>
    <row r="284" spans="1:10" s="36" customFormat="1" x14ac:dyDescent="0.25">
      <c r="A284" s="41"/>
      <c r="B284" s="47" t="s">
        <v>182</v>
      </c>
      <c r="C284" s="2"/>
      <c r="D284" s="45">
        <v>985906844</v>
      </c>
      <c r="E284" s="2"/>
      <c r="F284" s="45">
        <f t="shared" si="9"/>
        <v>985906844</v>
      </c>
      <c r="G284" s="2"/>
      <c r="H284" s="38" t="s">
        <v>299</v>
      </c>
      <c r="I284" s="18"/>
      <c r="J284" s="37"/>
    </row>
    <row r="285" spans="1:10" s="36" customFormat="1" x14ac:dyDescent="0.25">
      <c r="A285" s="41"/>
      <c r="B285" s="47" t="s">
        <v>183</v>
      </c>
      <c r="C285" s="2"/>
      <c r="D285" s="45">
        <v>-985906844</v>
      </c>
      <c r="E285" s="2"/>
      <c r="F285" s="45">
        <f t="shared" si="9"/>
        <v>-985906844</v>
      </c>
      <c r="G285" s="2"/>
      <c r="H285" s="38" t="s">
        <v>299</v>
      </c>
      <c r="I285" s="18"/>
      <c r="J285" s="37"/>
    </row>
    <row r="286" spans="1:10" s="36" customFormat="1" x14ac:dyDescent="0.25">
      <c r="A286" s="41"/>
      <c r="B286" s="47" t="s">
        <v>190</v>
      </c>
      <c r="C286" s="2"/>
      <c r="D286" s="45">
        <v>2000000000</v>
      </c>
      <c r="E286" s="2"/>
      <c r="F286" s="45">
        <f t="shared" si="9"/>
        <v>2000000000</v>
      </c>
      <c r="G286" s="2"/>
      <c r="H286" s="40" t="s">
        <v>195</v>
      </c>
      <c r="I286" s="18"/>
      <c r="J286" s="37"/>
    </row>
    <row r="287" spans="1:10" s="36" customFormat="1" x14ac:dyDescent="0.25">
      <c r="A287" s="41"/>
      <c r="B287" s="47" t="s">
        <v>184</v>
      </c>
      <c r="C287" s="2"/>
      <c r="D287" s="45">
        <v>1038972598</v>
      </c>
      <c r="E287" s="2"/>
      <c r="F287" s="45">
        <f t="shared" si="9"/>
        <v>1038972598</v>
      </c>
      <c r="G287" s="2"/>
      <c r="H287" s="38" t="s">
        <v>300</v>
      </c>
      <c r="I287" s="18"/>
      <c r="J287" s="37"/>
    </row>
    <row r="288" spans="1:10" s="36" customFormat="1" x14ac:dyDescent="0.25">
      <c r="A288" s="41"/>
      <c r="B288" s="47" t="s">
        <v>185</v>
      </c>
      <c r="C288" s="2"/>
      <c r="D288" s="45">
        <v>-1038972598</v>
      </c>
      <c r="E288" s="2"/>
      <c r="F288" s="45">
        <f t="shared" si="9"/>
        <v>-1038972598</v>
      </c>
      <c r="G288" s="2"/>
      <c r="H288" s="38" t="s">
        <v>300</v>
      </c>
      <c r="I288" s="18"/>
      <c r="J288" s="37"/>
    </row>
    <row r="289" spans="1:10" s="36" customFormat="1" x14ac:dyDescent="0.25">
      <c r="A289" s="41"/>
      <c r="B289" s="47" t="s">
        <v>243</v>
      </c>
      <c r="C289" s="2"/>
      <c r="D289" s="45">
        <v>2000000000</v>
      </c>
      <c r="E289" s="2"/>
      <c r="F289" s="45">
        <f t="shared" si="9"/>
        <v>2000000000</v>
      </c>
      <c r="G289" s="2"/>
      <c r="H289" s="40" t="s">
        <v>301</v>
      </c>
      <c r="I289" s="18"/>
      <c r="J289" s="37"/>
    </row>
    <row r="290" spans="1:10" s="36" customFormat="1" x14ac:dyDescent="0.25">
      <c r="A290" s="41"/>
      <c r="B290" s="47" t="s">
        <v>235</v>
      </c>
      <c r="C290" s="2"/>
      <c r="D290" s="45">
        <v>1084712323</v>
      </c>
      <c r="E290" s="2"/>
      <c r="F290" s="45">
        <f t="shared" si="9"/>
        <v>1084712323</v>
      </c>
      <c r="G290" s="2"/>
      <c r="H290" s="38" t="s">
        <v>302</v>
      </c>
      <c r="I290" s="18"/>
      <c r="J290" s="37"/>
    </row>
    <row r="291" spans="1:10" s="36" customFormat="1" x14ac:dyDescent="0.25">
      <c r="A291" s="41"/>
      <c r="B291" s="47" t="s">
        <v>236</v>
      </c>
      <c r="C291" s="2"/>
      <c r="D291" s="45">
        <v>-1084712323</v>
      </c>
      <c r="E291" s="2"/>
      <c r="F291" s="45">
        <f t="shared" si="9"/>
        <v>-1084712323</v>
      </c>
      <c r="G291" s="2"/>
      <c r="H291" s="38" t="s">
        <v>302</v>
      </c>
      <c r="I291" s="18"/>
      <c r="J291" s="37"/>
    </row>
    <row r="292" spans="1:10" s="36" customFormat="1" x14ac:dyDescent="0.25">
      <c r="A292" s="41"/>
      <c r="B292" s="47" t="s">
        <v>244</v>
      </c>
      <c r="C292" s="2"/>
      <c r="D292" s="45">
        <v>2000000000</v>
      </c>
      <c r="E292" s="2"/>
      <c r="F292" s="45">
        <f t="shared" si="9"/>
        <v>2000000000</v>
      </c>
      <c r="G292" s="2"/>
      <c r="H292" s="40" t="s">
        <v>303</v>
      </c>
      <c r="I292" s="18"/>
      <c r="J292" s="37"/>
    </row>
    <row r="293" spans="1:10" s="36" customFormat="1" x14ac:dyDescent="0.25">
      <c r="A293" s="41"/>
      <c r="B293" s="47" t="s">
        <v>237</v>
      </c>
      <c r="C293" s="2"/>
      <c r="D293" s="45">
        <v>1156093141</v>
      </c>
      <c r="E293" s="2"/>
      <c r="F293" s="45">
        <f t="shared" si="9"/>
        <v>1156093141</v>
      </c>
      <c r="G293" s="2"/>
      <c r="H293" s="38" t="s">
        <v>304</v>
      </c>
      <c r="I293" s="18"/>
      <c r="J293" s="37"/>
    </row>
    <row r="294" spans="1:10" s="36" customFormat="1" x14ac:dyDescent="0.25">
      <c r="A294" s="41"/>
      <c r="B294" s="47" t="s">
        <v>238</v>
      </c>
      <c r="C294" s="2"/>
      <c r="D294" s="45">
        <v>-1156093141</v>
      </c>
      <c r="E294" s="2"/>
      <c r="F294" s="45">
        <f t="shared" si="9"/>
        <v>-1156093141</v>
      </c>
      <c r="G294" s="2"/>
      <c r="H294" s="38" t="s">
        <v>304</v>
      </c>
      <c r="I294" s="18"/>
      <c r="J294" s="37"/>
    </row>
    <row r="295" spans="1:10" s="36" customFormat="1" x14ac:dyDescent="0.25">
      <c r="A295" s="41"/>
      <c r="B295" s="47" t="s">
        <v>245</v>
      </c>
      <c r="C295" s="2"/>
      <c r="D295" s="45">
        <v>2000000000</v>
      </c>
      <c r="E295" s="2"/>
      <c r="F295" s="45">
        <f t="shared" si="9"/>
        <v>2000000000</v>
      </c>
      <c r="G295" s="2"/>
      <c r="H295" s="40" t="s">
        <v>305</v>
      </c>
      <c r="I295" s="18"/>
      <c r="J295" s="37"/>
    </row>
    <row r="296" spans="1:10" s="36" customFormat="1" x14ac:dyDescent="0.25">
      <c r="A296" s="41"/>
      <c r="B296" s="47" t="s">
        <v>239</v>
      </c>
      <c r="C296" s="2"/>
      <c r="D296" s="45">
        <v>1211868498</v>
      </c>
      <c r="E296" s="2"/>
      <c r="F296" s="45">
        <f t="shared" ref="F296:F300" si="10">+D296</f>
        <v>1211868498</v>
      </c>
      <c r="G296" s="2"/>
      <c r="H296" s="38" t="s">
        <v>306</v>
      </c>
      <c r="I296" s="18"/>
      <c r="J296" s="37"/>
    </row>
    <row r="297" spans="1:10" s="36" customFormat="1" x14ac:dyDescent="0.25">
      <c r="A297" s="41"/>
      <c r="B297" s="47" t="s">
        <v>240</v>
      </c>
      <c r="C297" s="2"/>
      <c r="D297" s="45">
        <v>-1211868498</v>
      </c>
      <c r="E297" s="2"/>
      <c r="F297" s="45">
        <f t="shared" si="10"/>
        <v>-1211868498</v>
      </c>
      <c r="G297" s="2"/>
      <c r="H297" s="38" t="s">
        <v>306</v>
      </c>
      <c r="I297" s="18"/>
      <c r="J297" s="37"/>
    </row>
    <row r="298" spans="1:10" s="36" customFormat="1" x14ac:dyDescent="0.25">
      <c r="A298" s="41"/>
      <c r="B298" s="47" t="s">
        <v>246</v>
      </c>
      <c r="C298" s="2"/>
      <c r="D298" s="45">
        <v>2000000000</v>
      </c>
      <c r="E298" s="2"/>
      <c r="F298" s="45">
        <f t="shared" si="10"/>
        <v>2000000000</v>
      </c>
      <c r="G298" s="2"/>
      <c r="H298" s="40" t="s">
        <v>307</v>
      </c>
      <c r="I298" s="18"/>
      <c r="J298" s="37"/>
    </row>
    <row r="299" spans="1:10" s="36" customFormat="1" x14ac:dyDescent="0.25">
      <c r="A299" s="41"/>
      <c r="B299" s="47" t="s">
        <v>241</v>
      </c>
      <c r="C299" s="2"/>
      <c r="D299" s="45">
        <v>1300315074</v>
      </c>
      <c r="E299" s="2"/>
      <c r="F299" s="45">
        <f t="shared" si="10"/>
        <v>1300315074</v>
      </c>
      <c r="G299" s="2"/>
      <c r="H299" s="38" t="s">
        <v>308</v>
      </c>
      <c r="I299" s="18"/>
      <c r="J299" s="37"/>
    </row>
    <row r="300" spans="1:10" s="36" customFormat="1" x14ac:dyDescent="0.25">
      <c r="A300" s="41"/>
      <c r="B300" s="47" t="s">
        <v>242</v>
      </c>
      <c r="C300" s="2"/>
      <c r="D300" s="45">
        <v>-1300315074</v>
      </c>
      <c r="E300" s="2"/>
      <c r="F300" s="45">
        <f t="shared" si="10"/>
        <v>-1300315074</v>
      </c>
      <c r="G300" s="2"/>
      <c r="H300" s="38" t="s">
        <v>308</v>
      </c>
      <c r="I300" s="18"/>
      <c r="J300" s="37"/>
    </row>
    <row r="301" spans="1:10" s="36" customFormat="1" x14ac:dyDescent="0.25">
      <c r="A301" s="41"/>
      <c r="B301" s="31" t="s">
        <v>119</v>
      </c>
      <c r="C301" s="31"/>
      <c r="D301" s="33">
        <f>SUM(D180:D300)</f>
        <v>80326364235</v>
      </c>
      <c r="E301" s="31"/>
      <c r="F301" s="33">
        <f>SUM(F180:F300)</f>
        <v>80326364235</v>
      </c>
      <c r="G301" s="31"/>
      <c r="H301" s="30"/>
      <c r="I301" s="18"/>
      <c r="J301" s="37"/>
    </row>
    <row r="302" spans="1:10" s="36" customFormat="1" ht="15.75" thickBot="1" x14ac:dyDescent="0.3">
      <c r="A302" s="41"/>
      <c r="B302" s="31" t="s">
        <v>2</v>
      </c>
      <c r="C302" s="31"/>
      <c r="D302" s="22">
        <f>+D301</f>
        <v>80326364235</v>
      </c>
      <c r="E302" s="31"/>
      <c r="F302" s="22">
        <f>+F301</f>
        <v>80326364235</v>
      </c>
      <c r="G302" s="31"/>
      <c r="H302" s="30"/>
      <c r="I302" s="18"/>
      <c r="J302" s="37"/>
    </row>
    <row r="303" spans="1:10" s="36" customFormat="1" ht="15.75" thickTop="1" x14ac:dyDescent="0.25">
      <c r="A303" s="41"/>
      <c r="B303" s="31"/>
      <c r="C303" s="31"/>
      <c r="D303" s="33"/>
      <c r="E303" s="31"/>
      <c r="F303" s="33"/>
      <c r="G303" s="31"/>
      <c r="H303" s="30"/>
      <c r="I303" s="18"/>
      <c r="J303" s="37"/>
    </row>
    <row r="304" spans="1:10" s="36" customFormat="1" x14ac:dyDescent="0.25">
      <c r="A304" s="41"/>
      <c r="B304" s="32" t="s">
        <v>43</v>
      </c>
      <c r="C304" s="2"/>
      <c r="D304" s="2"/>
      <c r="E304" s="19"/>
      <c r="F304" s="2"/>
      <c r="G304" s="2"/>
      <c r="H304" s="15"/>
      <c r="I304" s="18"/>
      <c r="J304" s="37"/>
    </row>
    <row r="305" spans="1:10" s="36" customFormat="1" x14ac:dyDescent="0.25">
      <c r="A305" s="41"/>
      <c r="B305" s="2" t="s">
        <v>44</v>
      </c>
      <c r="C305" s="2"/>
      <c r="D305" s="19">
        <v>1559592699</v>
      </c>
      <c r="E305" s="19"/>
      <c r="F305" s="19">
        <f>+D305</f>
        <v>1559592699</v>
      </c>
      <c r="G305" s="19"/>
      <c r="H305" s="38" t="s">
        <v>45</v>
      </c>
      <c r="I305" s="18"/>
      <c r="J305" s="37"/>
    </row>
    <row r="306" spans="1:10" s="36" customFormat="1" ht="15.75" thickBot="1" x14ac:dyDescent="0.3">
      <c r="A306" s="41"/>
      <c r="B306" s="31" t="s">
        <v>2</v>
      </c>
      <c r="C306" s="31"/>
      <c r="D306" s="22">
        <f>SUM(D305:D305)</f>
        <v>1559592699</v>
      </c>
      <c r="E306" s="31"/>
      <c r="F306" s="22">
        <f>SUM(F305:F305)</f>
        <v>1559592699</v>
      </c>
      <c r="G306" s="31"/>
      <c r="H306" s="30"/>
      <c r="I306" s="18"/>
      <c r="J306" s="37"/>
    </row>
    <row r="307" spans="1:10" ht="15.75" thickTop="1" x14ac:dyDescent="0.25">
      <c r="A307" s="1"/>
      <c r="D307" s="19"/>
      <c r="E307" s="19"/>
      <c r="F307" s="19"/>
      <c r="G307" s="19"/>
      <c r="H307" s="12"/>
      <c r="I307" s="18"/>
      <c r="J307" s="29"/>
    </row>
    <row r="308" spans="1:10" ht="15.75" thickBot="1" x14ac:dyDescent="0.3">
      <c r="A308" s="1"/>
      <c r="B308" s="8" t="s">
        <v>46</v>
      </c>
      <c r="C308" s="8"/>
      <c r="D308" s="25">
        <f>+D306+D302</f>
        <v>81885956934</v>
      </c>
      <c r="E308" s="25"/>
      <c r="F308" s="25">
        <f>+F306+F302</f>
        <v>81885956934</v>
      </c>
      <c r="G308" s="25"/>
      <c r="H308" s="13"/>
      <c r="I308" s="18"/>
      <c r="J308" s="29"/>
    </row>
    <row r="309" spans="1:10" ht="15.75" thickTop="1" x14ac:dyDescent="0.25">
      <c r="A309" s="1"/>
      <c r="D309" s="43"/>
      <c r="E309" s="19"/>
      <c r="F309" s="19"/>
      <c r="G309" s="19"/>
      <c r="H309" s="12"/>
      <c r="I309" s="18"/>
      <c r="J309" s="29"/>
    </row>
    <row r="310" spans="1:10" x14ac:dyDescent="0.25">
      <c r="A310" s="1"/>
      <c r="B310" s="32" t="s">
        <v>47</v>
      </c>
      <c r="D310" s="19"/>
      <c r="E310" s="19"/>
      <c r="F310" s="19"/>
      <c r="G310" s="19"/>
      <c r="H310" s="12"/>
      <c r="I310" s="18"/>
      <c r="J310" s="29"/>
    </row>
    <row r="311" spans="1:10" x14ac:dyDescent="0.25">
      <c r="A311" s="1"/>
      <c r="B311" s="2" t="s">
        <v>33</v>
      </c>
      <c r="D311" s="19">
        <f>+D175</f>
        <v>29329078604</v>
      </c>
      <c r="E311" s="19"/>
      <c r="F311" s="19"/>
      <c r="H311" s="12"/>
      <c r="I311" s="18"/>
      <c r="J311" s="29"/>
    </row>
    <row r="312" spans="1:10" x14ac:dyDescent="0.25">
      <c r="A312" s="1"/>
      <c r="B312" s="2" t="s">
        <v>46</v>
      </c>
      <c r="D312" s="19">
        <f>+D308</f>
        <v>81885956934</v>
      </c>
      <c r="E312" s="19"/>
      <c r="F312" s="19"/>
      <c r="H312" s="12"/>
      <c r="I312" s="18"/>
      <c r="J312" s="29"/>
    </row>
    <row r="313" spans="1:10" ht="15.75" thickBot="1" x14ac:dyDescent="0.3">
      <c r="A313" s="1"/>
      <c r="B313" s="10" t="s">
        <v>247</v>
      </c>
      <c r="C313" s="10"/>
      <c r="D313" s="22">
        <f>SUM(D311:D312)</f>
        <v>111215035538</v>
      </c>
      <c r="E313" s="19"/>
      <c r="H313" s="12"/>
      <c r="I313" s="18"/>
      <c r="J313" s="29"/>
    </row>
    <row r="314" spans="1:10" ht="15.75" thickTop="1" x14ac:dyDescent="0.25">
      <c r="A314" s="1"/>
      <c r="B314" s="31"/>
      <c r="C314" s="31"/>
      <c r="D314" s="43"/>
      <c r="F314" s="19"/>
      <c r="G314" s="19"/>
      <c r="H314" s="12"/>
      <c r="I314" s="18"/>
      <c r="J314" s="29"/>
    </row>
    <row r="315" spans="1:10" x14ac:dyDescent="0.25">
      <c r="A315" s="1"/>
      <c r="B315" s="48" t="s">
        <v>248</v>
      </c>
      <c r="C315" s="48"/>
      <c r="D315" s="48"/>
      <c r="E315" s="48"/>
      <c r="F315" s="48"/>
      <c r="G315" s="48"/>
      <c r="H315" s="48"/>
      <c r="I315" s="18"/>
      <c r="J315" s="29"/>
    </row>
    <row r="316" spans="1:10" x14ac:dyDescent="0.25">
      <c r="A316" s="3"/>
      <c r="B316" s="9"/>
      <c r="C316" s="9"/>
      <c r="D316" s="27"/>
      <c r="E316" s="27"/>
      <c r="F316" s="27"/>
      <c r="G316" s="27"/>
      <c r="H316" s="16"/>
      <c r="I316" s="28"/>
      <c r="J316" s="29"/>
    </row>
    <row r="317" spans="1:10" x14ac:dyDescent="0.25">
      <c r="D317" s="19"/>
      <c r="E317" s="19"/>
      <c r="F317" s="19"/>
      <c r="G317" s="19"/>
      <c r="H317" s="12"/>
      <c r="J317" s="29"/>
    </row>
    <row r="318" spans="1:10" x14ac:dyDescent="0.25">
      <c r="D318" s="19"/>
      <c r="E318" s="19"/>
      <c r="F318" s="19"/>
      <c r="G318" s="19"/>
      <c r="H318" s="12"/>
      <c r="J318" s="29"/>
    </row>
    <row r="319" spans="1:10" x14ac:dyDescent="0.25">
      <c r="D319" s="19"/>
      <c r="E319" s="19"/>
      <c r="F319" s="19"/>
      <c r="G319" s="19"/>
      <c r="H319" s="12"/>
      <c r="J319" s="29"/>
    </row>
    <row r="320" spans="1:10" x14ac:dyDescent="0.25">
      <c r="D320" s="19"/>
      <c r="E320" s="19"/>
      <c r="F320" s="19"/>
      <c r="G320" s="19"/>
      <c r="H320" s="12"/>
      <c r="J320" s="29"/>
    </row>
    <row r="321" spans="4:10" x14ac:dyDescent="0.25">
      <c r="D321" s="19"/>
      <c r="E321" s="19"/>
      <c r="F321" s="19"/>
      <c r="G321" s="19"/>
      <c r="H321" s="12"/>
      <c r="J321" s="29"/>
    </row>
    <row r="322" spans="4:10" x14ac:dyDescent="0.25">
      <c r="D322" s="19"/>
      <c r="E322" s="19"/>
      <c r="F322" s="19"/>
      <c r="G322" s="19"/>
      <c r="H322" s="12"/>
      <c r="J322" s="29"/>
    </row>
    <row r="323" spans="4:10" x14ac:dyDescent="0.25">
      <c r="D323" s="19"/>
      <c r="E323" s="19"/>
      <c r="F323" s="19"/>
      <c r="G323" s="19"/>
      <c r="H323" s="12"/>
      <c r="J323" s="29"/>
    </row>
    <row r="324" spans="4:10" x14ac:dyDescent="0.25">
      <c r="D324" s="19"/>
      <c r="E324" s="19"/>
      <c r="F324" s="19"/>
      <c r="G324" s="19"/>
      <c r="H324" s="12"/>
      <c r="J324" s="29"/>
    </row>
    <row r="325" spans="4:10" x14ac:dyDescent="0.25">
      <c r="D325" s="19"/>
      <c r="E325" s="19"/>
      <c r="F325" s="19"/>
      <c r="G325" s="19"/>
      <c r="H325" s="12"/>
      <c r="J325" s="29"/>
    </row>
    <row r="326" spans="4:10" x14ac:dyDescent="0.25">
      <c r="D326" s="19"/>
      <c r="E326" s="19"/>
      <c r="F326" s="19"/>
      <c r="G326" s="19"/>
      <c r="H326" s="12"/>
      <c r="J326" s="29"/>
    </row>
    <row r="327" spans="4:10" x14ac:dyDescent="0.25">
      <c r="D327" s="19"/>
      <c r="E327" s="19"/>
      <c r="F327" s="19"/>
      <c r="G327" s="19"/>
      <c r="H327" s="12"/>
      <c r="J327" s="29"/>
    </row>
    <row r="328" spans="4:10" x14ac:dyDescent="0.25">
      <c r="D328" s="19"/>
      <c r="E328" s="19"/>
      <c r="F328" s="19"/>
      <c r="G328" s="19"/>
      <c r="H328" s="12"/>
      <c r="J328" s="29"/>
    </row>
    <row r="329" spans="4:10" x14ac:dyDescent="0.25">
      <c r="D329" s="19"/>
      <c r="E329" s="19"/>
      <c r="F329" s="19"/>
      <c r="G329" s="19"/>
      <c r="H329" s="12"/>
      <c r="J329" s="29"/>
    </row>
    <row r="330" spans="4:10" x14ac:dyDescent="0.25">
      <c r="D330" s="19"/>
      <c r="E330" s="19"/>
      <c r="F330" s="19"/>
      <c r="G330" s="19"/>
      <c r="H330" s="12"/>
    </row>
    <row r="331" spans="4:10" x14ac:dyDescent="0.25">
      <c r="D331" s="19"/>
      <c r="E331" s="19"/>
      <c r="F331" s="19"/>
      <c r="G331" s="19"/>
      <c r="H331" s="12"/>
    </row>
    <row r="332" spans="4:10" x14ac:dyDescent="0.25">
      <c r="D332" s="19"/>
      <c r="E332" s="19"/>
      <c r="F332" s="19"/>
      <c r="G332" s="19"/>
      <c r="H332" s="12"/>
    </row>
    <row r="333" spans="4:10" x14ac:dyDescent="0.25">
      <c r="D333" s="19"/>
      <c r="E333" s="19"/>
      <c r="F333" s="19"/>
      <c r="G333" s="19"/>
      <c r="H333" s="12"/>
    </row>
    <row r="334" spans="4:10" x14ac:dyDescent="0.25">
      <c r="D334" s="19"/>
      <c r="E334" s="19"/>
      <c r="F334" s="19"/>
      <c r="G334" s="19"/>
      <c r="H334" s="12"/>
    </row>
    <row r="335" spans="4:10" x14ac:dyDescent="0.25">
      <c r="D335" s="19"/>
      <c r="E335" s="19"/>
      <c r="F335" s="19"/>
      <c r="G335" s="19"/>
      <c r="H335" s="12"/>
    </row>
    <row r="336" spans="4:10" x14ac:dyDescent="0.25">
      <c r="D336" s="19"/>
      <c r="E336" s="19"/>
      <c r="F336" s="19"/>
      <c r="G336" s="19"/>
      <c r="H336" s="12"/>
    </row>
    <row r="337" spans="4:10" x14ac:dyDescent="0.25">
      <c r="D337" s="19"/>
      <c r="E337" s="19"/>
      <c r="F337" s="19"/>
      <c r="G337" s="19"/>
      <c r="H337" s="12"/>
    </row>
    <row r="338" spans="4:10" x14ac:dyDescent="0.25">
      <c r="D338" s="19"/>
      <c r="E338" s="19"/>
      <c r="F338" s="19"/>
      <c r="G338" s="19"/>
      <c r="H338" s="12"/>
    </row>
    <row r="339" spans="4:10" x14ac:dyDescent="0.25">
      <c r="D339" s="19"/>
      <c r="E339" s="19"/>
      <c r="F339" s="19"/>
      <c r="G339" s="19"/>
      <c r="H339" s="12"/>
    </row>
    <row r="340" spans="4:10" x14ac:dyDescent="0.25">
      <c r="D340" s="19"/>
      <c r="E340" s="19"/>
      <c r="F340" s="19"/>
      <c r="G340" s="19"/>
      <c r="H340" s="12"/>
    </row>
    <row r="341" spans="4:10" x14ac:dyDescent="0.25">
      <c r="D341" s="19"/>
      <c r="E341" s="19"/>
      <c r="F341" s="19"/>
      <c r="G341" s="19"/>
      <c r="H341" s="12"/>
    </row>
    <row r="342" spans="4:10" x14ac:dyDescent="0.25">
      <c r="D342" s="19"/>
      <c r="E342" s="19"/>
      <c r="F342" s="19"/>
      <c r="G342" s="19"/>
      <c r="H342" s="12"/>
    </row>
    <row r="343" spans="4:10" x14ac:dyDescent="0.25">
      <c r="D343" s="19"/>
      <c r="E343" s="19"/>
      <c r="F343" s="19"/>
      <c r="G343" s="19"/>
      <c r="H343" s="12"/>
    </row>
    <row r="344" spans="4:10" s="2" customFormat="1" x14ac:dyDescent="0.25">
      <c r="D344" s="19"/>
      <c r="E344" s="19"/>
      <c r="F344" s="19"/>
      <c r="G344" s="19"/>
      <c r="H344" s="12"/>
      <c r="J344"/>
    </row>
  </sheetData>
  <mergeCells count="6">
    <mergeCell ref="B315:H315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235" max="8" man="1"/>
    <brk id="295" max="8" man="1"/>
  </rowBreaks>
  <ignoredErrors>
    <ignoredError sqref="H226 H238 H283 H292 H295 H298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ZbcTEpHWvnkwj56nrnRqrd1PZHmbTB9ak0ZhN6nUfLk=</DigestValue>
    </Reference>
    <Reference Type="http://www.w3.org/2000/09/xmldsig#Object" URI="#idOfficeObject">
      <DigestMethod Algorithm="http://www.w3.org/2001/04/xmlenc#sha256"/>
      <DigestValue>2+G5HDRkLVcbXTQMg8DIGmY4ytUt8dmWHOFRU+mXFpY=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HIiq11Yu+R+iKIFZTHa84JjU8L3K2pjW2cGXTS/AjQU=</DigestValue>
    </Reference>
    <Reference Type="http://www.w3.org/2000/09/xmldsig#Object" URI="#idValidSigLnImg">
      <DigestMethod Algorithm="http://www.w3.org/2001/04/xmlenc#sha256"/>
      <DigestValue>TfScz1AXwYJh1aU/C4GWr4/ULYXhV4c5SL/hU4m52aM=</DigestValue>
    </Reference>
    <Reference Type="http://www.w3.org/2000/09/xmldsig#Object" URI="#idInvalidSigLnImg">
      <DigestMethod Algorithm="http://www.w3.org/2001/04/xmlenc#sha256"/>
      <DigestValue>Q8pNmFjKwYBAETLdqkapG4Z1u8s5ZfJ+SmOvQdqZTKA=</DigestValue>
    </Reference>
  </SignedInfo>
  <SignatureValue>zzy2Cu0KlAXXXCXiYXhVIujyedfCprTvvqpWNxrFIGvCFmKpoNYXohtpxogargOTH+eeRgU8pR7j
gsox7Ez/NR7Kchl/wTpLyWqyzHjiM+2U8wlI5UOqfLXiVLq15V3UKn3OVsPqKqlhZh8/hmLNRtSY
y9F38WqHaAQlsGRvYctczZHONaPJZc5SL4qraNCVITvvACQLboo00wNtqjNwMDpqr4EyywO1jhEw
FNQNhQYvsI9QzacSulWMgu1zwkUlBiFV42lfyTyFTvl8hNZR8LC06MY5oHZ2mSKsRP4CgxkAijlM
9BavZ82MvYKP7nOldN37Bkw4Ke4ibEVoO6PhBw==</SignatureValue>
  <KeyInfo>
    <X509Data>
      <X509Certificate>MIIIjDCCBnSgAwIBAgIIZATbpwt3TQMwDQYJKoZIhvcNAQELBQAwWjEaMBgGA1UEAwwRQ0EtRE9DVU1FTlRBIFMuQS4xFjAUBgNVBAUTDVJVQzgwMDUwMTcyLTExFzAVBgNVBAoMDkRPQ1VNRU5UQSBTLkEuMQswCQYDVQQGEwJQWTAeFw0yNDA1MjkxOTMxMDBaFw0yNjA1MjkxOTMxMDBaMIHBMScwJQYDVQQDDB5ST0RSSUdPIEpPU0UgSVpBR1VJUlJFIEJBUlJBSUwxEjAQBgNVBAUTCUNJMzM4MzgwOTEVMBMGA1UEKgwMUk9EUklHTyBKT1NFMRowGAYDVQQEDBFJWkFHVUlSUkUgQkFSUkFJTDELMAkGA1UECwwCRjIxNTAzBgNVBAoMLENFUlRJRklDQURPIENVQUxJRklDQURPIERFIEZJUk1BIEVMRUNUUk9OSUNBMQswCQYDVQQGEwJQWTCCASIwDQYJKoZIhvcNAQEBBQADggEPADCCAQoCggEBANT1ttP4i0hRIrR+I6s3zBOj9aAlAQBY3tw+NerpK01QyUTX89pO3d8qE43rRTebnjaLwRUkbscz3xstOH/q0cWvuEKKMqdse/UhCY7pDV6YCbZIVKuvdF/z+TgROD+ESvrYfj2dxUwlstQ05Dmk3FWxPxUlCiE+tmz6W0TTL4lHOYScgcoVhfjPZmdsy5PF9OSCxNUaSc0o0mZ5JhWEp7xl3ZgwHOKeTEikMKb7SNTcbZjjQrq2StY2lIdQAkmENVEGupBxh7Agz8170Xd13ueCAm0KcO8EgH9y7fVR0U0ApmO3nD6mEU9aFy9DIwr5XWm6AwjgWVsXgBWyOKtH5NE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HJvZHJpZ29qb3NlQGli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tFz2qrh89Bo/fKE5pmEcOOvW9fMA4GA1UdDwEB/wQEAwIF4DANBgkqhkiG9w0BAQsFAAOCAgEAqGytForLVyZBnO8TboLTW7K/JVqM2WbtoCFCXPan+DKgeUc7xZLd66cg+IuwrWs99PWuNW7EZQ1gdMhx1JFtvMDWC8PxZ/PxR+vAYGyKppPylYSvnMTAEFpEJvMJnQZ0agtVKOmqsroBowPhP50RbqzFMCqgjONVgpkSpIuPQ8yJT60UaErll7JIsC1pOmR50CQNbQ0HL1/zInrYT2Y21wPFyxHcTyF25cP0g+oGPwmRRN/WSh8TzU3SCI3C/Lflt1mFZqHD55mYh5lMiG26Y3jYppXDvdSj+S6IVxUOIW26gXJNpooxb4v48RFoFN5XXfkueEAJGF3pT0vLcSoT0a7shrQJ8qJUnNZig2F9jLgUlCTCoL5G0/Wxj1WuzxG1fT8WKWFvPMoqs+RDTem10LLLduhnuICQawU1tfUMCWgZFI4g+iGTT7zlfqICn/nBT2OV7peKP7lTt1Sm652adT6tUfWlvHqHHbm7mt5TgMLIYWwg14lQxQ6HxM/PL1NKRUwX9yLSI4iNwkqlgV5iu36LSfCQ/Q/pKPy/LSdJY1npS8FQlkPRfx0awt+MN/Gbg7p2q20blEJ+FIbud40Qpw0Erjw5+ufXyMLrR+zsYg149S5DVVyJPRuJCvDulWSsyfimzcu60H3wmxhTeHGbWUHP2j42Wc57WcA6wZqkvk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LIsKceiBQxI0hx2CXQwqYOykFIhYPrYvSAMaz0DaFlM=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uH549yWfJeC583tN43xdJNTDl/uNsns8sp5uk+lpxA0=</DigestValue>
      </Reference>
      <Reference URI="/xl/media/image1.emf?ContentType=image/x-emf">
        <DigestMethod Algorithm="http://www.w3.org/2001/04/xmlenc#sha256"/>
        <DigestValue>R1XkY/ote33W1WqnvEgSRYBvYehI6pbSRwgtDgmubR4=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MMVrG1eX/EpXHXvfAG4Zjvp5rmBfsa6SjSXmprCwcOw=</DigestValue>
      </Reference>
      <Reference URI="/xl/sharedStrings.xml?ContentType=application/vnd.openxmlformats-officedocument.spreadsheetml.sharedStrings+xml">
        <DigestMethod Algorithm="http://www.w3.org/2001/04/xmlenc#sha256"/>
        <DigestValue>1uhWfzT/Mnht39Ti3CaoumEjTey91h2hXLkdbVMwXIk=</DigestValue>
      </Reference>
      <Reference URI="/xl/styles.xml?ContentType=application/vnd.openxmlformats-officedocument.spreadsheetml.styles+xml">
        <DigestMethod Algorithm="http://www.w3.org/2001/04/xmlenc#sha256"/>
        <DigestValue>PRLoC3FoSMovNzpqHRurBgm6n/Ou58+BJyBsYJqrHdI=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Xn3lJYbY9t1r8ykmi41ps89m/59ubiS0KLXJMCm1Y+0=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LnbnzaYdLAy8WD6dzHgpU9Bx3g0NytQjtLp8v9LJjZE=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2025-05-12T20:11:33Z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{74EC9D3D-7DE9-4006-A023-81F802753B1D}</SetupID>
          <SignatureText>Rodrigo Izaguirre Barrail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2025-05-12T20:11:33Z</xd:SigningTime>
          <xd:SigningCertificate>
            <xd:Cert>
              <xd:CertDigest>
                <DigestMethod Algorithm="http://www.w3.org/2001/04/xmlenc#sha256"/>
                <DigestValue>sm5WpkLMwD0Clk2++airD3gk49IscIIvPWYXhy/H+vE=</DigestValue>
              </xd:CertDigest>
              <xd:IssuerSerial>
                <X509IssuerName>C=PY, O=DOCUMENTA S.A., SERIALNUMBER=RUC80050172-1, CN=CA-DOCUMENTA S.A.</X509IssuerName>
                <X509SerialNumber>7207126814198025475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DGHwAA+g4AACBFTUYAAAEAeBoAAJ0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A4pJlM/X8AAECbwGesAQAAAgAAAAAAAADIXj+C/X8AAAAAAAAAAAAAMWYNTP1/AADwhqF4rAEAADw8OU79fwAAAAAAAAAAAAAAAAAAAAAAABF8GuvHCAAAAAAGTP1/AAAAAAAAAAAAAOD///8AAAAAEC3OZ6wBAABYD28ZAAAAAAAAAAAAAAAABgAAAAAAAAAAAAAAAAAAAHwObxlbAAAAuQ5vGVsAAADBHxaC/X8AAICqdXisAQAAgA1vGQAAAACAqnV4rAEAAMAwt3WsAQAAEC3OZ6wBAADb1xmC/X8AACAObxlbAAAAuQ5vGVsAAAAAAAAAAAAAAAAAAABkdgAIAAAAACUAAAAMAAAAAQAAABgAAAAMAAAAAAAAABIAAAAMAAAAAQAAABYAAAAMAAAACAAAAFQAAABUAAAACgAAACcAAAAeAAAASgAAAAEAAAD8HfBBVZXvQQoAAABLAAAAAQAAAEwAAAAEAAAACQAAACcAAAAgAAAASwAAAFAAAABYAAAAFQAAABYAAAAMAAAAAAAAAFIAAABwAQAAAgAAABAAAAAHAAAAAAAAAAAAAAC8AgAAAAAAAAECAiJTAHkAcwB0AGUAbQAAAAAAAAAAAAAAAAAAAAAAAAAAAAAAAAAAAAAAAAAAAAAAAAAAAAAAAAAAAAAAAAAAAAAAAAAAAAEAAAAAAAAAGA1vGVsAAAAAAAAAAAAAAMheP4L9fwAAAAAAAAAAAAAJAAAAAAAAAICqdXisAQAAZA/3TP1/AAAAAAAAAAAAAAAAAAAAAAAAkXsa68cIAACYDm8ZWwAAAFgPbxlbAAAAMNLwZ6wBAAAQLc5nrAEAAMAPbxkAAAAAMBxveKwBAAAHAAAAAAAAAAAAAAAAAAAA/A5vGVsAAAA5D28ZWwAAAMEfFoL9fwAAcJoweKwBAAB4xPJMAAAAAAAAAAAAAAAAcJoweKwBAAAQLc5nrAEAANvXGYL9fwAAoA5vGVsAAAA5D28ZWw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1AAAAEcAAAApAAAAMwAAAKwAAAAVAAAAIQDwAAAAAAAAAAAAAACAPwAAAAAAAAAAAACAPwAAAAAAAAAAAAAAAAAAAAAAAAAAAAAAAAAAAAAAAAAAJQAAAAwAAAAAAACAKAAAAAwAAAADAAAAUgAAAHABAAADAAAA8P///wAAAAAAAAAAAAAAAJABAAAAAAABAAAAAHMAZQBnAG8AZQAgAHUAaQAAAAAAAAAAAAAAAAAAAAAAAAAAAAAAAAAAAAAAAAAAAAAAAAAAAAAAAAAAAAAAAAAAAP//CAAAAAAAAAAAAAAAAAAAAAAIAAAAAAAAyF4/gv1/AAAAAAAAAAAAAAAAAAAAAAAA2BWVeKwBAACQJ294rAEAAAAAAAAAAAAAAAAAAAAAAAABfBrrxwgAAMD9hkz9fwAAEGcAeKwBAADw////AAAAABAtzmesAQAASA9vGQAAAAAAAAAAAAAAAAkAAAAAAAAAAAAAAAAAAABsDm8ZWwAAAKkObxlbAAAAwR8Wgv1/AAB4v6V4rAEAAHANbxkAAAAAeL+leKwBAAAAAAAAAAAAABAtzmesAQAA29cZgv1/AAAQDm8ZWwAAAKkObxlbAAAAAAAAAAAAAACAXTB4ZHYACAAAAAAlAAAADAAAAAMAAAAYAAAADAAAAAAAAAASAAAADAAAAAEAAAAeAAAAGAAAACkAAAAzAAAA1QAAAEgAAAAlAAAADAAAAAMAAABUAAAA5AAAACoAAAAzAAAA0wAAAEcAAAABAAAA/B3wQVWV70EqAAAAMwAAABkAAABMAAAAAAAAAAAAAAAAAAAA//////////+AAAAAUgBvAGQAcgBpAGcAbwAgAEkAegBhAGcAdQBpAHIAcgBlACAAQgBhAHIAcgBhAGkAbAAAAAoAAAAJAAAACQAAAAYAAAAEAAAACQAAAAkAAAAEAAAABAAAAAcAAAAIAAAACQAAAAkAAAAEAAAABgAAAAYAAAAIAAAABAAAAAkAAAAIAAAABgAAAAYAAAAIAAAABAAAAAQAAABLAAAAQAAAADAAAAAFAAAAIAAAAAEAAAABAAAAEAAAAAAAAAAAAAAADwEAAIAAAAAAAAAAAAAAAA8BAACAAAAAJQAAAAwAAAACAAAAJwAAABgAAAAEAAAAAAAAAP///wAAAAAAJQAAAAwAAAAEAAAATAAAAGQAAAAAAAAAUAAAAA4BAAB8AAAAAAAAAFAAAAAP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cwBlAGcAbwBlACAAdQBpAAAAAAAAAAAAAAAAAAAAAAAAAAAAAAAAAAAAAAAAAAAAAAAAAAAAAAAAAAAAAAAAAAAAAAAAIAAAAAAAAABQpE39fwAAAFCkTf1/AABs24hN/X8AAAAAY4P9fwAAIQ33TP1/AAAwFmOD/X8AAGzbiE39fwAAqBYAAAAAAABAAADA/X8AAAAAY4P9fwAA8Q/3TP1/AAAEAAAAAAAAADAWY4P9fwAAcLhwGVsAAABs24hNAAAAAEgAAAAAAAAAbNuITf1/AACgU6RN/X8AAMDfiE39fwAAAQAAAAAAAAAOBYlN/X8AAAAAY4P9fwAAAAAAAAAAAAAAAAAArAEAAAAAAAAAAAAAEC3OZ6wBAADb1xmC/X8AAEC5cBlbAAAA2blwGVsAAAAAAAAAAAAAAAAAAABkdgAIAAAAACUAAAAMAAAABAAAABgAAAAMAAAAAAAAABIAAAAMAAAAAQAAAB4AAAAYAAAACQAAAFAAAAAAAQAAXQAAACUAAAAMAAAABAAAAFQAAADkAAAACgAAAFAAAACGAAAAXAAAAAEAAAD8HfBBVZXvQQoAAABQAAAAGQAAAEwAAAAAAAAAAAAAAAAAAAD//////////4AAAABSAG8AZAByAGkAZwBvACAASQB6AGEAZwB1AGkAcgByAGUAIABCAGEAcgByAGEAaQBsAAAABwAAAAcAAAAHAAAABAAAAAMAAAAHAAAABwAAAAMAAAADAAAABQAAAAYAAAAHAAAABwAAAAMAAAAEAAAABAAAAAYAAAADAAAABgAAAAYAAAAEAAAABAAAAAYAAAADAAAAA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EAAAAGAAAAAwAAAAAAAAAEgAAAAwAAAABAAAAHgAAABgAAAAJAAAAYAAAAAABAABtAAAAJQAAAAwAAAAEAAAAVAAAAIgAAAAKAAAAYAAAAD8AAABsAAAAAQAAAPwd8EFVle9BCgAAAGAAAAAKAAAATAAAAAAAAAAAAAAAAAAAAP//////////YAAAAFAAcgBlAHMAaQBkAGUAbgB0AGU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EAAAAGAAAAAwAAAAAAAAAEgAAAAwAAAABAAAAFgAAAAwAAAAAAAAAVAAAAFABAAAKAAAAcAAAAAQBAAB8AAAAAQAAAPwd8EFVle9BCgAAAHAAAAArAAAATAAAAAQAAAAJAAAAcAAAAAYBAAB9AAAApAAAAEYAaQByAG0AYQBkAG8AIABwAG8AcgA6ACAAUgBPAEQAUgBJAEcATwAgAEoATwBTAEUAIABJAFoAQQBHAFUASQBSAFIARQAgAEIAQQBSAFIAQQBJAEwAAAAGAAAAAwAAAAQAAAAJAAAABgAAAAcAAAAHAAAAAwAAAAcAAAAHAAAABAAAAAMAAAADAAAABwAAAAkAAAAIAAAABwAAAAMAAAAIAAAACQAAAAMAAAAEAAAACQAAAAYAAAAGAAAAAwAAAAMAAAAGAAAABwAAAAgAAAAIAAAAAwAAAAcAAAAHAAAABgAAAAMAAAAGAAAABwAAAAcAAAAHAAAABwAAAAMAAAAFAAAAFgAAAAwAAAAAAAAAJQAAAAwAAAACAAAADgAAABQAAAAAAAAAEAAAABQAAAA=</Object>
  <Object Id="idInvalidSigLnImg">AQAAAGwAAAAAAAAAAAAAAA4BAAB/AAAAAAAAAAAAAADGHwAA+g4AACBFTUYAAAEAoCEAALE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UKRN/X8AAABQpE39fwAAbNuITf1/AAAAAGOD/X8AACEN90z9fwAAMBZjg/1/AABs24hN/X8AAKgWAAAAAAAAQAAAwP1/AAAAAGOD/X8AAPEP90z9fwAABAAAAAAAAAAwFmOD/X8AAHC4cBlbAAAAbNuITQAAAABIAAAAAAAAAGzbiE39fwAAoFOkTf1/AADA34hN/X8AAAEAAAAAAAAADgWJTf1/AAAAAGOD/X8AAAAAAAAAAAAAAAAAAKwBAAAAAAAAAAAAABAtzmesAQAA29cZgv1/AABAuXAZWwAAANm5cBlb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QAAAAAAAAAYDW8ZWwAAAAAAAAAAAAAAyF4/gv1/AAAAAAAAAAAAAAkAAAAAAAAAgKp1eKwBAABkD/dM/X8AAAAAAAAAAAAAAAAAAAAAAACRexrrxwgAAJgObxlbAAAAWA9vGVsAAAAw0vBnrAEAABAtzmesAQAAwA9vGQAAAAAwHG94rAEAAAcAAAAAAAAAAAAAAAAAAAD8Dm8ZWwAAADkPbxlbAAAAwR8Wgv1/AABwmjB4rAEAAHjE8kwAAAAAAAAAAAAAAABwmjB4rAEAABAtzmesAQAA29cZgv1/AACgDm8ZWwAAADkPbxlb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4pJlM/X8AAECbwGesAQAAAgAAAAAAAADIXj+C/X8AAAAAAAAAAAAAMWYNTP1/AADwhqF4rAEAADw8OU79fwAAAAAAAAAAAAAAAAAAAAAAABF8GuvHCAAAAAAGTP1/AAAAAAAAAAAAAOD///8AAAAAEC3OZ6wBAABYD28ZAAAAAAAAAAAAAAAABgAAAAAAAAAAAAAAAAAAAHwObxlbAAAAuQ5vGVsAAADBHxaC/X8AAICqdXisAQAAgA1vGQAAAACAqnV4rAEAAMAwt3WsAQAAEC3OZ6wBAADb1xmC/X8AACAObxlbAAAAuQ5vGVs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QAAABHAAAAKQAAADMAAACs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MheP4L9fwAAAAAAAAAAAAAAAAAAAAAAANgVlXisAQAAkCdveKwBAAAAAAAAAAAAAAAAAAAAAAAAAXwa68cIAADA/YZM/X8AABBnAHisAQAA8P///wAAAAAQLc5nrAEAAEgPbxkAAAAAAAAAAAAAAAAJAAAAAAAAAAAAAAAAAAAAbA5vGVsAAACpDm8ZWwAAAMEfFoL9fwAAeL+leKwBAABwDW8ZAAAAAHi/pXisAQAAAAAAAAAAAAAQLc5nrAEAANvXGYL9fwAAEA5vGVsAAACpDm8ZWwAAAAAAAAAAAAAAgF0weGR2AAgAAAAAJQAAAAwAAAAEAAAAGAAAAAwAAAAAAAAAEgAAAAwAAAABAAAAHgAAABgAAAApAAAAMwAAANUAAABIAAAAJQAAAAwAAAAEAAAAVAAAAOQAAAAqAAAAMwAAANMAAABHAAAAAQAAAPwd8EFVle9BKgAAADMAAAAZAAAATAAAAAAAAAAAAAAAAAAAAP//////////gAAAAFIAbwBkAHIAaQBnAG8AIABJAHoAYQBnAHUAaQByAHIAZQAgAEIAYQByAHIAYQBpAGwAAAAKAAAACQAAAAkAAAAGAAAABAAAAAkAAAAJAAAABAAAAAQAAAAHAAAACAAAAAkAAAAJAAAABAAAAAYAAAAGAAAACAAAAAQAAAAJAAAACAAAAAYAAAAGAAAACAAAAAQAAAAEAAAASwAAAEAAAAAwAAAABQAAACAAAAABAAAAAQAAABAAAAAAAAAAAAAAAA8BAACAAAAAAAAAAAAAAAAPAQAAgAAAACUAAAAMAAAAAgAAACcAAAAYAAAABQAAAAAAAAD///8AAAAAACUAAAAMAAAABQAAAEwAAABkAAAAAAAAAFAAAAAOAQAAfAAAAAAAAABQAAAAD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YAAABcAAAAAQAAAPwd8EFVle9BCgAAAFAAAAAZAAAATAAAAAAAAAAAAAAAAAAAAP//////////gAAAAFIAbwBkAHIAaQBnAG8AIABJAHoAYQBnAHUAaQByAHIAZQAgAEIAYQByAHIAYQBpAGwAAAAHAAAABwAAAAcAAAAEAAAAAwAAAAcAAAAHAAAAAwAAAAMAAAAFAAAABgAAAAcAAAAHAAAAAwAAAAQAAAAEAAAABgAAAAMAAAAGAAAABgAAAAQAAAAEAAAABgAAAAMAAAADAAAASwAAAEAAAAAwAAAABQAAACAAAAABAAAAAQAAABAAAAAAAAAAAAAAAA8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/B3wQVWV70EKAAAAYAAAAAoAAABMAAAAAAAAAAAAAAAAAAAA//////////9gAAAAUAByAGUAcwBpAGQAZQBuAHQAZQAGAAAABAAAAAYAAAAFAAAAAwAAAAcAAAAGAAAABwAAAAQAAAAGAAAASwAAAEAAAAAwAAAABQAAACAAAAABAAAAAQAAABAAAAAAAAAAAAAAAA8BAACAAAAAAAAAAAAAAAAPAQAAgAAAACUAAAAMAAAAAgAAACcAAAAYAAAABQAAAAAAAAD///8AAAAAACUAAAAMAAAABQAAAEwAAABkAAAACQAAAHAAAAAFAQAAfAAAAAkAAABwAAAA/QAAAA0AAAAhAPAAAAAAAAAAAAAAAIA/AAAAAAAAAAAAAIA/AAAAAAAAAAAAAAAAAAAAAAAAAAAAAAAAAAAAAAAAAAAlAAAADAAAAAAAAIAoAAAADAAAAAUAAAAlAAAADAAAAAEAAAAYAAAADAAAAAAAAAASAAAADAAAAAEAAAAWAAAADAAAAAAAAABUAAAAUAEAAAoAAABwAAAABAEAAHwAAAABAAAA/B3wQVWV70EKAAAAcAAAACsAAABMAAAABAAAAAkAAABwAAAABgEAAH0AAACkAAAARgBpAHIAbQBhAGQAbwAgAHAAbwByADoAIABSAE8ARABSAEkARwBPACAASgBPAFMARQAgAEkAWgBBAEcAVQBJAFIAUgBFACAAQgBBAFIAUgBBAEkATAAAAAYAAAADAAAABAAAAAkAAAAGAAAABwAAAAcAAAADAAAABwAAAAcAAAAEAAAAAwAAAAMAAAAHAAAACQAAAAgAAAAHAAAAAwAAAAgAAAAJAAAAAwAAAAQAAAAJAAAABgAAAAYAAAADAAAAAwAAAAYAAAAHAAAACAAAAAgAAAADAAAABwAAAAcAAAAGAAAAAwAAAAYAAAAHAAAABwAAAAcAAAAHAAAAAwAAAAU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ID</vt:lpstr>
      <vt:lpstr>ID!Área_de_impresión</vt:lpstr>
      <vt:lpstr>ID!Títulos_a_imprimir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Rebee</cp:lastModifiedBy>
  <cp:lastPrinted>2025-05-08T15:23:15Z</cp:lastPrinted>
  <dcterms:created xsi:type="dcterms:W3CDTF">2020-05-20T18:19:27Z</dcterms:created>
  <dcterms:modified xsi:type="dcterms:W3CDTF">2025-05-09T13:25:43Z</dcterms:modified>
</cp:coreProperties>
</file>