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5\09-2025\EEFF-EM-80014904-20250930\"/>
    </mc:Choice>
  </mc:AlternateContent>
  <xr:revisionPtr revIDLastSave="0" documentId="13_ncr:1_{AE662D5D-0524-4A54-95E7-B75538C244FE}" xr6:coauthVersionLast="47" xr6:coauthVersionMax="47" xr10:uidLastSave="{00000000-0000-0000-0000-000000000000}"/>
  <bookViews>
    <workbookView xWindow="-120" yWindow="-120" windowWidth="20730" windowHeight="11160" xr2:uid="{00000000-000D-0000-FFFF-FFFF00000000}"/>
  </bookViews>
  <sheets>
    <sheet name="Anexo B_30-09-2025" sheetId="9"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B_30-09-2025'!$A$1:$K$105</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B_30-09-2025'!$1:$8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3" i="9" l="1"/>
  <c r="I93" i="9" s="1"/>
  <c r="H91" i="9"/>
  <c r="I91" i="9" s="1"/>
  <c r="H94" i="9"/>
  <c r="I94" i="9" s="1"/>
  <c r="H92" i="9"/>
  <c r="I92" i="9" s="1"/>
  <c r="H90" i="9"/>
  <c r="I90" i="9" s="1"/>
  <c r="H89" i="9"/>
  <c r="I89" i="9" s="1"/>
  <c r="H88" i="9"/>
  <c r="I88" i="9" s="1"/>
  <c r="H87" i="9"/>
  <c r="I87" i="9" s="1"/>
  <c r="H86" i="9"/>
  <c r="I86" i="9" s="1"/>
  <c r="H85" i="9"/>
  <c r="I85" i="9" s="1"/>
  <c r="H84" i="9"/>
  <c r="I84" i="9" s="1"/>
  <c r="H83" i="9"/>
  <c r="I83" i="9" s="1"/>
  <c r="H82" i="9"/>
  <c r="I75" i="9"/>
  <c r="G75" i="9"/>
  <c r="E75" i="9"/>
  <c r="C75" i="9"/>
  <c r="A75" i="9"/>
  <c r="H95" i="9" l="1"/>
  <c r="I82" i="9"/>
</calcChain>
</file>

<file path=xl/sharedStrings.xml><?xml version="1.0" encoding="utf-8"?>
<sst xmlns="http://schemas.openxmlformats.org/spreadsheetml/2006/main" count="150" uniqueCount="121">
  <si>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</si>
  <si>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</si>
  <si>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</si>
  <si>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</si>
  <si>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</si>
  <si>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</si>
  <si>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</si>
  <si>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</si>
  <si>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</si>
  <si>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</si>
  <si>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</si>
  <si>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</si>
  <si>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</si>
  <si>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</si>
  <si>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</si>
  <si>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</si>
  <si>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</si>
  <si>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</si>
  <si>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</si>
  <si>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</si>
  <si>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</si>
  <si>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</si>
  <si>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</si>
  <si>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</si>
  <si>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</si>
  <si>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</si>
  <si>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</si>
  <si>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</si>
  <si>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</si>
  <si>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</si>
  <si>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</si>
  <si>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</si>
  <si>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</si>
  <si>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</si>
  <si>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</si>
  <si>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</si>
  <si>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</si>
  <si>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</si>
  <si>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</si>
  <si>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</si>
  <si>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</si>
  <si>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</si>
  <si>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</si>
  <si>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</si>
  <si>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</si>
  <si>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</si>
  <si>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</si>
  <si>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</si>
  <si>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</si>
  <si>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</si>
  <si>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</si>
  <si>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</si>
  <si>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</si>
  <si>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</si>
  <si>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</si>
  <si>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</si>
  <si>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</si>
  <si>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</si>
  <si>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</si>
  <si>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</si>
  <si>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</si>
  <si>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</si>
  <si>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</si>
  <si>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</si>
  <si>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</si>
  <si>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</si>
  <si>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</si>
  <si>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</si>
  <si>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</si>
  <si>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</si>
  <si>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</si>
  <si>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</si>
  <si>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</si>
  <si>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</si>
  <si>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</si>
  <si>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</si>
  <si>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</si>
  <si>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</si>
  <si>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</si>
  <si>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</si>
  <si>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</si>
  <si>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</si>
  <si>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</si>
  <si>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</si>
  <si>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</si>
  <si>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</si>
  <si>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</si>
  <si>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</si>
  <si>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</si>
  <si>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</si>
  <si>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</si>
  <si>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</si>
  <si>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</si>
  <si>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</si>
  <si>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</si>
  <si>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</si>
  <si>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</si>
  <si>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</si>
  <si>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</si>
  <si>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</si>
  <si>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</si>
  <si>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</si>
  <si>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</si>
  <si>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</si>
  <si>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Leonardo Bruno Bianchi.</t>
  </si>
  <si>
    <t>Luzana del Carmen Benavides Ortega.</t>
  </si>
  <si>
    <t>Asesor de Presidencia:</t>
  </si>
  <si>
    <t>Gerente de TIC:</t>
  </si>
  <si>
    <t>Lic. Graciela Rodríguez.</t>
  </si>
  <si>
    <t>Contador:</t>
  </si>
  <si>
    <t>92.707 al 92.730/92.772 al 92.779/93.727 al 93.742/96.727 al 96.736/98.696 al 98.697/99.427 al 99.427</t>
  </si>
  <si>
    <t>88.001 al 92.706/92.731 al 92.771/92.780 al 93.726/93.743 al 96.726/96.737 al 98.695/98.698 al 99.426</t>
  </si>
  <si>
    <t>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Modificada por Escritura Pública Nº 18, del 30 de diciembre de 2024, pasada por ante el Abogado Notario y Escribano Público Jesús Maria Carrillo B., Titular del Registro Nº 437; en proceso de Inscripción ante el Registro de Contratos, del Registro Público de Comercio y en el Registro de las Personas Jurídicas y Asociaciones.</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</si>
  <si>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</si>
  <si>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Gerente Banca Personas:</t>
  </si>
  <si>
    <t>Lic. Alberto Ibáñez</t>
  </si>
  <si>
    <t>63.006 al 63.105/63.196 al 63.595/64.011 al 64.017/64.038 al 64.047/64.068 al 64.077/64.098 al 64.108/64.246 al 64.275/64.417 al 64.456/64.502 al 64.551/64.741 al 64.763/64.801 al 64.832/64.843 al 64.873/64.979 al 65.015/65.429 al 65.678/65.891 al 66.100/66.501 al 67.000/67.151 al 67.300/67.501 al 67.610/67.641 al 67.780/68.119 al 68.122/68.173 al 68.450/68.484 al 68.487/68.522 al 68.625/69.193 al 69.416/69.961 al 69.964/70.011 al 70.100/71.131 al 71.140/71.201 al 71.300/71.358 al 71.400/71.551 al 71.600/71.701 al 71.850/72.151 al 73.000</t>
  </si>
  <si>
    <t>63.001 al 63.005/63.106 al 63.195/63.596 al 63.795/64.001 al 64.010/64.018 al 64.037/64.048 al 64.067/64.109 al 64.245/64.276 al 64.416/64.457 al 64.501/64.552 al 64.740/64.764 al 64.800/64.833 al 64.842/64.879 al 64.978/65.016 al 65.428/65.679 al 65.890/66.101 al 66.500/67.001 al 67.150/67.451 al 67.500/67.611 al 67.640/67.781 al 68.118/68.123 al 68.172/68.451 al 68.473/68.488 al 68.521/68.626 al 68.695/68.796 al 69.192/69.417 al 69.960/69.965 al 70.010/70.101 al 71.130/71.141 al 71.150/71.161 al 71.200/71.301 al 71.357/71.401 al 71.550/71.601 al 71.700/71.851 al 72.150</t>
  </si>
  <si>
    <t>Información al 30/09/2025</t>
  </si>
  <si>
    <t>Res SIV/CNV Nº 35/23</t>
  </si>
  <si>
    <t>4.2 Número de Inscripción en Registro de la SIV/CNV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</si>
</sst>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8"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7" fillId="0" borderId="0" xfId="0" applyFont="1" applyAlignment="1">
      <alignment vertical="center"/>
    </xf>
    <xf numFmtId="0" fontId="16" fillId="2" borderId="11" xfId="0" applyFont="1" applyFill="1" applyBorder="1" applyAlignment="1">
      <alignment horizontal="center" vertical="center" wrapText="1"/>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37" xfId="0" applyFont="1" applyBorder="1" applyAlignment="1">
      <alignment horizontal="left" vertical="center"/>
    </xf>
    <xf numFmtId="0" fontId="2" fillId="0" borderId="8" xfId="0" applyFont="1" applyBorder="1" applyAlignment="1">
      <alignment horizontal="left" vertical="center"/>
    </xf>
    <xf numFmtId="0" fontId="2" fillId="0" borderId="38" xfId="0" applyFont="1" applyBorder="1" applyAlignment="1">
      <alignment horizontal="left" vertical="center"/>
    </xf>
    <xf numFmtId="0" fontId="2" fillId="0" borderId="2" xfId="0" quotePrefix="1" applyFont="1" applyBorder="1" applyAlignment="1">
      <alignment horizontal="left" vertical="center" wrapText="1"/>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2" fillId="0" borderId="44" xfId="0" applyFont="1" applyBorder="1" applyAlignment="1">
      <alignment horizontal="left"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0691F200-C46A-4EA2-B5F4-3EAC51901E5A}"/>
            </a:ext>
          </a:extLst>
        </xdr:cNvPr>
        <xdr:cNvPicPr/>
      </xdr:nvPicPr>
      <xdr:blipFill>
        <a:blip xmlns:r="http://schemas.openxmlformats.org/officeDocument/2006/relationships" r:embed="rId1" cstate="print"/>
        <a:srcRect/>
        <a:stretch>
          <a:fillRect/>
        </a:stretch>
      </xdr:blipFill>
      <xdr:spPr bwMode="auto">
        <a:xfrm>
          <a:off x="98012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0E2A-2A44-477D-9CD8-7F778ACD3843}">
  <sheetPr>
    <tabColor theme="0"/>
  </sheetPr>
  <dimension ref="A1:L105"/>
  <sheetViews>
    <sheetView showGridLines="0" tabSelected="1" zoomScale="70" zoomScaleNormal="70" zoomScaleSheetLayoutView="70" workbookViewId="0">
      <selection sqref="A1:J1"/>
    </sheetView>
  </sheetViews>
  <sheetFormatPr baseColWidth="10" defaultRowHeight="15" x14ac:dyDescent="0.25"/>
  <cols>
    <col min="1" max="1" width="26.7109375" style="1" customWidth="1"/>
    <col min="2" max="2" width="11.42578125" style="8"/>
    <col min="3" max="3" width="22.85546875" style="6" customWidth="1"/>
    <col min="4" max="4" width="35.5703125" style="7" customWidth="1"/>
    <col min="5" max="5" width="12.85546875" style="6" customWidth="1"/>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55" t="s">
        <v>46</v>
      </c>
      <c r="B1" s="55"/>
      <c r="C1" s="55"/>
      <c r="D1" s="55"/>
      <c r="E1" s="55"/>
      <c r="F1" s="55"/>
      <c r="G1" s="55"/>
      <c r="H1" s="55"/>
      <c r="I1" s="55"/>
      <c r="J1" s="55"/>
    </row>
    <row r="2" spans="1:10" x14ac:dyDescent="0.25">
      <c r="A2" s="56" t="s">
        <v>83</v>
      </c>
      <c r="B2" s="56"/>
      <c r="C2" s="56"/>
      <c r="D2" s="56"/>
      <c r="E2" s="56"/>
      <c r="F2" s="56"/>
      <c r="G2" s="56"/>
      <c r="H2" s="56"/>
      <c r="I2" s="56"/>
      <c r="J2" s="56"/>
    </row>
    <row r="3" spans="1:10" x14ac:dyDescent="0.25">
      <c r="A3" s="56" t="s">
        <v>45</v>
      </c>
      <c r="B3" s="56"/>
      <c r="C3" s="56"/>
      <c r="D3" s="56"/>
      <c r="E3" s="56"/>
      <c r="F3" s="56"/>
      <c r="G3" s="56"/>
      <c r="H3" s="56"/>
      <c r="I3" s="56"/>
      <c r="J3" s="56"/>
    </row>
    <row r="4" spans="1:10" ht="15.75" thickBot="1" x14ac:dyDescent="0.3"/>
    <row r="5" spans="1:10" ht="15.75" thickBot="1" x14ac:dyDescent="0.3">
      <c r="A5" s="57" t="s">
        <v>80</v>
      </c>
      <c r="B5" s="58"/>
      <c r="C5" s="58"/>
      <c r="D5" s="58"/>
      <c r="E5" s="58"/>
      <c r="F5" s="58"/>
      <c r="G5" s="58"/>
      <c r="H5" s="58"/>
      <c r="I5" s="58"/>
      <c r="J5" s="59"/>
    </row>
    <row r="6" spans="1:10" x14ac:dyDescent="0.25">
      <c r="A6" s="60" t="s">
        <v>119</v>
      </c>
      <c r="B6" s="60"/>
      <c r="C6" s="60"/>
      <c r="D6" s="60"/>
      <c r="E6" s="60"/>
      <c r="F6" s="60"/>
      <c r="G6" s="60"/>
      <c r="H6" s="60"/>
      <c r="I6" s="60"/>
      <c r="J6" s="60"/>
    </row>
    <row r="7" spans="1:10" ht="15.75" x14ac:dyDescent="0.25">
      <c r="A7" s="28" t="s">
        <v>118</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78</v>
      </c>
      <c r="B9" s="61"/>
      <c r="C9" s="61"/>
      <c r="D9" s="61"/>
      <c r="E9" s="61"/>
      <c r="F9" s="61"/>
      <c r="G9" s="61"/>
      <c r="H9" s="61"/>
      <c r="I9" s="61"/>
      <c r="J9" s="61"/>
    </row>
    <row r="10" spans="1:10" ht="41.25" customHeight="1" x14ac:dyDescent="0.25">
      <c r="A10" s="4" t="s">
        <v>55</v>
      </c>
      <c r="B10" s="42" t="s">
        <v>20</v>
      </c>
      <c r="C10" s="42"/>
      <c r="D10" s="42"/>
      <c r="E10" s="42"/>
      <c r="F10" s="42"/>
      <c r="G10" s="42"/>
      <c r="H10" s="42"/>
      <c r="I10" s="42"/>
      <c r="J10" s="43"/>
    </row>
    <row r="11" spans="1:10" ht="35.25" customHeight="1" x14ac:dyDescent="0.25">
      <c r="A11" s="44" t="s">
        <v>56</v>
      </c>
      <c r="B11" s="46" t="s">
        <v>89</v>
      </c>
      <c r="C11" s="47"/>
      <c r="D11" s="47"/>
      <c r="E11" s="47"/>
      <c r="F11" s="47"/>
      <c r="G11" s="47"/>
      <c r="H11" s="47"/>
      <c r="I11" s="47"/>
      <c r="J11" s="48"/>
    </row>
    <row r="12" spans="1:10" ht="26.25" customHeight="1" x14ac:dyDescent="0.25">
      <c r="A12" s="44"/>
      <c r="B12" s="49"/>
      <c r="C12" s="50"/>
      <c r="D12" s="50"/>
      <c r="E12" s="50"/>
      <c r="F12" s="50"/>
      <c r="G12" s="50"/>
      <c r="H12" s="50"/>
      <c r="I12" s="50"/>
      <c r="J12" s="51"/>
    </row>
    <row r="13" spans="1:10" ht="41.25" customHeight="1" x14ac:dyDescent="0.25">
      <c r="A13" s="44"/>
      <c r="B13" s="49" t="s">
        <v>90</v>
      </c>
      <c r="C13" s="50"/>
      <c r="D13" s="50"/>
      <c r="E13" s="50"/>
      <c r="F13" s="50"/>
      <c r="G13" s="50"/>
      <c r="H13" s="50"/>
      <c r="I13" s="50"/>
      <c r="J13" s="51"/>
    </row>
    <row r="14" spans="1:10" ht="27.75" customHeight="1" x14ac:dyDescent="0.25">
      <c r="A14" s="44"/>
      <c r="B14" s="49"/>
      <c r="C14" s="50"/>
      <c r="D14" s="50"/>
      <c r="E14" s="50"/>
      <c r="F14" s="50"/>
      <c r="G14" s="50"/>
      <c r="H14" s="50"/>
      <c r="I14" s="50"/>
      <c r="J14" s="51"/>
    </row>
    <row r="15" spans="1:10" ht="9.75" customHeight="1" x14ac:dyDescent="0.25">
      <c r="A15" s="44"/>
      <c r="B15" s="52" t="s">
        <v>112</v>
      </c>
      <c r="C15" s="52"/>
      <c r="D15" s="52"/>
      <c r="E15" s="52"/>
      <c r="F15" s="52"/>
      <c r="G15" s="52"/>
      <c r="H15" s="52"/>
      <c r="I15" s="52"/>
      <c r="J15" s="52"/>
    </row>
    <row r="16" spans="1:10" ht="10.5" customHeight="1" x14ac:dyDescent="0.25">
      <c r="A16" s="44"/>
      <c r="B16" s="53"/>
      <c r="C16" s="53"/>
      <c r="D16" s="53"/>
      <c r="E16" s="53"/>
      <c r="F16" s="53"/>
      <c r="G16" s="53"/>
      <c r="H16" s="53"/>
      <c r="I16" s="53"/>
      <c r="J16" s="53"/>
    </row>
    <row r="17" spans="1:10" x14ac:dyDescent="0.25">
      <c r="A17" s="44"/>
      <c r="B17" s="53"/>
      <c r="C17" s="53"/>
      <c r="D17" s="53"/>
      <c r="E17" s="53"/>
      <c r="F17" s="53"/>
      <c r="G17" s="53"/>
      <c r="H17" s="53"/>
      <c r="I17" s="53"/>
      <c r="J17" s="53"/>
    </row>
    <row r="18" spans="1:10" x14ac:dyDescent="0.25">
      <c r="A18" s="44"/>
      <c r="B18" s="53"/>
      <c r="C18" s="53"/>
      <c r="D18" s="53"/>
      <c r="E18" s="53"/>
      <c r="F18" s="53"/>
      <c r="G18" s="53"/>
      <c r="H18" s="53"/>
      <c r="I18" s="53"/>
      <c r="J18" s="53"/>
    </row>
    <row r="19" spans="1:10" x14ac:dyDescent="0.25">
      <c r="A19" s="44"/>
      <c r="B19" s="53"/>
      <c r="C19" s="53"/>
      <c r="D19" s="53"/>
      <c r="E19" s="53"/>
      <c r="F19" s="53"/>
      <c r="G19" s="53"/>
      <c r="H19" s="53"/>
      <c r="I19" s="53"/>
      <c r="J19" s="53"/>
    </row>
    <row r="20" spans="1:10" x14ac:dyDescent="0.25">
      <c r="A20" s="44"/>
      <c r="B20" s="53"/>
      <c r="C20" s="53"/>
      <c r="D20" s="53"/>
      <c r="E20" s="53"/>
      <c r="F20" s="53"/>
      <c r="G20" s="53"/>
      <c r="H20" s="53"/>
      <c r="I20" s="53"/>
      <c r="J20" s="53"/>
    </row>
    <row r="21" spans="1:10" x14ac:dyDescent="0.25">
      <c r="A21" s="44"/>
      <c r="B21" s="53"/>
      <c r="C21" s="53"/>
      <c r="D21" s="53"/>
      <c r="E21" s="53"/>
      <c r="F21" s="53"/>
      <c r="G21" s="53"/>
      <c r="H21" s="53"/>
      <c r="I21" s="53"/>
      <c r="J21" s="53"/>
    </row>
    <row r="22" spans="1:10" x14ac:dyDescent="0.25">
      <c r="A22" s="44"/>
      <c r="B22" s="53"/>
      <c r="C22" s="53"/>
      <c r="D22" s="53"/>
      <c r="E22" s="53"/>
      <c r="F22" s="53"/>
      <c r="G22" s="53"/>
      <c r="H22" s="53"/>
      <c r="I22" s="53"/>
      <c r="J22" s="53"/>
    </row>
    <row r="23" spans="1:10" x14ac:dyDescent="0.25">
      <c r="A23" s="44"/>
      <c r="B23" s="53"/>
      <c r="C23" s="53"/>
      <c r="D23" s="53"/>
      <c r="E23" s="53"/>
      <c r="F23" s="53"/>
      <c r="G23" s="53"/>
      <c r="H23" s="53"/>
      <c r="I23" s="53"/>
      <c r="J23" s="53"/>
    </row>
    <row r="24" spans="1:10" x14ac:dyDescent="0.25">
      <c r="A24" s="44"/>
      <c r="B24" s="53"/>
      <c r="C24" s="53"/>
      <c r="D24" s="53"/>
      <c r="E24" s="53"/>
      <c r="F24" s="53"/>
      <c r="G24" s="53"/>
      <c r="H24" s="53"/>
      <c r="I24" s="53"/>
      <c r="J24" s="53"/>
    </row>
    <row r="25" spans="1:10" x14ac:dyDescent="0.25">
      <c r="A25" s="44"/>
      <c r="B25" s="53"/>
      <c r="C25" s="53"/>
      <c r="D25" s="53"/>
      <c r="E25" s="53"/>
      <c r="F25" s="53"/>
      <c r="G25" s="53"/>
      <c r="H25" s="53"/>
      <c r="I25" s="53"/>
      <c r="J25" s="53"/>
    </row>
    <row r="26" spans="1:10" x14ac:dyDescent="0.25">
      <c r="A26" s="44"/>
      <c r="B26" s="53"/>
      <c r="C26" s="53"/>
      <c r="D26" s="53"/>
      <c r="E26" s="53"/>
      <c r="F26" s="53"/>
      <c r="G26" s="53"/>
      <c r="H26" s="53"/>
      <c r="I26" s="53"/>
      <c r="J26" s="53"/>
    </row>
    <row r="27" spans="1:10" x14ac:dyDescent="0.25">
      <c r="A27" s="44"/>
      <c r="B27" s="53"/>
      <c r="C27" s="53"/>
      <c r="D27" s="53"/>
      <c r="E27" s="53"/>
      <c r="F27" s="53"/>
      <c r="G27" s="53"/>
      <c r="H27" s="53"/>
      <c r="I27" s="53"/>
      <c r="J27" s="53"/>
    </row>
    <row r="28" spans="1:10" x14ac:dyDescent="0.25">
      <c r="A28" s="44"/>
      <c r="B28" s="53"/>
      <c r="C28" s="53"/>
      <c r="D28" s="53"/>
      <c r="E28" s="53"/>
      <c r="F28" s="53"/>
      <c r="G28" s="53"/>
      <c r="H28" s="53"/>
      <c r="I28" s="53"/>
      <c r="J28" s="53"/>
    </row>
    <row r="29" spans="1:10" x14ac:dyDescent="0.25">
      <c r="A29" s="44"/>
      <c r="B29" s="53"/>
      <c r="C29" s="53"/>
      <c r="D29" s="53"/>
      <c r="E29" s="53"/>
      <c r="F29" s="53"/>
      <c r="G29" s="53"/>
      <c r="H29" s="53"/>
      <c r="I29" s="53"/>
      <c r="J29" s="53"/>
    </row>
    <row r="30" spans="1:10" x14ac:dyDescent="0.25">
      <c r="A30" s="44"/>
      <c r="B30" s="53"/>
      <c r="C30" s="53"/>
      <c r="D30" s="53"/>
      <c r="E30" s="53"/>
      <c r="F30" s="53"/>
      <c r="G30" s="53"/>
      <c r="H30" s="53"/>
      <c r="I30" s="53"/>
      <c r="J30" s="53"/>
    </row>
    <row r="31" spans="1:10" ht="11.25" customHeight="1" x14ac:dyDescent="0.25">
      <c r="A31" s="45"/>
      <c r="B31" s="53"/>
      <c r="C31" s="53"/>
      <c r="D31" s="53"/>
      <c r="E31" s="53"/>
      <c r="F31" s="53"/>
      <c r="G31" s="53"/>
      <c r="H31" s="53"/>
      <c r="I31" s="53"/>
      <c r="J31" s="53"/>
    </row>
    <row r="32" spans="1:10" ht="30" customHeight="1" x14ac:dyDescent="0.25">
      <c r="A32" s="4" t="s">
        <v>47</v>
      </c>
      <c r="B32" s="54" t="s">
        <v>18</v>
      </c>
      <c r="C32" s="54"/>
      <c r="D32" s="54"/>
      <c r="E32" s="54"/>
      <c r="F32" s="54"/>
      <c r="G32" s="54"/>
      <c r="H32" s="54"/>
      <c r="I32" s="54"/>
      <c r="J32" s="54"/>
    </row>
    <row r="33" spans="1:10" ht="50.25" customHeight="1" x14ac:dyDescent="0.25">
      <c r="A33" s="4" t="s">
        <v>48</v>
      </c>
      <c r="B33" s="54" t="s">
        <v>84</v>
      </c>
      <c r="C33" s="54"/>
      <c r="D33" s="54"/>
      <c r="E33" s="54"/>
      <c r="F33" s="54"/>
      <c r="G33" s="54"/>
      <c r="H33" s="54"/>
      <c r="I33" s="54"/>
      <c r="J33" s="54"/>
    </row>
    <row r="34" spans="1:10" ht="75.75" customHeight="1" x14ac:dyDescent="0.25">
      <c r="A34" s="4" t="s">
        <v>49</v>
      </c>
      <c r="B34" s="71" t="s">
        <v>113</v>
      </c>
      <c r="C34" s="53"/>
      <c r="D34" s="53"/>
      <c r="E34" s="53"/>
      <c r="F34" s="53"/>
      <c r="G34" s="53"/>
      <c r="H34" s="53"/>
      <c r="I34" s="53"/>
      <c r="J34" s="53"/>
    </row>
    <row r="35" spans="1:10" ht="30" customHeight="1" x14ac:dyDescent="0.25">
      <c r="A35" s="4" t="s">
        <v>50</v>
      </c>
      <c r="B35" s="69" t="s">
        <v>19</v>
      </c>
      <c r="C35" s="42"/>
      <c r="D35" s="42"/>
      <c r="E35" s="42"/>
      <c r="F35" s="42"/>
      <c r="G35" s="42"/>
      <c r="H35" s="42"/>
      <c r="I35" s="42"/>
      <c r="J35" s="43"/>
    </row>
    <row r="36" spans="1:10" ht="32.25" customHeight="1" x14ac:dyDescent="0.25">
      <c r="A36" s="4" t="s">
        <v>51</v>
      </c>
      <c r="B36" s="69" t="s">
        <v>17</v>
      </c>
      <c r="C36" s="42"/>
      <c r="D36" s="42"/>
      <c r="E36" s="42"/>
      <c r="F36" s="42"/>
      <c r="G36" s="42"/>
      <c r="H36" s="42"/>
      <c r="I36" s="42"/>
      <c r="J36" s="43"/>
    </row>
    <row r="37" spans="1:10" ht="36.75" customHeight="1" x14ac:dyDescent="0.25">
      <c r="A37" s="4" t="s">
        <v>52</v>
      </c>
      <c r="B37" s="69" t="s">
        <v>81</v>
      </c>
      <c r="C37" s="42"/>
      <c r="D37" s="42"/>
      <c r="E37" s="42"/>
      <c r="F37" s="42"/>
      <c r="G37" s="42"/>
      <c r="H37" s="42"/>
      <c r="I37" s="42"/>
      <c r="J37" s="43"/>
    </row>
    <row r="38" spans="1:10" ht="40.5" customHeight="1" x14ac:dyDescent="0.25">
      <c r="A38" s="4" t="s">
        <v>53</v>
      </c>
      <c r="B38" s="62" t="s">
        <v>16</v>
      </c>
      <c r="C38" s="63"/>
      <c r="D38" s="63"/>
      <c r="E38" s="63"/>
      <c r="F38" s="63"/>
      <c r="G38" s="63"/>
      <c r="H38" s="63"/>
      <c r="I38" s="63"/>
      <c r="J38" s="64"/>
    </row>
    <row r="39" spans="1:10" ht="40.5" customHeight="1" x14ac:dyDescent="0.25">
      <c r="A39" s="4" t="s">
        <v>54</v>
      </c>
      <c r="B39" s="62" t="s">
        <v>15</v>
      </c>
      <c r="C39" s="63"/>
      <c r="D39" s="63"/>
      <c r="E39" s="63"/>
      <c r="F39" s="63"/>
      <c r="G39" s="63"/>
      <c r="H39" s="63"/>
      <c r="I39" s="63"/>
      <c r="J39" s="64"/>
    </row>
    <row r="40" spans="1:10" x14ac:dyDescent="0.25">
      <c r="A40" s="5"/>
    </row>
    <row r="41" spans="1:10" ht="11.25" customHeight="1" x14ac:dyDescent="0.25">
      <c r="A41" s="5"/>
    </row>
    <row r="42" spans="1:10" x14ac:dyDescent="0.25">
      <c r="A42" s="24" t="s">
        <v>57</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65" t="s">
        <v>58</v>
      </c>
      <c r="C44" s="66"/>
      <c r="D44" s="66" t="s">
        <v>59</v>
      </c>
      <c r="E44" s="66"/>
      <c r="F44" s="66"/>
      <c r="G44" s="67"/>
      <c r="H44" s="10"/>
      <c r="I44" s="11"/>
    </row>
    <row r="45" spans="1:10" x14ac:dyDescent="0.25">
      <c r="B45" s="68" t="s">
        <v>65</v>
      </c>
      <c r="C45" s="54"/>
      <c r="D45" s="69" t="s">
        <v>12</v>
      </c>
      <c r="E45" s="42"/>
      <c r="F45" s="42"/>
      <c r="G45" s="70"/>
      <c r="H45" s="10"/>
      <c r="I45" s="11"/>
    </row>
    <row r="46" spans="1:10" x14ac:dyDescent="0.25">
      <c r="B46" s="68" t="s">
        <v>65</v>
      </c>
      <c r="C46" s="54"/>
      <c r="D46" s="69" t="s">
        <v>14</v>
      </c>
      <c r="E46" s="42"/>
      <c r="F46" s="42"/>
      <c r="G46" s="70"/>
      <c r="H46" s="10"/>
      <c r="I46" s="11"/>
    </row>
    <row r="47" spans="1:10" ht="15" customHeight="1" x14ac:dyDescent="0.25">
      <c r="B47" s="68" t="s">
        <v>98</v>
      </c>
      <c r="C47" s="54"/>
      <c r="D47" s="69" t="s">
        <v>12</v>
      </c>
      <c r="E47" s="42"/>
      <c r="F47" s="42"/>
      <c r="G47" s="70"/>
      <c r="I47" s="11"/>
    </row>
    <row r="48" spans="1:10" x14ac:dyDescent="0.25">
      <c r="B48" s="68" t="s">
        <v>62</v>
      </c>
      <c r="C48" s="54"/>
      <c r="D48" s="69" t="s">
        <v>14</v>
      </c>
      <c r="E48" s="42"/>
      <c r="F48" s="42"/>
      <c r="G48" s="70"/>
      <c r="H48" s="2"/>
      <c r="I48" s="11"/>
    </row>
    <row r="49" spans="2:9" x14ac:dyDescent="0.25">
      <c r="B49" s="68" t="s">
        <v>63</v>
      </c>
      <c r="C49" s="54"/>
      <c r="D49" s="69" t="s">
        <v>13</v>
      </c>
      <c r="E49" s="42"/>
      <c r="F49" s="42"/>
      <c r="G49" s="70"/>
      <c r="H49" s="2"/>
      <c r="I49" s="11"/>
    </row>
    <row r="50" spans="2:9" x14ac:dyDescent="0.25">
      <c r="B50" s="68" t="s">
        <v>63</v>
      </c>
      <c r="C50" s="54"/>
      <c r="D50" s="69" t="s">
        <v>11</v>
      </c>
      <c r="E50" s="42"/>
      <c r="F50" s="42"/>
      <c r="G50" s="70"/>
      <c r="H50" s="2"/>
      <c r="I50" s="11"/>
    </row>
    <row r="51" spans="2:9" x14ac:dyDescent="0.25">
      <c r="B51" s="68" t="s">
        <v>63</v>
      </c>
      <c r="C51" s="54"/>
      <c r="D51" s="69" t="s">
        <v>10</v>
      </c>
      <c r="E51" s="42"/>
      <c r="F51" s="42"/>
      <c r="G51" s="70"/>
      <c r="H51" s="2"/>
      <c r="I51" s="11"/>
    </row>
    <row r="52" spans="2:9" x14ac:dyDescent="0.25">
      <c r="B52" s="68" t="s">
        <v>87</v>
      </c>
      <c r="C52" s="54"/>
      <c r="D52" s="69" t="s">
        <v>9</v>
      </c>
      <c r="E52" s="42"/>
      <c r="F52" s="42"/>
      <c r="G52" s="70"/>
      <c r="H52" s="2"/>
      <c r="I52" s="11"/>
    </row>
    <row r="53" spans="2:9" x14ac:dyDescent="0.25">
      <c r="B53" s="68" t="s">
        <v>64</v>
      </c>
      <c r="C53" s="54"/>
      <c r="D53" s="69" t="s">
        <v>104</v>
      </c>
      <c r="E53" s="42"/>
      <c r="F53" s="42"/>
      <c r="G53" s="70"/>
      <c r="H53" s="2"/>
      <c r="I53" s="11"/>
    </row>
    <row r="54" spans="2:9" x14ac:dyDescent="0.25">
      <c r="B54" s="68" t="s">
        <v>61</v>
      </c>
      <c r="C54" s="54"/>
      <c r="D54" s="69" t="s">
        <v>105</v>
      </c>
      <c r="E54" s="42"/>
      <c r="F54" s="42"/>
      <c r="G54" s="70"/>
      <c r="H54" s="2"/>
      <c r="I54" s="11"/>
    </row>
    <row r="55" spans="2:9" x14ac:dyDescent="0.25">
      <c r="B55" s="75" t="s">
        <v>60</v>
      </c>
      <c r="C55" s="76"/>
      <c r="D55" s="77"/>
      <c r="E55" s="78"/>
      <c r="F55" s="78"/>
      <c r="G55" s="79"/>
      <c r="H55" s="2"/>
      <c r="I55" s="11"/>
    </row>
    <row r="56" spans="2:9" x14ac:dyDescent="0.25">
      <c r="B56" s="68" t="s">
        <v>97</v>
      </c>
      <c r="C56" s="54"/>
      <c r="D56" s="72" t="s">
        <v>88</v>
      </c>
      <c r="E56" s="73"/>
      <c r="F56" s="73"/>
      <c r="G56" s="74"/>
      <c r="I56" s="11"/>
    </row>
    <row r="57" spans="2:9" x14ac:dyDescent="0.25">
      <c r="B57" s="68" t="s">
        <v>66</v>
      </c>
      <c r="C57" s="54"/>
      <c r="D57" s="69" t="s">
        <v>101</v>
      </c>
      <c r="E57" s="42"/>
      <c r="F57" s="42"/>
      <c r="G57" s="70"/>
      <c r="I57" s="11"/>
    </row>
    <row r="58" spans="2:9" x14ac:dyDescent="0.25">
      <c r="B58" s="68" t="s">
        <v>106</v>
      </c>
      <c r="C58" s="54"/>
      <c r="D58" s="69" t="s">
        <v>70</v>
      </c>
      <c r="E58" s="42"/>
      <c r="F58" s="42"/>
      <c r="G58" s="70"/>
      <c r="H58" s="10"/>
      <c r="I58" s="11"/>
    </row>
    <row r="59" spans="2:9" x14ac:dyDescent="0.25">
      <c r="B59" s="68" t="s">
        <v>67</v>
      </c>
      <c r="C59" s="54"/>
      <c r="D59" s="69" t="s">
        <v>71</v>
      </c>
      <c r="E59" s="42"/>
      <c r="F59" s="42"/>
      <c r="G59" s="70"/>
      <c r="H59" s="10"/>
      <c r="I59" s="11"/>
    </row>
    <row r="60" spans="2:9" x14ac:dyDescent="0.25">
      <c r="B60" s="68" t="s">
        <v>99</v>
      </c>
      <c r="C60" s="54"/>
      <c r="D60" s="69" t="s">
        <v>72</v>
      </c>
      <c r="E60" s="42"/>
      <c r="F60" s="42"/>
      <c r="G60" s="70"/>
      <c r="H60" s="10"/>
      <c r="I60" s="11"/>
    </row>
    <row r="61" spans="2:9" x14ac:dyDescent="0.25">
      <c r="B61" s="68" t="s">
        <v>68</v>
      </c>
      <c r="C61" s="54"/>
      <c r="D61" s="69" t="s">
        <v>75</v>
      </c>
      <c r="E61" s="42"/>
      <c r="F61" s="42"/>
      <c r="G61" s="70"/>
      <c r="H61" s="10"/>
      <c r="I61" s="11"/>
    </row>
    <row r="62" spans="2:9" x14ac:dyDescent="0.25">
      <c r="B62" s="68" t="s">
        <v>114</v>
      </c>
      <c r="C62" s="54"/>
      <c r="D62" s="30" t="s">
        <v>115</v>
      </c>
      <c r="E62" s="31"/>
      <c r="F62" s="31"/>
      <c r="G62" s="33"/>
      <c r="H62" s="10"/>
      <c r="I62" s="11"/>
    </row>
    <row r="63" spans="2:9" x14ac:dyDescent="0.25">
      <c r="B63" s="32" t="s">
        <v>100</v>
      </c>
      <c r="C63" s="29"/>
      <c r="D63" s="30" t="s">
        <v>91</v>
      </c>
      <c r="E63" s="31"/>
      <c r="F63" s="31"/>
      <c r="G63" s="33"/>
      <c r="H63" s="10"/>
      <c r="I63" s="11"/>
    </row>
    <row r="64" spans="2:9" x14ac:dyDescent="0.25">
      <c r="B64" s="68" t="s">
        <v>69</v>
      </c>
      <c r="C64" s="54"/>
      <c r="D64" s="54" t="s">
        <v>74</v>
      </c>
      <c r="E64" s="54"/>
      <c r="F64" s="54"/>
      <c r="G64" s="80"/>
      <c r="H64" s="10"/>
      <c r="I64" s="11"/>
    </row>
    <row r="65" spans="1:10" x14ac:dyDescent="0.25">
      <c r="B65" s="68" t="s">
        <v>107</v>
      </c>
      <c r="C65" s="54"/>
      <c r="D65" s="54" t="s">
        <v>108</v>
      </c>
      <c r="E65" s="54"/>
      <c r="F65" s="54"/>
      <c r="G65" s="80"/>
      <c r="H65" s="10"/>
      <c r="I65" s="11"/>
    </row>
    <row r="66" spans="1:10" ht="17.25" customHeight="1" x14ac:dyDescent="0.25">
      <c r="B66" s="68" t="s">
        <v>109</v>
      </c>
      <c r="C66" s="54"/>
      <c r="D66" s="69" t="s">
        <v>73</v>
      </c>
      <c r="E66" s="42"/>
      <c r="F66" s="42"/>
      <c r="G66" s="70"/>
      <c r="H66" s="10"/>
      <c r="I66" s="11"/>
    </row>
    <row r="67" spans="1:10" ht="17.25" customHeight="1" thickBot="1" x14ac:dyDescent="0.3">
      <c r="B67" s="81" t="s">
        <v>102</v>
      </c>
      <c r="C67" s="82"/>
      <c r="D67" s="82" t="s">
        <v>103</v>
      </c>
      <c r="E67" s="82"/>
      <c r="F67" s="82"/>
      <c r="G67" s="83"/>
      <c r="H67" s="10"/>
      <c r="I67" s="11"/>
    </row>
    <row r="68" spans="1:10" ht="17.25" customHeight="1" x14ac:dyDescent="0.25">
      <c r="H68" s="10"/>
      <c r="I68" s="11"/>
    </row>
    <row r="69" spans="1:10" ht="12.75" customHeight="1" x14ac:dyDescent="0.25">
      <c r="C69" s="9"/>
      <c r="D69" s="10"/>
      <c r="E69" s="9"/>
      <c r="F69" s="10"/>
      <c r="G69" s="10"/>
      <c r="H69" s="10"/>
      <c r="I69" s="11"/>
    </row>
    <row r="70" spans="1:10" ht="30" customHeight="1" x14ac:dyDescent="0.25">
      <c r="A70" s="84" t="s">
        <v>77</v>
      </c>
      <c r="B70" s="85"/>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86" t="s">
        <v>76</v>
      </c>
      <c r="B72" s="87"/>
      <c r="C72" s="87"/>
      <c r="D72" s="87"/>
      <c r="E72" s="87"/>
      <c r="F72" s="87"/>
      <c r="G72" s="87"/>
      <c r="H72" s="87"/>
      <c r="I72" s="87"/>
      <c r="J72" s="88"/>
    </row>
    <row r="73" spans="1:10" ht="30.75" customHeight="1" x14ac:dyDescent="0.25">
      <c r="A73" s="89" t="s">
        <v>7</v>
      </c>
      <c r="B73" s="90"/>
      <c r="C73" s="90" t="s">
        <v>6</v>
      </c>
      <c r="D73" s="90"/>
      <c r="E73" s="90" t="s">
        <v>5</v>
      </c>
      <c r="F73" s="90"/>
      <c r="G73" s="91" t="s">
        <v>4</v>
      </c>
      <c r="H73" s="92"/>
      <c r="I73" s="93" t="s">
        <v>3</v>
      </c>
      <c r="J73" s="94"/>
    </row>
    <row r="74" spans="1:10" x14ac:dyDescent="0.25">
      <c r="A74" s="95">
        <v>120000000000</v>
      </c>
      <c r="B74" s="96"/>
      <c r="C74" s="96">
        <v>120000000000</v>
      </c>
      <c r="D74" s="96"/>
      <c r="E74" s="96">
        <v>99427000000</v>
      </c>
      <c r="F74" s="96"/>
      <c r="G74" s="96">
        <v>99427000000</v>
      </c>
      <c r="H74" s="96"/>
      <c r="I74" s="96">
        <v>1000000</v>
      </c>
      <c r="J74" s="97"/>
    </row>
    <row r="75" spans="1:10" ht="15.75" thickBot="1" x14ac:dyDescent="0.3">
      <c r="A75" s="98">
        <f>+A74</f>
        <v>120000000000</v>
      </c>
      <c r="B75" s="99"/>
      <c r="C75" s="99">
        <f>+C74</f>
        <v>120000000000</v>
      </c>
      <c r="D75" s="99"/>
      <c r="E75" s="99">
        <f>+E74</f>
        <v>99427000000</v>
      </c>
      <c r="F75" s="99"/>
      <c r="G75" s="99">
        <f>+G74</f>
        <v>99427000000</v>
      </c>
      <c r="H75" s="99"/>
      <c r="I75" s="99">
        <f>+I74</f>
        <v>1000000</v>
      </c>
      <c r="J75" s="100"/>
    </row>
    <row r="76" spans="1:10" x14ac:dyDescent="0.25">
      <c r="B76" s="9"/>
      <c r="C76" s="9"/>
      <c r="D76" s="10"/>
      <c r="E76" s="9"/>
      <c r="F76" s="10"/>
      <c r="G76" s="10"/>
      <c r="H76" s="10"/>
      <c r="I76" s="11"/>
    </row>
    <row r="77" spans="1:10" x14ac:dyDescent="0.25">
      <c r="A77" s="27" t="s">
        <v>82</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103" t="s">
        <v>44</v>
      </c>
      <c r="B79" s="105" t="s">
        <v>43</v>
      </c>
      <c r="C79" s="105"/>
      <c r="D79" s="106" t="s">
        <v>42</v>
      </c>
      <c r="E79" s="12" t="s">
        <v>2</v>
      </c>
      <c r="F79" s="108" t="s">
        <v>41</v>
      </c>
      <c r="G79" s="12" t="s">
        <v>40</v>
      </c>
      <c r="H79" s="111" t="s">
        <v>39</v>
      </c>
      <c r="I79" s="105" t="s">
        <v>38</v>
      </c>
      <c r="J79" s="105"/>
    </row>
    <row r="80" spans="1:10" ht="15.75" thickBot="1" x14ac:dyDescent="0.3">
      <c r="A80" s="104"/>
      <c r="B80" s="105"/>
      <c r="C80" s="105"/>
      <c r="D80" s="107"/>
      <c r="E80" s="13" t="s">
        <v>37</v>
      </c>
      <c r="F80" s="109"/>
      <c r="G80" s="13" t="s">
        <v>36</v>
      </c>
      <c r="H80" s="112"/>
      <c r="I80" s="105"/>
      <c r="J80" s="105"/>
    </row>
    <row r="81" spans="1:12" ht="26.25" customHeight="1" thickBot="1" x14ac:dyDescent="0.3">
      <c r="A81" s="104"/>
      <c r="B81" s="105"/>
      <c r="C81" s="105"/>
      <c r="D81" s="107"/>
      <c r="E81" s="13" t="s">
        <v>35</v>
      </c>
      <c r="F81" s="110"/>
      <c r="G81" s="13" t="s">
        <v>34</v>
      </c>
      <c r="H81" s="112"/>
      <c r="I81" s="105"/>
      <c r="J81" s="105"/>
    </row>
    <row r="82" spans="1:12" ht="22.5" customHeight="1" thickBot="1" x14ac:dyDescent="0.3">
      <c r="A82" s="14">
        <v>1</v>
      </c>
      <c r="B82" s="101" t="s">
        <v>92</v>
      </c>
      <c r="C82" s="101"/>
      <c r="D82" s="15" t="s">
        <v>33</v>
      </c>
      <c r="E82" s="16">
        <v>5000</v>
      </c>
      <c r="F82" s="16" t="s">
        <v>26</v>
      </c>
      <c r="G82" s="16">
        <v>5</v>
      </c>
      <c r="H82" s="17">
        <f t="shared" ref="H82:H93" si="0">+E82*1000000</f>
        <v>5000000000</v>
      </c>
      <c r="I82" s="102">
        <f>+H82/$I$8</f>
        <v>5.028815110583644E-2</v>
      </c>
      <c r="J82" s="102"/>
      <c r="K82" s="34" t="s">
        <v>94</v>
      </c>
    </row>
    <row r="83" spans="1:12" ht="22.5" customHeight="1" thickBot="1" x14ac:dyDescent="0.3">
      <c r="A83" s="14"/>
      <c r="B83" s="101" t="s">
        <v>92</v>
      </c>
      <c r="C83" s="101"/>
      <c r="D83" s="15" t="s">
        <v>32</v>
      </c>
      <c r="E83" s="16">
        <v>26500</v>
      </c>
      <c r="F83" s="16" t="s">
        <v>23</v>
      </c>
      <c r="G83" s="16">
        <v>1</v>
      </c>
      <c r="H83" s="17">
        <f t="shared" si="0"/>
        <v>26500000000</v>
      </c>
      <c r="I83" s="102">
        <f t="shared" ref="I83:I93" si="1">+H83/$I$8</f>
        <v>0.26652720086093312</v>
      </c>
      <c r="J83" s="102"/>
      <c r="K83" s="34" t="s">
        <v>94</v>
      </c>
    </row>
    <row r="84" spans="1:12" ht="22.5" customHeight="1" thickBot="1" x14ac:dyDescent="0.3">
      <c r="A84" s="14"/>
      <c r="B84" s="101" t="s">
        <v>92</v>
      </c>
      <c r="C84" s="101"/>
      <c r="D84" s="15" t="s">
        <v>31</v>
      </c>
      <c r="E84" s="16">
        <v>5000</v>
      </c>
      <c r="F84" s="16" t="s">
        <v>26</v>
      </c>
      <c r="G84" s="16">
        <v>5</v>
      </c>
      <c r="H84" s="17">
        <f t="shared" si="0"/>
        <v>5000000000</v>
      </c>
      <c r="I84" s="102">
        <f t="shared" si="1"/>
        <v>5.028815110583644E-2</v>
      </c>
      <c r="J84" s="102"/>
      <c r="K84" s="34" t="s">
        <v>94</v>
      </c>
    </row>
    <row r="85" spans="1:12" ht="22.5" customHeight="1" thickBot="1" x14ac:dyDescent="0.3">
      <c r="A85" s="14"/>
      <c r="B85" s="101" t="s">
        <v>92</v>
      </c>
      <c r="C85" s="101"/>
      <c r="D85" s="15" t="s">
        <v>30</v>
      </c>
      <c r="E85" s="16">
        <v>2500</v>
      </c>
      <c r="F85" s="16" t="s">
        <v>23</v>
      </c>
      <c r="G85" s="16">
        <v>1</v>
      </c>
      <c r="H85" s="17">
        <f t="shared" si="0"/>
        <v>2500000000</v>
      </c>
      <c r="I85" s="102">
        <f t="shared" si="1"/>
        <v>2.514407555291822E-2</v>
      </c>
      <c r="J85" s="102"/>
      <c r="K85" s="34" t="s">
        <v>94</v>
      </c>
    </row>
    <row r="86" spans="1:12" ht="100.5" customHeight="1" thickBot="1" x14ac:dyDescent="0.3">
      <c r="A86" s="14"/>
      <c r="B86" s="101" t="s">
        <v>92</v>
      </c>
      <c r="C86" s="101"/>
      <c r="D86" s="15" t="s">
        <v>93</v>
      </c>
      <c r="E86" s="16">
        <v>500</v>
      </c>
      <c r="F86" s="16" t="s">
        <v>1</v>
      </c>
      <c r="G86" s="16">
        <v>0</v>
      </c>
      <c r="H86" s="17">
        <f t="shared" si="0"/>
        <v>500000000</v>
      </c>
      <c r="I86" s="102">
        <f t="shared" si="1"/>
        <v>5.0288151105836445E-3</v>
      </c>
      <c r="J86" s="102"/>
      <c r="K86" s="34" t="s">
        <v>94</v>
      </c>
    </row>
    <row r="87" spans="1:12" ht="22.5" customHeight="1" thickBot="1" x14ac:dyDescent="0.3">
      <c r="A87" s="14">
        <v>2</v>
      </c>
      <c r="B87" s="101" t="s">
        <v>25</v>
      </c>
      <c r="C87" s="101"/>
      <c r="D87" s="15" t="s">
        <v>29</v>
      </c>
      <c r="E87" s="16">
        <v>5000</v>
      </c>
      <c r="F87" s="16" t="s">
        <v>26</v>
      </c>
      <c r="G87" s="16">
        <v>5</v>
      </c>
      <c r="H87" s="17">
        <f t="shared" si="0"/>
        <v>5000000000</v>
      </c>
      <c r="I87" s="102">
        <f t="shared" si="1"/>
        <v>5.028815110583644E-2</v>
      </c>
      <c r="J87" s="102"/>
    </row>
    <row r="88" spans="1:12" ht="22.5" customHeight="1" thickBot="1" x14ac:dyDescent="0.3">
      <c r="A88" s="14"/>
      <c r="B88" s="101" t="s">
        <v>25</v>
      </c>
      <c r="C88" s="101"/>
      <c r="D88" s="15" t="s">
        <v>28</v>
      </c>
      <c r="E88" s="16">
        <v>26500</v>
      </c>
      <c r="F88" s="16" t="s">
        <v>23</v>
      </c>
      <c r="G88" s="16">
        <v>1</v>
      </c>
      <c r="H88" s="17">
        <f t="shared" si="0"/>
        <v>26500000000</v>
      </c>
      <c r="I88" s="102">
        <f t="shared" si="1"/>
        <v>0.26652720086093312</v>
      </c>
      <c r="J88" s="102"/>
    </row>
    <row r="89" spans="1:12" ht="22.5" customHeight="1" thickBot="1" x14ac:dyDescent="0.3">
      <c r="A89" s="14"/>
      <c r="B89" s="101" t="s">
        <v>25</v>
      </c>
      <c r="C89" s="101"/>
      <c r="D89" s="15" t="s">
        <v>27</v>
      </c>
      <c r="E89" s="16">
        <v>5000</v>
      </c>
      <c r="F89" s="16" t="s">
        <v>26</v>
      </c>
      <c r="G89" s="16">
        <v>5</v>
      </c>
      <c r="H89" s="17">
        <f t="shared" si="0"/>
        <v>5000000000</v>
      </c>
      <c r="I89" s="102">
        <f t="shared" si="1"/>
        <v>5.028815110583644E-2</v>
      </c>
      <c r="J89" s="102"/>
    </row>
    <row r="90" spans="1:12" ht="22.5" customHeight="1" thickBot="1" x14ac:dyDescent="0.3">
      <c r="A90" s="14"/>
      <c r="B90" s="101" t="s">
        <v>25</v>
      </c>
      <c r="C90" s="101"/>
      <c r="D90" s="15" t="s">
        <v>24</v>
      </c>
      <c r="E90" s="16">
        <v>2500</v>
      </c>
      <c r="F90" s="16" t="s">
        <v>23</v>
      </c>
      <c r="G90" s="16">
        <v>1</v>
      </c>
      <c r="H90" s="17">
        <f t="shared" si="0"/>
        <v>2500000000</v>
      </c>
      <c r="I90" s="102">
        <f t="shared" si="1"/>
        <v>2.514407555291822E-2</v>
      </c>
      <c r="J90" s="102"/>
    </row>
    <row r="91" spans="1:12" ht="275.25" customHeight="1" thickBot="1" x14ac:dyDescent="0.3">
      <c r="A91" s="41"/>
      <c r="B91" s="101" t="s">
        <v>25</v>
      </c>
      <c r="C91" s="101"/>
      <c r="D91" s="15" t="s">
        <v>116</v>
      </c>
      <c r="E91" s="16">
        <v>4052</v>
      </c>
      <c r="F91" s="16" t="s">
        <v>1</v>
      </c>
      <c r="G91" s="16">
        <v>0</v>
      </c>
      <c r="H91" s="17">
        <f>+E91*1000000</f>
        <v>4052000000</v>
      </c>
      <c r="I91" s="102">
        <f t="shared" si="1"/>
        <v>4.0753517656169851E-2</v>
      </c>
      <c r="J91" s="102"/>
      <c r="L91" s="40"/>
    </row>
    <row r="92" spans="1:12" ht="118.5" customHeight="1" thickBot="1" x14ac:dyDescent="0.3">
      <c r="A92" s="14"/>
      <c r="B92" s="101" t="s">
        <v>25</v>
      </c>
      <c r="C92" s="101"/>
      <c r="D92" s="15" t="s">
        <v>110</v>
      </c>
      <c r="E92" s="16">
        <v>61</v>
      </c>
      <c r="F92" s="39" t="s">
        <v>0</v>
      </c>
      <c r="G92" s="16">
        <v>0</v>
      </c>
      <c r="H92" s="17">
        <f t="shared" ref="H92" si="2">+E92*1000000</f>
        <v>61000000</v>
      </c>
      <c r="I92" s="102">
        <f t="shared" si="1"/>
        <v>6.1351544349120461E-4</v>
      </c>
      <c r="J92" s="102"/>
    </row>
    <row r="93" spans="1:12" ht="284.25" customHeight="1" thickBot="1" x14ac:dyDescent="0.3">
      <c r="A93" s="14">
        <v>3</v>
      </c>
      <c r="B93" s="101" t="s">
        <v>22</v>
      </c>
      <c r="C93" s="101"/>
      <c r="D93" s="15" t="s">
        <v>117</v>
      </c>
      <c r="E93" s="16">
        <v>5448</v>
      </c>
      <c r="F93" s="16" t="s">
        <v>1</v>
      </c>
      <c r="G93" s="16">
        <v>0</v>
      </c>
      <c r="H93" s="17">
        <f t="shared" si="0"/>
        <v>5448000000</v>
      </c>
      <c r="I93" s="102">
        <f t="shared" si="1"/>
        <v>5.4793969444919391E-2</v>
      </c>
      <c r="J93" s="102"/>
    </row>
    <row r="94" spans="1:12" ht="95.25" customHeight="1" thickBot="1" x14ac:dyDescent="0.3">
      <c r="A94" s="18">
        <v>4</v>
      </c>
      <c r="B94" s="101" t="s">
        <v>22</v>
      </c>
      <c r="C94" s="101"/>
      <c r="D94" s="15" t="s">
        <v>111</v>
      </c>
      <c r="E94" s="38">
        <v>11366</v>
      </c>
      <c r="F94" s="16" t="s">
        <v>0</v>
      </c>
      <c r="G94" s="16">
        <v>0</v>
      </c>
      <c r="H94" s="17">
        <f>+E94*1000000</f>
        <v>11366000000</v>
      </c>
      <c r="I94" s="102">
        <f>+H94/$I$8</f>
        <v>0.1143150250937874</v>
      </c>
      <c r="J94" s="102"/>
    </row>
    <row r="95" spans="1:12" ht="24" customHeight="1" x14ac:dyDescent="0.25">
      <c r="A95" s="19"/>
      <c r="B95" s="113" t="s">
        <v>21</v>
      </c>
      <c r="C95" s="114"/>
      <c r="D95" s="114"/>
      <c r="E95" s="114"/>
      <c r="F95" s="114"/>
      <c r="G95" s="115"/>
      <c r="H95" s="119">
        <f>SUM(H82:H94)</f>
        <v>99427000000</v>
      </c>
      <c r="I95" s="20"/>
    </row>
    <row r="96" spans="1:12" ht="15.75" thickBot="1" x14ac:dyDescent="0.3">
      <c r="B96" s="116"/>
      <c r="C96" s="117"/>
      <c r="D96" s="117"/>
      <c r="E96" s="117"/>
      <c r="F96" s="117"/>
      <c r="G96" s="118"/>
      <c r="H96" s="120"/>
      <c r="I96" s="20"/>
    </row>
    <row r="97" spans="1:10" ht="15.75" thickTop="1" x14ac:dyDescent="0.25">
      <c r="B97" s="19"/>
      <c r="C97" s="21"/>
      <c r="D97" s="22"/>
      <c r="E97" s="21"/>
      <c r="F97" s="23"/>
      <c r="G97" s="23"/>
      <c r="H97" s="23"/>
      <c r="I97" s="23"/>
    </row>
    <row r="98" spans="1:10" x14ac:dyDescent="0.25">
      <c r="A98" s="3" t="s">
        <v>79</v>
      </c>
      <c r="B98" s="25"/>
      <c r="C98" s="21"/>
      <c r="D98" s="22"/>
      <c r="E98" s="21"/>
      <c r="F98" s="23"/>
      <c r="G98" s="23"/>
      <c r="H98" s="23"/>
      <c r="I98" s="23"/>
    </row>
    <row r="99" spans="1:10" x14ac:dyDescent="0.25">
      <c r="B99" s="19"/>
      <c r="C99" s="21"/>
      <c r="D99" s="22"/>
      <c r="E99" s="21"/>
      <c r="F99" s="23"/>
      <c r="G99" s="23"/>
      <c r="H99" s="23"/>
      <c r="I99" s="23"/>
    </row>
    <row r="100" spans="1:10" ht="45" x14ac:dyDescent="0.25">
      <c r="A100" s="4" t="s">
        <v>86</v>
      </c>
      <c r="B100" s="54" t="s">
        <v>85</v>
      </c>
      <c r="C100" s="54"/>
      <c r="D100" s="54"/>
      <c r="E100" s="54"/>
      <c r="F100" s="54"/>
      <c r="G100" s="54"/>
      <c r="H100" s="54"/>
      <c r="I100" s="54"/>
      <c r="J100" s="54"/>
    </row>
    <row r="101" spans="1:10" x14ac:dyDescent="0.25">
      <c r="A101" s="121" t="s">
        <v>120</v>
      </c>
      <c r="B101" s="122" t="s">
        <v>8</v>
      </c>
      <c r="C101" s="123"/>
      <c r="D101" s="123"/>
      <c r="E101" s="123"/>
      <c r="F101" s="123"/>
      <c r="G101" s="123"/>
      <c r="H101" s="123"/>
      <c r="I101" s="123"/>
      <c r="J101" s="124"/>
    </row>
    <row r="102" spans="1:10" x14ac:dyDescent="0.25">
      <c r="A102" s="121"/>
      <c r="B102" s="125"/>
      <c r="C102" s="126"/>
      <c r="D102" s="126"/>
      <c r="E102" s="126"/>
      <c r="F102" s="126"/>
      <c r="G102" s="126"/>
      <c r="H102" s="126"/>
      <c r="I102" s="126"/>
      <c r="J102" s="127"/>
    </row>
    <row r="103" spans="1:10" x14ac:dyDescent="0.25">
      <c r="A103" s="121"/>
      <c r="B103" s="128"/>
      <c r="C103" s="129"/>
      <c r="D103" s="129"/>
      <c r="E103" s="129"/>
      <c r="F103" s="129"/>
      <c r="G103" s="129"/>
      <c r="H103" s="129"/>
      <c r="I103" s="129"/>
      <c r="J103" s="130"/>
    </row>
    <row r="104" spans="1:10" x14ac:dyDescent="0.25">
      <c r="A104" s="36" t="s">
        <v>95</v>
      </c>
    </row>
    <row r="105" spans="1:10" ht="15.75" x14ac:dyDescent="0.25">
      <c r="A105" s="35" t="s">
        <v>94</v>
      </c>
      <c r="B105" s="37" t="s">
        <v>96</v>
      </c>
    </row>
  </sheetData>
  <mergeCells count="118">
    <mergeCell ref="B94:C94"/>
    <mergeCell ref="I94:J94"/>
    <mergeCell ref="B95:G96"/>
    <mergeCell ref="H95:H96"/>
    <mergeCell ref="B100:J100"/>
    <mergeCell ref="A101:A103"/>
    <mergeCell ref="B101:J103"/>
    <mergeCell ref="B91:C91"/>
    <mergeCell ref="I91:J91"/>
    <mergeCell ref="B92:C92"/>
    <mergeCell ref="I92:J92"/>
    <mergeCell ref="B93:C93"/>
    <mergeCell ref="I93:J93"/>
    <mergeCell ref="B88:C88"/>
    <mergeCell ref="I88:J88"/>
    <mergeCell ref="B89:C89"/>
    <mergeCell ref="I89:J89"/>
    <mergeCell ref="B90:C90"/>
    <mergeCell ref="I90:J90"/>
    <mergeCell ref="B85:C85"/>
    <mergeCell ref="I85:J85"/>
    <mergeCell ref="B86:C86"/>
    <mergeCell ref="I86:J86"/>
    <mergeCell ref="B87:C87"/>
    <mergeCell ref="I87:J87"/>
    <mergeCell ref="B82:C82"/>
    <mergeCell ref="I82:J82"/>
    <mergeCell ref="B83:C83"/>
    <mergeCell ref="I83:J83"/>
    <mergeCell ref="B84:C84"/>
    <mergeCell ref="I84:J84"/>
    <mergeCell ref="A79:A81"/>
    <mergeCell ref="B79:C81"/>
    <mergeCell ref="D79:D81"/>
    <mergeCell ref="F79:F81"/>
    <mergeCell ref="H79:H81"/>
    <mergeCell ref="I79:J81"/>
    <mergeCell ref="A74:B74"/>
    <mergeCell ref="C74:D74"/>
    <mergeCell ref="E74:F74"/>
    <mergeCell ref="G74:H74"/>
    <mergeCell ref="I74:J74"/>
    <mergeCell ref="A75:B75"/>
    <mergeCell ref="C75:D75"/>
    <mergeCell ref="E75:F75"/>
    <mergeCell ref="G75:H75"/>
    <mergeCell ref="I75:J75"/>
    <mergeCell ref="B67:C67"/>
    <mergeCell ref="D67:G67"/>
    <mergeCell ref="A70:B70"/>
    <mergeCell ref="A72:J72"/>
    <mergeCell ref="A73:B73"/>
    <mergeCell ref="C73:D73"/>
    <mergeCell ref="E73:F73"/>
    <mergeCell ref="G73:H73"/>
    <mergeCell ref="I73:J73"/>
    <mergeCell ref="B64:C64"/>
    <mergeCell ref="D64:G64"/>
    <mergeCell ref="B65:C65"/>
    <mergeCell ref="D65:G65"/>
    <mergeCell ref="B66:C66"/>
    <mergeCell ref="D66:G66"/>
    <mergeCell ref="B59:C59"/>
    <mergeCell ref="D59:G59"/>
    <mergeCell ref="B60:C60"/>
    <mergeCell ref="D60:G60"/>
    <mergeCell ref="B61:C61"/>
    <mergeCell ref="D61:G61"/>
    <mergeCell ref="B62:C62"/>
    <mergeCell ref="B56:C56"/>
    <mergeCell ref="D56:G56"/>
    <mergeCell ref="B57:C57"/>
    <mergeCell ref="D57:G57"/>
    <mergeCell ref="B58:C58"/>
    <mergeCell ref="D58:G58"/>
    <mergeCell ref="B53:C53"/>
    <mergeCell ref="D53:G53"/>
    <mergeCell ref="B54:C54"/>
    <mergeCell ref="D54:G54"/>
    <mergeCell ref="B55:C55"/>
    <mergeCell ref="D55:G55"/>
    <mergeCell ref="B50:C50"/>
    <mergeCell ref="D50:G50"/>
    <mergeCell ref="B51:C51"/>
    <mergeCell ref="D51:G51"/>
    <mergeCell ref="B52:C52"/>
    <mergeCell ref="D52:G52"/>
    <mergeCell ref="B47:C47"/>
    <mergeCell ref="D47:G47"/>
    <mergeCell ref="B48:C48"/>
    <mergeCell ref="D48:G48"/>
    <mergeCell ref="B49:C49"/>
    <mergeCell ref="D49:G49"/>
    <mergeCell ref="B39:J39"/>
    <mergeCell ref="B44:C44"/>
    <mergeCell ref="D44:G44"/>
    <mergeCell ref="B45:C45"/>
    <mergeCell ref="D45:G45"/>
    <mergeCell ref="B46:C46"/>
    <mergeCell ref="D46:G46"/>
    <mergeCell ref="B33:J33"/>
    <mergeCell ref="B34:J34"/>
    <mergeCell ref="B35:J35"/>
    <mergeCell ref="B36:J36"/>
    <mergeCell ref="B37:J37"/>
    <mergeCell ref="B38:J38"/>
    <mergeCell ref="B10:J10"/>
    <mergeCell ref="A11:A31"/>
    <mergeCell ref="B11:J12"/>
    <mergeCell ref="B13:J14"/>
    <mergeCell ref="B15:J31"/>
    <mergeCell ref="B32:J32"/>
    <mergeCell ref="A1:J1"/>
    <mergeCell ref="A2:J2"/>
    <mergeCell ref="A3:J3"/>
    <mergeCell ref="A5:J5"/>
    <mergeCell ref="A6:J6"/>
    <mergeCell ref="B9:J9"/>
  </mergeCells>
  <hyperlinks>
    <hyperlink ref="B39" r:id="rId1" xr:uid="{59EA52F2-EDC0-4C16-9B90-848C3B111C68}"/>
    <hyperlink ref="B38" r:id="rId2" xr:uid="{957C8FC3-8F45-4B1B-B0D4-8D7565BE43F9}"/>
  </hyperlinks>
  <pageMargins left="0.70866141732283472" right="0.70866141732283472" top="0.74803149606299213" bottom="0.74803149606299213" header="0.31496062992125984" footer="0.31496062992125984"/>
  <pageSetup paperSize="9" scale="40" orientation="portrait" r:id="rId3"/>
  <rowBreaks count="1" manualBreakCount="1">
    <brk id="75"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Ex2GPUR7MzIbyg3XrSsQv7sTwNMcOiifiBINiAFFryw=</DigestValue>
    </Reference>
    <Reference Type="http://www.w3.org/2000/09/xmldsig#Object" URI="#idOfficeObject">
      <DigestMethod Algorithm="http://www.w3.org/2001/04/xmlenc#sha256"/>
      <DigestValue>TdxdsMW2O+zY2aSUWmvM660YFKRQ/09yQ5MVNEG3TpE=</DigestValue>
    </Reference>
    <Reference Type="http://uri.etsi.org/01903#SignedProperties" URI="#idSignedProperties">
      <Transforms>
        <Transform Algorithm="http://www.w3.org/TR/2001/REC-xml-c14n-20010315"/>
      </Transforms>
      <DigestMethod Algorithm="http://www.w3.org/2001/04/xmlenc#sha256"/>
      <DigestValue>4n2qkI8pHKABFm9H8iMMFRwtyHM/VzwGMZJckWpA2lk=</DigestValue>
    </Reference>
    <Reference Type="http://www.w3.org/2000/09/xmldsig#Object" URI="#idValidSigLnImg">
      <DigestMethod Algorithm="http://www.w3.org/2001/04/xmlenc#sha256"/>
      <DigestValue>Uj7h695XN8ROn6b/Exf2D+kI8Q+v12f5CjHKe96BoNk=</DigestValue>
    </Reference>
    <Reference Type="http://www.w3.org/2000/09/xmldsig#Object" URI="#idInvalidSigLnImg">
      <DigestMethod Algorithm="http://www.w3.org/2001/04/xmlenc#sha256"/>
      <DigestValue>uqaIl+WnU0X6Sg9eXDze1X4fZ449xHPnCl/WNpn1xZs=</DigestValue>
    </Reference>
  </SignedInfo>
  <SignatureValue>DFHG8Gnmkvly27iIq5mPbpywfd0JK9VoBugzNgOJWNyW8WpvcqYh1BHDoJUky9g6H1UQPJB6bVmS
IAqIoar8F3PZLwLCeW3To/2GfDtkJsTnj5+i0zlI3U5fyDG68o4QjQ9HBQWeEX+nlxFNcVSAcydH
Xx4Oyt7KI8ivw5Ie0IgpiVuJDJnaHP8igcH+rkZIOFp+FWS8n2oNCJz43KGM1qIXQbrgNRbv1eFJ
buMkWJ/G2oZDtAdRsr+bpufBwM/YlkoEa6NrJXlOnqfB8lj3yj7HsMVz60Sx6y76y0uQNxDvS04B
J+tRmL8p4G4xWQuj7STzSMo7ZxLImfbeimbCQA==</SignatureValue>
  <KeyInfo>
    <X509Data>
      <X509Certificate>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I6s3zBOj9aAlAQBY3tw+NerpK01QyUTX89pO3d8qE43rRTebnjaLwRUkbscz3xstOH/q0cWvuEKKMqdse/UhCY7pDV6YCbZIVKuvdF/z+TgROD+ESvrYfj2dxUwlstQ05Dmk3FWxPxUlCiE+tmz6W0TTL4lHOYScgcoVhfjPZmdsy5PF9OSCxNUaSc0o0mZ5JhWEp7xl3ZgwHOKeTEikMKb7SNTcbZjjQrq2StY2lIdQAkmENVEGupBxh7Agz8170Xd13ueCAm0KcO8EgH9y7fVR0U0ApmO3nD6mEU9aFy9DIwr5XWm6AwjgWVsXgBWyOKtH5NE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fKE5pmEcOOvW9fMA4GA1UdDwEB/wQEAwIF4DANBgkqhkiG9w0BAQsFAAOCAgEAqGytForLVyZBnO8TboLTW7K/JVqM2WbtoCFCXPan+DKgeUc7xZLd66cg+IuwrWs99PWuNW7EZQ1gdMhx1JFtvMDWC8PxZ/PxR+vAYGyKppPylYSvnMTAEFpEJvMJnQZ0agtVKOmqsroBowPhP50RbqzFMCqgjONVgpkSpIuPQ8yJT60UaErll7JIsC1pOmR50CQNbQ0HL1/zInrYT2Y21wPFyxHcTyF25cP0g+oGPwmRRN/WSh8TzU3SCI3C/Lflt1mFZqHD55mYh5lMiG26Y3jYppXDvdSj+S6IVxUOIW26gXJNpooxb4v48RFoFN5XXfkueEAJGF3pT0vLcSoT0a7shrQJ8qJUnNZig2F9jLgUlCTCoL5G0/Wxj1WuzxG1fT8WKWFvPMoqs+RDTem10LLLduhnuICQawU1tfUMCWgZFI4g+iGTT7zlfqICn/nBT2OV7peKP7lTt1Sm652adT6tUfWlvHqHHbm7mt5TgMLIYWwg14lQxQ6HxM/PL1NKRUwX9yLSI4iNwkqlgV5iu36LSfCQ/Q/pKPy/LSdJY1npS8FQlkPRfx0awt+MN/Gbg7p2q20blEJ+FIbud40Qpw0Erjw5+ufXyMLrR+zsYg149S5DVVyJPRuJCvDulWSsyfimzcu60H3wmxhTeHGbWUHP2j42Wc57WcA6wZqkv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ZHzD8x7fmiAt0FgYRUBmCTAUzDLpeI3W0fEC89fpZXc=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50Q3sfREBaiwPIn28FONKL4+fLFq7yVPG8ZRCEV1XfU=</DigestValue>
      </Reference>
      <Reference URI="/xl/drawings/vmlDrawing1.vml?ContentType=application/vnd.openxmlformats-officedocument.vmlDrawing">
        <DigestMethod Algorithm="http://www.w3.org/2001/04/xmlenc#sha256"/>
        <DigestValue>JWPGUKV6AzWLl/JONLxFukbkCK2+7AxhQf9WigVmPms=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externalLink1.xml?ContentType=application/vnd.openxmlformats-officedocument.spreadsheetml.externalLink+xml">
        <DigestMethod Algorithm="http://www.w3.org/2001/04/xmlenc#sha256"/>
        <DigestValue>84UfNWGxZAFfWB+6u/mX8rJiwZqNio26kkMbFc9J8RA=</DigestValue>
      </Reference>
      <Reference URI="/xl/externalLinks/externalLink2.xml?ContentType=application/vnd.openxmlformats-officedocument.spreadsheetml.externalLink+xml">
        <DigestMethod Algorithm="http://www.w3.org/2001/04/xmlenc#sha256"/>
        <DigestValue>PzP0FRrNxT7pTFtUAWzWhGJK24sMmtsBfjWyOb77bI4=</DigestValue>
      </Reference>
      <Reference URI="/xl/externalLinks/externalLink3.xml?ContentType=application/vnd.openxmlformats-officedocument.spreadsheetml.externalLink+xml">
        <DigestMethod Algorithm="http://www.w3.org/2001/04/xmlenc#sha256"/>
        <DigestValue>KSFhvRm59/uyg5QYuATR067Qi9e5PgjIo0KIDNnR1xY=</DigestValue>
      </Reference>
      <Reference URI="/xl/externalLinks/externalLink4.xml?ContentType=application/vnd.openxmlformats-officedocument.spreadsheetml.externalLink+xml">
        <DigestMethod Algorithm="http://www.w3.org/2001/04/xmlenc#sha256"/>
        <DigestValue>2Z5L0NgWedX6J31P6tBYTUT/JME765ElzW+MZk0CI58=</DigestValue>
      </Reference>
      <Reference URI="/xl/media/image1.jpeg?ContentType=image/jpeg">
        <DigestMethod Algorithm="http://www.w3.org/2001/04/xmlenc#sha256"/>
        <DigestValue>oyj+YL8tUNUY/81MLBKKmxcOdE5vYg+SxRPahYrgWx4=</DigestValue>
      </Reference>
      <Reference URI="/xl/media/image2.emf?ContentType=image/x-emf">
        <DigestMethod Algorithm="http://www.w3.org/2001/04/xmlenc#sha256"/>
        <DigestValue>v4S1DhURRgC2FnFnMYgN+jzy4VBAzcFi3RosQ5Zbz4A=</DigestValue>
      </Reference>
      <Reference URI="/xl/printerSettings/printerSettings1.bin?ContentType=application/vnd.openxmlformats-officedocument.spreadsheetml.printerSettings">
        <DigestMethod Algorithm="http://www.w3.org/2001/04/xmlenc#sha256"/>
        <DigestValue>NKE2TUv/v87+2VoLuxqvO6i23/7kY4nC36ZgVhkVxDA=</DigestValue>
      </Reference>
      <Reference URI="/xl/sharedStrings.xml?ContentType=application/vnd.openxmlformats-officedocument.spreadsheetml.sharedStrings+xml">
        <DigestMethod Algorithm="http://www.w3.org/2001/04/xmlenc#sha256"/>
        <DigestValue>nlRF7WJr4j61LQJIgH7NxA31KXdIR5YEfJgXXoANqCc=</DigestValue>
      </Reference>
      <Reference URI="/xl/styles.xml?ContentType=application/vnd.openxmlformats-officedocument.spreadsheetml.styles+xml">
        <DigestMethod Algorithm="http://www.w3.org/2001/04/xmlenc#sha256"/>
        <DigestValue>LuxN5+XfDgePPy3ue87gnk4hTJ/7lpnTcZ7eNWVBHJU=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xROfCWhtu4RLqusmWOnbTmYuyn2zReY/nRti5/TeNBQ=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FS7imKOVewAoMjIfKqCBEdxLkPCu3YwRheRcfIt+p0g=</DigestValue>
      </Reference>
      <Reference URI="/xl/worksheets/sheet1.xml?ContentType=application/vnd.openxmlformats-officedocument.spreadsheetml.worksheet+xml">
        <DigestMethod Algorithm="http://www.w3.org/2001/04/xmlenc#sha256"/>
        <DigestValue>8xMlIB8rlsMGwPQp9z7nqbskr8luXjtz9/r/SKcRgzs=</DigestValue>
      </Reference>
    </Manifest>
    <SignatureProperties>
      <SignatureProperty Id="idSignatureTime" Target="#idPackageSignature">
        <mdssi:SignatureTime xmlns:mdssi="http://schemas.openxmlformats.org/package/2006/digital-signature">
          <mdssi:Format>YYYY-MM-DDThh:mm:ssTZD</mdssi:Format>
          <mdssi:Value>2025-11-13T19:31:10Z</mdssi:Value>
        </mdssi:SignatureTime>
      </SignatureProperty>
    </SignatureProperties>
  </Object>
  <Object Id="idOfficeObject">
    <SignatureProperties>
      <SignatureProperty Id="idOfficeV1Details" Target="#idPackageSignature">
        <SignatureInfoV1 xmlns="http://schemas.microsoft.com/office/2006/digsig">
          <SetupID>{6AF3B201-0236-4779-A0E8-68E4CC3C17DE}</SetupID>
          <SignatureText>Rodrigo Izaguirre Barrail</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2025-11-13T19:31:10Z</xd:SigningTime>
          <xd:SigningCertificate>
            <xd:Cert>
              <xd:CertDigest>
                <DigestMethod Algorithm="http://www.w3.org/2001/04/xmlenc#sha256"/>
                <DigestValue>sm5WpkLMwD0Clk2++airD3gk49IscIIvPWYXhy/H+vE=</DigestValue>
              </xd:CertDigest>
              <xd:IssuerSerial>
                <X509IssuerName>C=PY, O=DOCUMENTA S.A., SERIALNUMBER=RUC80050172-1, CN=CA-DOCUMENTA S.A.</X509IssuerName>
                <X509SerialNumber>7207126814198025475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DGHwAA+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4pJC6+n8AAFCfPqF9AgAAAgAAAAAAAADIXlYE+38AAAAAAAAAAAAAMWYEuvp/AADwFzO8fQIAADw8oLv6fwAAAAAAAAAAAAAAAAAAAAAAANzDKjLGQQAAAAD9ufp/AAAAAAAAAAAAAOD///8AAAAAkNVioX0CAAB4pK8JAAAAAAAAAAAAAAAABgAAAAAAAAAAAAAAAAAAAJyjrwnnAAAA2aOvCecAAABhRCwE+38AAEhqcqF9AgAAoKKvCQAAAABIanKhfQIAAPBklvl9AgAAkNVioX0CAAC76zAE+38AAECjrwnnAAAA2aOvCec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2NKvCecAAAAAAAAAAAAAAMheVgT7fwAAAAAAAAAAAAAJAAAAAAAAAAAAMEF9AgAAZA/uuvp/AAAAAAAAAAAAAAAAAAAAAAAAvLIqMsZBAABY1K8J5wAAAFAGEa59AgAAcOh6oX0CAACQ1WKhfQIAAIDVrwkAAAAA0GhioX0CAAAHAAAAAAAAAAAAAAAAAAAAvNSvCecAAAD51K8J5wAAAGFELAT7fwAAAAAAAAAAAADAgQ+uAAAAAAAAAAAAAAAAAAAAAAAAAACQ1WKhfQIAALvrMAT7fwAAYNSvCecAAAD51K8J5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AAAAEcAAAApAAAAMwAAAKwAAAAVAAAAIQDwAAAAAAAAAAAAAACAPwAAAAAAAAAAAACAPwAAAAAAAAAAAAAAAAAAAAAAAAAAAAAAAAAAAAAAAAAAJQAAAAwAAAAAAACAKAAAAAwAAAADAAAAUgAAAHABAAADAAAA8P///wAAAAAAAAAAAAAAAJABAAAAAAABAAAAAHMAZQBnAG8AZQAgAHUAaQAAAAAAAAAAAAAAAAAAAAAAAAAAAAAAAAAAAAAAAAAAAAAAAAAAAAAAAAAAAAAAAAAAAP//CAAAAAAAAAAAAAAAAAAAAAAIAAAAAAAAyF5WBPt/AAAAAAAAAAAAAAAAAAAAAAAAiLQAhX0CAABwjeQFfgIAAAAAAAAAAAAAAAAAAAAAAADMwyoyxkEAAMD9fbr6fwAAoK4A4n0CAADw////AAAAAJDVYqF9AgAAaKSvCQAAAAAAAAAAAAAAAAkAAAAAAAAAAAAAAAAAAACMo68J5wAAAMmjrwnnAAAAYUQsBPt/AACo7a+1fQIAAJCirwkAAAAAqO2vtX0CAAAAAAAAAAAAAJDVYqF9AgAAu+swBPt/AAAwo68J5wAAAMmjrwnnAAAAAAAAAAAAAABQVUe7ZHYACAAAAAAlAAAADAAAAAMAAAAYAAAADAAAAAAAAAASAAAADAAAAAEAAAAeAAAAGAAAACkAAAAzAAAA1QAAAEgAAAAlAAAADAAAAAMAAABUAAAA5AAAACoAAAAzAAAA0wAAAEcAAAABAAAA/B3wQVWV70EqAAAAMwAAABkAAABMAAAAAAAAAAAAAAAAAAAA//////////+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wAAAAAAJQAAAAwAAAAEAAAATAAAAGQAAAAAAAAAUAAAAA4BAAB8AAAAAAAAAFAAAAAP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BQm7v6fwAAAFCbu/p/AABs23+7+n8AAAAAlAT7fwAAIQ3uuvp/AAAwFpQE+38AAGzbf7v6fwAAqBYAAAAAAABAAADA+n8AAAAAlAT7fwAA8Q/uuvp/AAAEAAAAAAAAADAWlAT7fwAAcLavCecAAABs23+7AAAAAEgAAAAAAAAAbNt/u/p/AACgU5u7+n8AAMDff7v6fwAAAQAAAAAAAAAOBYC7+n8AAAAAlAT7fwAAAAAAAAAAAAAAAAAAfQIAAAAAAAAAAAAAkNVioX0CAAC76zAE+38AAEC3rwnnAAAA2bevCecAAAAAAAAAAAAAAAAAAABkdgAIAAAAACUAAAAMAAAABAAAABgAAAAMAAAAAAAAABIAAAAMAAAAAQAAAB4AAAAYAAAACQAAAFAAAAAAAQAAXQAAACUAAAAMAAAABAAAAFQAAADkAAAACgAAAFAAAACGAAAAXAAAAAEAAAD8HfBBVZXvQQoAAABQAAAAGQAAAEwAAAAAAAAAAAAAAAAAAAD//////////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YAAAAFAAcgBlAHMAaQBkAGUAbgB0AGU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Object>
  <Object Id="idInvalidSigLnImg">AQAAAGwAAAAAAAAAAAAAAA4BAAB/AAAAAAAAAAAAAADGHwAA+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Ju7+n8AAABQm7v6fwAAbNt/u/p/AAAAAJQE+38AACEN7rr6fwAAMBaUBPt/AABs23+7+n8AAKgWAAAAAAAAQAAAwPp/AAAAAJQE+38AAPEP7rr6fwAABAAAAAAAAAAwFpQE+38AAHC2rwnnAAAAbNt/uwAAAABIAAAAAAAAAGzbf7v6fwAAoFObu/p/AADA33+7+n8AAAEAAAAAAAAADgWAu/p/AAAAAJQE+38AAAAAAAAAAAAAAAAAAH0CAAAAAAAAAAAAAJDVYqF9AgAAu+swBPt/AABAt68J5wAAANm3rwnn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DY0q8J5wAAAAAAAAAAAAAAyF5WBPt/AAAAAAAAAAAAAAkAAAAAAAAAAAAwQX0CAABkD+66+n8AAAAAAAAAAAAAAAAAAAAAAAC8sioyxkEAAFjUrwnnAAAAUAYRrn0CAABw6HqhfQIAAJDVYqF9AgAAgNWvCQAAAADQaGKhfQIAAAcAAAAAAAAAAAAAAAAAAAC81K8J5wAAAPnUrwnnAAAAYUQsBPt/AAAAAAAAAAAAAMCBD64AAAAAAAAAAAAAAAAAAAAAAAAAAJDVYqF9AgAAu+swBPt/AABg1K8J5wAAAPnUrwnn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4pJC6+n8AAFCfPqF9AgAAAgAAAAAAAADIXlYE+38AAAAAAAAAAAAAMWYEuvp/AADwFzO8fQIAADw8oLv6fwAAAAAAAAAAAAAAAAAAAAAAANzDKjLGQQAAAAD9ufp/AAAAAAAAAAAAAOD///8AAAAAkNVioX0CAAB4pK8JAAAAAAAAAAAAAAAABgAAAAAAAAAAAAAAAAAAAJyjrwnnAAAA2aOvCecAAABhRCwE+38AAEhqcqF9AgAAoKKvCQAAAABIanKhfQIAAPBklvl9AgAAkNVioX0CAAC76zAE+38AAECjrwnnAAAA2aOvCec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MheVgT7fwAAAAAAAAAAAAAAAAAAAAAAAIi0AIV9AgAAcI3kBX4CAAAAAAAAAAAAAAAAAAAAAAAAzMMqMsZBAADA/X26+n8AAKCuAOJ9AgAA8P///wAAAACQ1WKhfQIAAGikrwkAAAAAAAAAAAAAAAAJAAAAAAAAAAAAAAAAAAAAjKOvCecAAADJo68J5wAAAGFELAT7fwAAqO2vtX0CAACQoq8JAAAAAKjtr7V9AgAAAAAAAAAAAACQ1WKhfQIAALvrMAT7fwAAMKOvCecAAADJo68J5wAAAAAAAAAAAAAAUFVHu2R2AAgAAAAAJQAAAAwAAAAEAAAAGAAAAAwAAAAAAAAAEgAAAAwAAAABAAAAHgAAABgAAAApAAAAMwAAANUAAABIAAAAJQAAAAwAAAAEAAAAVAAAAOQAAAAqAAAAMwAAANMAAABHAAAAAQAAAPwd8EFVle9BKgAAADMAAAAZAAAATAAAAAAAAAAAAAAAAAAAAP//////////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B3wQVWV70EKAAAAYAAAAAoAAABMAAAAAAAAAAAAAAAAAAAA//////////9gAAAAUAByAGUAcwBpAGQAZQBuAHQAZQ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UAEAAAoAAABwAAAABAEAAHwAAAABAAAA/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B_30-09-2025</vt:lpstr>
      <vt:lpstr>'Anexo B_30-09-2025'!Área_de_impresión</vt:lpstr>
      <vt:lpstr>'Anexo B_30-09-2025'!Títulos_a_imprimir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cp:lastModifiedBy>
  <cp:lastPrinted>2024-11-08T19:52:58Z</cp:lastPrinted>
  <dcterms:created xsi:type="dcterms:W3CDTF">2021-06-04T15:09:47Z</dcterms:created>
  <dcterms:modified xsi:type="dcterms:W3CDTF">2025-11-13T17:24:43Z</dcterms:modified>
</cp:coreProperties>
</file>