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210.163\administracion\COMUNICACIONES CNV\2025\12-2025\VFINALES\"/>
    </mc:Choice>
  </mc:AlternateContent>
  <xr:revisionPtr revIDLastSave="0" documentId="13_ncr:1_{792BFD3B-63F7-498D-B501-060CDB367034}" xr6:coauthVersionLast="47" xr6:coauthVersionMax="47" xr10:uidLastSave="{00000000-0000-0000-0000-000000000000}"/>
  <bookViews>
    <workbookView xWindow="-120" yWindow="-120" windowWidth="20730" windowHeight="11160" xr2:uid="{00000000-000D-0000-FFFF-FFFF00000000}"/>
  </bookViews>
  <sheets>
    <sheet name="Anexo B_31-12-2025" sheetId="10"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'Anexo B_31-12-2025'!$A$1:$K$105</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'Anexo B_31-12-2025'!$1:$8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4" i="10" l="1"/>
  <c r="I94" i="10" s="1"/>
  <c r="I93" i="10"/>
  <c r="H93" i="10"/>
  <c r="H92" i="10"/>
  <c r="I92" i="10" s="1"/>
  <c r="I91" i="10"/>
  <c r="H91" i="10"/>
  <c r="H90" i="10"/>
  <c r="I90" i="10" s="1"/>
  <c r="I89" i="10"/>
  <c r="H89" i="10"/>
  <c r="H88" i="10"/>
  <c r="I88" i="10" s="1"/>
  <c r="I87" i="10"/>
  <c r="H87" i="10"/>
  <c r="H86" i="10"/>
  <c r="I86" i="10" s="1"/>
  <c r="I85" i="10"/>
  <c r="H85" i="10"/>
  <c r="H84" i="10"/>
  <c r="I84" i="10" s="1"/>
  <c r="I83" i="10"/>
  <c r="H83" i="10"/>
  <c r="H82" i="10"/>
  <c r="I75" i="10"/>
  <c r="G75" i="10"/>
  <c r="E75" i="10"/>
  <c r="C75" i="10"/>
  <c r="A75" i="10"/>
  <c r="H95" i="10" l="1"/>
  <c r="I82" i="10"/>
</calcChain>
</file>

<file path=xl/sharedStrings.xml><?xml version="1.0" encoding="utf-8"?>
<sst xmlns="http://schemas.openxmlformats.org/spreadsheetml/2006/main" count="150" uniqueCount="121">
  <si>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</si>
  <si>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</si>
  <si>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</si>
  <si>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</si>
  <si>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</si>
  <si>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</si>
  <si>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</si>
  <si>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</si>
  <si>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</si>
  <si>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Miguel Fernando Saldivar.</t>
  </si>
  <si>
    <t>Marta Diana Vega Ramos.</t>
  </si>
  <si>
    <t>Juan José Izaguirre Barrail.</t>
  </si>
  <si>
    <t>Rodrigo José Izaguirre Barrail.</t>
  </si>
  <si>
    <t>Ángel Gabriel González Cáceres</t>
  </si>
  <si>
    <t>María Teresa Barrail Villalba.</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</si>
  <si>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</si>
  <si>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</si>
  <si>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</si>
  <si>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</si>
  <si>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</si>
  <si>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</si>
  <si>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</si>
  <si>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</si>
  <si>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</si>
  <si>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</si>
  <si>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</si>
  <si>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</si>
  <si>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</si>
  <si>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</si>
  <si>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</si>
  <si>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</si>
  <si>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</si>
  <si>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</si>
  <si>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</si>
  <si>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</si>
  <si>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</si>
  <si>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</si>
  <si>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</si>
  <si>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</si>
  <si>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</si>
  <si>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</si>
  <si>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</si>
  <si>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</si>
  <si>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</si>
  <si>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</si>
  <si>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</si>
  <si>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</si>
  <si>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</si>
  <si>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</si>
  <si>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</si>
  <si>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</si>
  <si>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</si>
  <si>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</si>
  <si>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</si>
  <si>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</si>
  <si>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</si>
  <si>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</si>
  <si>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</si>
  <si>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</si>
  <si>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</si>
  <si>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</si>
  <si>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</si>
  <si>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</si>
  <si>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</si>
  <si>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</si>
  <si>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</si>
  <si>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</si>
  <si>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</si>
  <si>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de Operaciones:</t>
  </si>
  <si>
    <t>Gerente de Cobranzas:</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</si>
  <si>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</si>
  <si>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</si>
  <si>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</si>
  <si>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</si>
  <si>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</si>
  <si>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</si>
  <si>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</si>
  <si>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</si>
  <si>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</si>
  <si>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</si>
  <si>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</si>
  <si>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</si>
  <si>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</si>
  <si>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</si>
  <si>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</si>
  <si>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</si>
  <si>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</si>
  <si>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</si>
  <si>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</si>
  <si>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</si>
  <si>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</si>
  <si>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</si>
  <si>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</si>
  <si>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r>
      <t xml:space="preserve">Rodrigo Izaguirre C. </t>
    </r>
    <r>
      <rPr>
        <b/>
        <sz val="11"/>
        <color theme="1"/>
        <rFont val="Arial"/>
        <family val="2"/>
      </rPr>
      <t>(+)</t>
    </r>
  </si>
  <si>
    <t>63.796 al 64.000/64.078 al 64.097/64.874 al 64.878/67.301 al 67.450/68.474 al 68.483/68.696 al 68.795/71.151 al 71.160</t>
  </si>
  <si>
    <t>a</t>
  </si>
  <si>
    <t>REF</t>
  </si>
  <si>
    <t>Sucesión en proceso.</t>
  </si>
  <si>
    <t>Presidente Ejecutivo:</t>
  </si>
  <si>
    <t xml:space="preserve">Presidente </t>
  </si>
  <si>
    <t>Gerente Financiero:</t>
  </si>
  <si>
    <t>Gerente Banca PYMES:</t>
  </si>
  <si>
    <t>Lic. Maria Teresa Barrail Villalba</t>
  </si>
  <si>
    <t>Auditor interno:</t>
  </si>
  <si>
    <t>Lic. Isidro González</t>
  </si>
  <si>
    <t>Res CNV Nº 35/23</t>
  </si>
  <si>
    <t>Leonardo Bruno Bianchi.</t>
  </si>
  <si>
    <t>Luzana del Carmen Benavides Ortega.</t>
  </si>
  <si>
    <t>Asesor de Presidencia:</t>
  </si>
  <si>
    <t>Gerente de TIC:</t>
  </si>
  <si>
    <t>Lic. Graciela Rodríguez.</t>
  </si>
  <si>
    <t>Contador:</t>
  </si>
  <si>
    <t>* Comercio al por menor de electrodomésticos y accesorios;                                                                                                                                                                                                                                             * Comercio al por menor de muebles y accesorios para el hogar;                                                                                                                                                                                                                                                                                                                                                                                                                                     * Otras actividades auxiliares de seguros;                                                                                                                                                                                                                                                                                         * Actividades de agencias de cobro y oficinas de crédito.                                                                                                                                                                                                                                                       * Arrendamiento de activos intangibles no financieros</t>
  </si>
  <si>
    <t>Gerente Banca Personas:</t>
  </si>
  <si>
    <t>Lic. Alberto Ibáñez</t>
  </si>
  <si>
    <t>63.006 al 63.105/63.196 al 63.595/64.011 al 64.017/64.038 al 64.047/64.068 al 64.077/64.098 al 64.108/64.246 al 64.275/64.417 al 64.456/64.502 al 64.551/64.741 al 64.763/64.801 al 64.832/64.843 al 64.873/64.979 al 65.015/65.429 al 65.678/65.891 al 66.100/66.501 al 67.000/67.151 al 67.300/67.501 al 67.610/67.641 al 67.780/68.119 al 68.122/68.173 al 68.450/68.484 al 68.487/68.522 al 68.625/69.193 al 69.416/69.961 al 69.964/70.011 al 70.100/71.131 al 71.140/71.201 al 71.300/71.358 al 71.400/71.551 al 71.600/71.701 al 71.850/72.151 al 73.000</t>
  </si>
  <si>
    <t>63.001 al 63.005/63.106 al 63.195/63.596 al 63.795/64.001 al 64.010/64.018 al 64.037/64.048 al 64.067/64.109 al 64.245/64.276 al 64.416/64.457 al 64.501/64.552 al 64.740/64.764 al 64.800/64.833 al 64.842/64.879 al 64.978/65.016 al 65.428/65.679 al 65.890/66.101 al 66.500/67.001 al 67.150/67.451 al 67.500/67.611 al 67.640/67.781 al 68.118/68.123 al 68.172/68.451 al 68.473/68.488 al 68.521/68.626 al 68.695/68.796 al 69.192/69.417 al 69.960/69.965 al 70.010/70.101 al 71.130/71.141 al 71.150/71.161 al 71.200/71.301 al 71.357/71.401 al 71.550/71.601 al 71.700/71.851 al 72.150</t>
  </si>
  <si>
    <t>Información al 31/12/2025</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</si>
  <si>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Modificada por Escritura Pública Nº 18, del 30 de diciembre de 2024, pasada por ante el Abogado Notario y Escribano Público Jesús Maria Carrillo B., Titular del Registro Nº 437; Inscripto en la Dirección General de los Registros Públicos, Sección Personas Jurídicas y Comercio bajo el N° 5. Folio 57, en fecha 13 de noviembre de 2025. </t>
  </si>
  <si>
    <t>89.183 al 89.412/90.121 al 90.170/90.386 al 90.445/90.642 al 90.651/92.707 al 92.730/92.772 al 92.779/92.826 al 92.830/93.693 al 93.712/93.727 al 93.742/93.838 al 93.875/95.842 al 95.911/96.727 al 96.736/97.651 al 97.750/98.696 al 98.697/99.427 al 99.427</t>
  </si>
  <si>
    <t>88.001 al 89182/89413 al 90120/90171 al 90385/90446 al 90641/90652 al 92706/92731 al 92771/92780 al 92825/92831 al 93692/93713 al 93726/93743 al 93837/93876 al 95841/95912 al 96726/96737 al 97650/97751 al 98695/98698 al 99426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</si>
</sst>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8"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
      <sz val="10"/>
      <name val="Courier"/>
      <family val="3"/>
    </font>
    <font>
      <i/>
      <sz val="11"/>
      <color rgb="FFFF0000"/>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6">
    <xf numFmtId="0" fontId="0" fillId="0" borderId="0"/>
    <xf numFmtId="164" fontId="1" fillId="0" borderId="0" applyFont="0" applyFill="0" applyBorder="0" applyAlignment="0" applyProtection="0"/>
    <xf numFmtId="0" fontId="6" fillId="0" borderId="0" applyNumberFormat="0" applyFill="0" applyBorder="0" applyAlignment="0" applyProtection="0"/>
    <xf numFmtId="37" fontId="15" fillId="0" borderId="0"/>
    <xf numFmtId="164" fontId="1" fillId="0" borderId="0" applyFont="0" applyFill="0" applyBorder="0" applyAlignment="0" applyProtection="0"/>
    <xf numFmtId="0" fontId="1" fillId="0" borderId="0"/>
  </cellStyleXfs>
  <cellXfs count="131">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6"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Alignment="1">
      <alignment horizontal="left" vertical="center" wrapText="1"/>
    </xf>
    <xf numFmtId="0" fontId="5" fillId="0" borderId="0" xfId="0" applyFont="1" applyAlignment="1">
      <alignment vertical="center"/>
    </xf>
    <xf numFmtId="0" fontId="4" fillId="0" borderId="0" xfId="0" applyFont="1" applyAlignment="1">
      <alignment horizontal="center" vertical="center"/>
    </xf>
    <xf numFmtId="0" fontId="4" fillId="0" borderId="0" xfId="0" applyFont="1"/>
    <xf numFmtId="0" fontId="12" fillId="0" borderId="0" xfId="0" applyFont="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1" fontId="2" fillId="2" borderId="26" xfId="0" applyNumberFormat="1" applyFont="1" applyFill="1" applyBorder="1" applyAlignment="1">
      <alignment horizontal="center" vertical="center"/>
    </xf>
    <xf numFmtId="0" fontId="2" fillId="2" borderId="48" xfId="0" applyFont="1" applyFill="1" applyBorder="1" applyAlignment="1">
      <alignment horizontal="center" vertical="center" wrapText="1"/>
    </xf>
    <xf numFmtId="0" fontId="17" fillId="0" borderId="0" xfId="0" applyFont="1" applyAlignment="1">
      <alignment vertical="center"/>
    </xf>
    <xf numFmtId="0" fontId="16" fillId="2" borderId="11" xfId="0" applyFont="1" applyFill="1" applyBorder="1" applyAlignment="1">
      <alignment horizontal="center" vertical="center" wrapText="1"/>
    </xf>
    <xf numFmtId="0" fontId="2" fillId="2" borderId="26" xfId="0" applyFont="1" applyFill="1" applyBorder="1" applyAlignment="1">
      <alignment horizontal="center" vertical="center" wrapText="1"/>
    </xf>
    <xf numFmtId="10" fontId="2" fillId="2" borderId="26" xfId="0" applyNumberFormat="1"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46"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3" fontId="10" fillId="3" borderId="47"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9" fillId="2" borderId="25"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7" xfId="0" applyFont="1" applyFill="1" applyBorder="1" applyAlignment="1">
      <alignment horizontal="center" vertical="center" wrapText="1"/>
    </xf>
    <xf numFmtId="3" fontId="2" fillId="0" borderId="37"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44" xfId="0" applyNumberFormat="1" applyFont="1" applyBorder="1" applyAlignment="1">
      <alignment horizontal="center" vertical="center"/>
    </xf>
    <xf numFmtId="3" fontId="4" fillId="0" borderId="39" xfId="0" applyNumberFormat="1" applyFont="1" applyBorder="1" applyAlignment="1">
      <alignment horizontal="center" vertical="center"/>
    </xf>
    <xf numFmtId="3" fontId="4" fillId="0" borderId="40" xfId="0" applyNumberFormat="1" applyFont="1" applyBorder="1" applyAlignment="1">
      <alignment horizontal="center" vertical="center"/>
    </xf>
    <xf numFmtId="3" fontId="4" fillId="0" borderId="45" xfId="0" applyNumberFormat="1" applyFont="1" applyBorder="1" applyAlignment="1">
      <alignment horizontal="center" vertical="center"/>
    </xf>
    <xf numFmtId="0" fontId="2" fillId="0" borderId="39" xfId="0" applyFont="1" applyBorder="1" applyAlignment="1">
      <alignment horizontal="left" vertical="center"/>
    </xf>
    <xf numFmtId="0" fontId="2" fillId="0" borderId="40" xfId="0" applyFont="1" applyBorder="1" applyAlignment="1">
      <alignment horizontal="left" vertical="center"/>
    </xf>
    <xf numFmtId="0" fontId="2" fillId="0" borderId="45" xfId="0" applyFont="1" applyBorder="1" applyAlignment="1">
      <alignment horizontal="left" vertical="center"/>
    </xf>
    <xf numFmtId="0" fontId="5" fillId="0" borderId="16" xfId="0" applyFont="1" applyBorder="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2" fillId="0" borderId="37" xfId="0" applyFont="1" applyBorder="1" applyAlignment="1">
      <alignment horizontal="left" vertical="center"/>
    </xf>
    <xf numFmtId="0" fontId="2" fillId="0" borderId="44"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38"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38" xfId="0" applyFont="1" applyFill="1" applyBorder="1" applyAlignment="1">
      <alignment horizontal="left" vertical="center"/>
    </xf>
    <xf numFmtId="0" fontId="13" fillId="0" borderId="37"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38"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7" xfId="0" applyFont="1" applyBorder="1" applyAlignment="1">
      <alignment horizontal="left" vertical="center"/>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4" xfId="0" applyFont="1" applyFill="1" applyBorder="1" applyAlignment="1">
      <alignment horizontal="center" vertical="center"/>
    </xf>
    <xf numFmtId="0" fontId="2" fillId="0" borderId="0" xfId="0" applyFont="1" applyAlignment="1">
      <alignment horizontal="left" vertical="center"/>
    </xf>
  </cellXfs>
  <cellStyles count="6">
    <cellStyle name="Hipervínculo" xfId="2" builtinId="8"/>
    <cellStyle name="Millares 105 2" xfId="4" xr:uid="{8453BD81-58F0-4030-BA04-44314F0F8C81}"/>
    <cellStyle name="Millares 2" xfId="1" xr:uid="{00000000-0005-0000-0000-000001000000}"/>
    <cellStyle name="Normal" xfId="0" builtinId="0"/>
    <cellStyle name="Normal 10" xfId="5" xr:uid="{B310EE7E-FB95-4A4C-954B-E2997B102C36}"/>
    <cellStyle name="Normal 2 14 2" xfId="3" xr:uid="{75BA964A-8406-4030-B673-B0E937FFF4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A37FD616-BAB1-4435-8326-9F02E15243A4}"/>
            </a:ext>
          </a:extLst>
        </xdr:cNvPr>
        <xdr:cNvPicPr/>
      </xdr:nvPicPr>
      <xdr:blipFill>
        <a:blip xmlns:r="http://schemas.openxmlformats.org/officeDocument/2006/relationships" r:embed="rId1" cstate="print"/>
        <a:srcRect/>
        <a:stretch>
          <a:fillRect/>
        </a:stretch>
      </xdr:blipFill>
      <xdr:spPr bwMode="auto">
        <a:xfrm>
          <a:off x="107537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 val="Lista"/>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 val="balance"/>
      <sheetName val="#ref"/>
      <sheetName val="2_2"/>
      <sheetName val="ART64_CONS"/>
      <sheetName val="AGUA TARRO"/>
      <sheetName val="COUPOM"/>
      <sheetName val="FRA"/>
      <sheetName val="Lista"/>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 val="Destino Fletes"/>
      <sheetName val="Custos"/>
      <sheetName val="Non-Statistical Sampling"/>
      <sheetName val="DropDown"/>
      <sheetName val="Exch Rate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efreshError="1"/>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7E87D-1396-4A75-8E46-8186136A8718}">
  <sheetPr>
    <tabColor theme="0"/>
  </sheetPr>
  <dimension ref="A1:L105"/>
  <sheetViews>
    <sheetView showGridLines="0" tabSelected="1" zoomScale="85" zoomScaleNormal="85" zoomScaleSheetLayoutView="70" workbookViewId="0">
      <selection sqref="A1:J1"/>
    </sheetView>
  </sheetViews>
  <sheetFormatPr baseColWidth="10" defaultRowHeight="15" x14ac:dyDescent="0.25"/>
  <cols>
    <col min="1" max="1" width="26.7109375" style="1" customWidth="1"/>
    <col min="2" max="2" width="11.42578125" style="8"/>
    <col min="3" max="3" width="22.85546875" style="6" customWidth="1"/>
    <col min="4" max="4" width="35.5703125" style="7" customWidth="1"/>
    <col min="5" max="5" width="12.85546875" style="6" customWidth="1"/>
    <col min="6" max="6" width="12.140625" style="1" customWidth="1"/>
    <col min="7" max="7" width="11.42578125" style="1"/>
    <col min="8" max="8" width="20.85546875" style="1" customWidth="1"/>
    <col min="9" max="9" width="14.85546875" style="1" customWidth="1"/>
    <col min="10" max="10" width="11.42578125" style="1"/>
    <col min="11" max="11" width="2.5703125" customWidth="1"/>
    <col min="12" max="12" width="19.7109375" customWidth="1"/>
  </cols>
  <sheetData>
    <row r="1" spans="1:10" ht="15.75" customHeight="1" x14ac:dyDescent="0.25">
      <c r="A1" s="124" t="s">
        <v>46</v>
      </c>
      <c r="B1" s="124"/>
      <c r="C1" s="124"/>
      <c r="D1" s="124"/>
      <c r="E1" s="124"/>
      <c r="F1" s="124"/>
      <c r="G1" s="124"/>
      <c r="H1" s="124"/>
      <c r="I1" s="124"/>
      <c r="J1" s="124"/>
    </row>
    <row r="2" spans="1:10" x14ac:dyDescent="0.25">
      <c r="A2" s="125" t="s">
        <v>84</v>
      </c>
      <c r="B2" s="125"/>
      <c r="C2" s="125"/>
      <c r="D2" s="125"/>
      <c r="E2" s="125"/>
      <c r="F2" s="125"/>
      <c r="G2" s="125"/>
      <c r="H2" s="125"/>
      <c r="I2" s="125"/>
      <c r="J2" s="125"/>
    </row>
    <row r="3" spans="1:10" x14ac:dyDescent="0.25">
      <c r="A3" s="125" t="s">
        <v>45</v>
      </c>
      <c r="B3" s="125"/>
      <c r="C3" s="125"/>
      <c r="D3" s="125"/>
      <c r="E3" s="125"/>
      <c r="F3" s="125"/>
      <c r="G3" s="125"/>
      <c r="H3" s="125"/>
      <c r="I3" s="125"/>
      <c r="J3" s="125"/>
    </row>
    <row r="4" spans="1:10" ht="15.75" thickBot="1" x14ac:dyDescent="0.3"/>
    <row r="5" spans="1:10" ht="15.75" thickBot="1" x14ac:dyDescent="0.3">
      <c r="A5" s="126" t="s">
        <v>81</v>
      </c>
      <c r="B5" s="127"/>
      <c r="C5" s="127"/>
      <c r="D5" s="127"/>
      <c r="E5" s="127"/>
      <c r="F5" s="127"/>
      <c r="G5" s="127"/>
      <c r="H5" s="127"/>
      <c r="I5" s="127"/>
      <c r="J5" s="128"/>
    </row>
    <row r="6" spans="1:10" x14ac:dyDescent="0.25">
      <c r="A6" s="129" t="s">
        <v>105</v>
      </c>
      <c r="B6" s="129"/>
      <c r="C6" s="129"/>
      <c r="D6" s="129"/>
      <c r="E6" s="129"/>
      <c r="F6" s="129"/>
      <c r="G6" s="129"/>
      <c r="H6" s="129"/>
      <c r="I6" s="129"/>
      <c r="J6" s="129"/>
    </row>
    <row r="7" spans="1:10" ht="15.75" x14ac:dyDescent="0.25">
      <c r="A7" s="28" t="s">
        <v>117</v>
      </c>
      <c r="B7" s="26"/>
      <c r="C7" s="26"/>
      <c r="D7" s="26"/>
      <c r="E7" s="26"/>
      <c r="F7" s="26"/>
      <c r="G7" s="26"/>
      <c r="H7" s="26"/>
      <c r="I7" s="26"/>
      <c r="J7" s="26"/>
    </row>
    <row r="8" spans="1:10" x14ac:dyDescent="0.25">
      <c r="B8" s="9"/>
      <c r="C8" s="9"/>
      <c r="D8" s="10"/>
      <c r="E8" s="9"/>
      <c r="F8" s="10"/>
      <c r="G8" s="10"/>
      <c r="H8" s="10"/>
      <c r="I8" s="11">
        <v>99427000000</v>
      </c>
    </row>
    <row r="9" spans="1:10" ht="24.75" customHeight="1" x14ac:dyDescent="0.25">
      <c r="A9" s="24" t="s">
        <v>78</v>
      </c>
      <c r="B9" s="130"/>
      <c r="C9" s="130"/>
      <c r="D9" s="130"/>
      <c r="E9" s="130"/>
      <c r="F9" s="130"/>
      <c r="G9" s="130"/>
      <c r="H9" s="130"/>
      <c r="I9" s="130"/>
      <c r="J9" s="130"/>
    </row>
    <row r="10" spans="1:10" ht="41.25" customHeight="1" x14ac:dyDescent="0.25">
      <c r="A10" s="4" t="s">
        <v>55</v>
      </c>
      <c r="B10" s="96" t="s">
        <v>20</v>
      </c>
      <c r="C10" s="96"/>
      <c r="D10" s="96"/>
      <c r="E10" s="96"/>
      <c r="F10" s="96"/>
      <c r="G10" s="96"/>
      <c r="H10" s="96"/>
      <c r="I10" s="96"/>
      <c r="J10" s="114"/>
    </row>
    <row r="11" spans="1:10" ht="35.25" customHeight="1" x14ac:dyDescent="0.25">
      <c r="A11" s="115" t="s">
        <v>56</v>
      </c>
      <c r="B11" s="117" t="s">
        <v>90</v>
      </c>
      <c r="C11" s="118"/>
      <c r="D11" s="118"/>
      <c r="E11" s="118"/>
      <c r="F11" s="118"/>
      <c r="G11" s="118"/>
      <c r="H11" s="118"/>
      <c r="I11" s="118"/>
      <c r="J11" s="119"/>
    </row>
    <row r="12" spans="1:10" ht="26.25" customHeight="1" x14ac:dyDescent="0.25">
      <c r="A12" s="115"/>
      <c r="B12" s="120"/>
      <c r="C12" s="121"/>
      <c r="D12" s="121"/>
      <c r="E12" s="121"/>
      <c r="F12" s="121"/>
      <c r="G12" s="121"/>
      <c r="H12" s="121"/>
      <c r="I12" s="121"/>
      <c r="J12" s="122"/>
    </row>
    <row r="13" spans="1:10" ht="41.25" customHeight="1" x14ac:dyDescent="0.25">
      <c r="A13" s="115"/>
      <c r="B13" s="120" t="s">
        <v>91</v>
      </c>
      <c r="C13" s="121"/>
      <c r="D13" s="121"/>
      <c r="E13" s="121"/>
      <c r="F13" s="121"/>
      <c r="G13" s="121"/>
      <c r="H13" s="121"/>
      <c r="I13" s="121"/>
      <c r="J13" s="122"/>
    </row>
    <row r="14" spans="1:10" ht="27.75" customHeight="1" x14ac:dyDescent="0.25">
      <c r="A14" s="115"/>
      <c r="B14" s="120"/>
      <c r="C14" s="121"/>
      <c r="D14" s="121"/>
      <c r="E14" s="121"/>
      <c r="F14" s="121"/>
      <c r="G14" s="121"/>
      <c r="H14" s="121"/>
      <c r="I14" s="121"/>
      <c r="J14" s="122"/>
    </row>
    <row r="15" spans="1:10" ht="9.75" customHeight="1" x14ac:dyDescent="0.25">
      <c r="A15" s="115"/>
      <c r="B15" s="123" t="s">
        <v>118</v>
      </c>
      <c r="C15" s="123"/>
      <c r="D15" s="123"/>
      <c r="E15" s="123"/>
      <c r="F15" s="123"/>
      <c r="G15" s="123"/>
      <c r="H15" s="123"/>
      <c r="I15" s="123"/>
      <c r="J15" s="123"/>
    </row>
    <row r="16" spans="1:10" ht="10.5" customHeight="1" x14ac:dyDescent="0.25">
      <c r="A16" s="115"/>
      <c r="B16" s="113"/>
      <c r="C16" s="113"/>
      <c r="D16" s="113"/>
      <c r="E16" s="113"/>
      <c r="F16" s="113"/>
      <c r="G16" s="113"/>
      <c r="H16" s="113"/>
      <c r="I16" s="113"/>
      <c r="J16" s="113"/>
    </row>
    <row r="17" spans="1:10" x14ac:dyDescent="0.25">
      <c r="A17" s="115"/>
      <c r="B17" s="113"/>
      <c r="C17" s="113"/>
      <c r="D17" s="113"/>
      <c r="E17" s="113"/>
      <c r="F17" s="113"/>
      <c r="G17" s="113"/>
      <c r="H17" s="113"/>
      <c r="I17" s="113"/>
      <c r="J17" s="113"/>
    </row>
    <row r="18" spans="1:10" x14ac:dyDescent="0.25">
      <c r="A18" s="115"/>
      <c r="B18" s="113"/>
      <c r="C18" s="113"/>
      <c r="D18" s="113"/>
      <c r="E18" s="113"/>
      <c r="F18" s="113"/>
      <c r="G18" s="113"/>
      <c r="H18" s="113"/>
      <c r="I18" s="113"/>
      <c r="J18" s="113"/>
    </row>
    <row r="19" spans="1:10" x14ac:dyDescent="0.25">
      <c r="A19" s="115"/>
      <c r="B19" s="113"/>
      <c r="C19" s="113"/>
      <c r="D19" s="113"/>
      <c r="E19" s="113"/>
      <c r="F19" s="113"/>
      <c r="G19" s="113"/>
      <c r="H19" s="113"/>
      <c r="I19" s="113"/>
      <c r="J19" s="113"/>
    </row>
    <row r="20" spans="1:10" x14ac:dyDescent="0.25">
      <c r="A20" s="115"/>
      <c r="B20" s="113"/>
      <c r="C20" s="113"/>
      <c r="D20" s="113"/>
      <c r="E20" s="113"/>
      <c r="F20" s="113"/>
      <c r="G20" s="113"/>
      <c r="H20" s="113"/>
      <c r="I20" s="113"/>
      <c r="J20" s="113"/>
    </row>
    <row r="21" spans="1:10" x14ac:dyDescent="0.25">
      <c r="A21" s="115"/>
      <c r="B21" s="113"/>
      <c r="C21" s="113"/>
      <c r="D21" s="113"/>
      <c r="E21" s="113"/>
      <c r="F21" s="113"/>
      <c r="G21" s="113"/>
      <c r="H21" s="113"/>
      <c r="I21" s="113"/>
      <c r="J21" s="113"/>
    </row>
    <row r="22" spans="1:10" x14ac:dyDescent="0.25">
      <c r="A22" s="115"/>
      <c r="B22" s="113"/>
      <c r="C22" s="113"/>
      <c r="D22" s="113"/>
      <c r="E22" s="113"/>
      <c r="F22" s="113"/>
      <c r="G22" s="113"/>
      <c r="H22" s="113"/>
      <c r="I22" s="113"/>
      <c r="J22" s="113"/>
    </row>
    <row r="23" spans="1:10" x14ac:dyDescent="0.25">
      <c r="A23" s="115"/>
      <c r="B23" s="113"/>
      <c r="C23" s="113"/>
      <c r="D23" s="113"/>
      <c r="E23" s="113"/>
      <c r="F23" s="113"/>
      <c r="G23" s="113"/>
      <c r="H23" s="113"/>
      <c r="I23" s="113"/>
      <c r="J23" s="113"/>
    </row>
    <row r="24" spans="1:10" x14ac:dyDescent="0.25">
      <c r="A24" s="115"/>
      <c r="B24" s="113"/>
      <c r="C24" s="113"/>
      <c r="D24" s="113"/>
      <c r="E24" s="113"/>
      <c r="F24" s="113"/>
      <c r="G24" s="113"/>
      <c r="H24" s="113"/>
      <c r="I24" s="113"/>
      <c r="J24" s="113"/>
    </row>
    <row r="25" spans="1:10" x14ac:dyDescent="0.25">
      <c r="A25" s="115"/>
      <c r="B25" s="113"/>
      <c r="C25" s="113"/>
      <c r="D25" s="113"/>
      <c r="E25" s="113"/>
      <c r="F25" s="113"/>
      <c r="G25" s="113"/>
      <c r="H25" s="113"/>
      <c r="I25" s="113"/>
      <c r="J25" s="113"/>
    </row>
    <row r="26" spans="1:10" x14ac:dyDescent="0.25">
      <c r="A26" s="115"/>
      <c r="B26" s="113"/>
      <c r="C26" s="113"/>
      <c r="D26" s="113"/>
      <c r="E26" s="113"/>
      <c r="F26" s="113"/>
      <c r="G26" s="113"/>
      <c r="H26" s="113"/>
      <c r="I26" s="113"/>
      <c r="J26" s="113"/>
    </row>
    <row r="27" spans="1:10" x14ac:dyDescent="0.25">
      <c r="A27" s="115"/>
      <c r="B27" s="113"/>
      <c r="C27" s="113"/>
      <c r="D27" s="113"/>
      <c r="E27" s="113"/>
      <c r="F27" s="113"/>
      <c r="G27" s="113"/>
      <c r="H27" s="113"/>
      <c r="I27" s="113"/>
      <c r="J27" s="113"/>
    </row>
    <row r="28" spans="1:10" x14ac:dyDescent="0.25">
      <c r="A28" s="115"/>
      <c r="B28" s="113"/>
      <c r="C28" s="113"/>
      <c r="D28" s="113"/>
      <c r="E28" s="113"/>
      <c r="F28" s="113"/>
      <c r="G28" s="113"/>
      <c r="H28" s="113"/>
      <c r="I28" s="113"/>
      <c r="J28" s="113"/>
    </row>
    <row r="29" spans="1:10" x14ac:dyDescent="0.25">
      <c r="A29" s="115"/>
      <c r="B29" s="113"/>
      <c r="C29" s="113"/>
      <c r="D29" s="113"/>
      <c r="E29" s="113"/>
      <c r="F29" s="113"/>
      <c r="G29" s="113"/>
      <c r="H29" s="113"/>
      <c r="I29" s="113"/>
      <c r="J29" s="113"/>
    </row>
    <row r="30" spans="1:10" x14ac:dyDescent="0.25">
      <c r="A30" s="115"/>
      <c r="B30" s="113"/>
      <c r="C30" s="113"/>
      <c r="D30" s="113"/>
      <c r="E30" s="113"/>
      <c r="F30" s="113"/>
      <c r="G30" s="113"/>
      <c r="H30" s="113"/>
      <c r="I30" s="113"/>
      <c r="J30" s="113"/>
    </row>
    <row r="31" spans="1:10" ht="11.25" customHeight="1" x14ac:dyDescent="0.25">
      <c r="A31" s="116"/>
      <c r="B31" s="113"/>
      <c r="C31" s="113"/>
      <c r="D31" s="113"/>
      <c r="E31" s="113"/>
      <c r="F31" s="113"/>
      <c r="G31" s="113"/>
      <c r="H31" s="113"/>
      <c r="I31" s="113"/>
      <c r="J31" s="113"/>
    </row>
    <row r="32" spans="1:10" ht="30" customHeight="1" x14ac:dyDescent="0.25">
      <c r="A32" s="4" t="s">
        <v>47</v>
      </c>
      <c r="B32" s="52" t="s">
        <v>18</v>
      </c>
      <c r="C32" s="52"/>
      <c r="D32" s="52"/>
      <c r="E32" s="52"/>
      <c r="F32" s="52"/>
      <c r="G32" s="52"/>
      <c r="H32" s="52"/>
      <c r="I32" s="52"/>
      <c r="J32" s="52"/>
    </row>
    <row r="33" spans="1:10" ht="50.25" customHeight="1" x14ac:dyDescent="0.25">
      <c r="A33" s="4" t="s">
        <v>48</v>
      </c>
      <c r="B33" s="52" t="s">
        <v>85</v>
      </c>
      <c r="C33" s="52"/>
      <c r="D33" s="52"/>
      <c r="E33" s="52"/>
      <c r="F33" s="52"/>
      <c r="G33" s="52"/>
      <c r="H33" s="52"/>
      <c r="I33" s="52"/>
      <c r="J33" s="52"/>
    </row>
    <row r="34" spans="1:10" ht="75.75" customHeight="1" x14ac:dyDescent="0.25">
      <c r="A34" s="4" t="s">
        <v>49</v>
      </c>
      <c r="B34" s="112" t="s">
        <v>112</v>
      </c>
      <c r="C34" s="113"/>
      <c r="D34" s="113"/>
      <c r="E34" s="113"/>
      <c r="F34" s="113"/>
      <c r="G34" s="113"/>
      <c r="H34" s="113"/>
      <c r="I34" s="113"/>
      <c r="J34" s="113"/>
    </row>
    <row r="35" spans="1:10" ht="30" customHeight="1" x14ac:dyDescent="0.25">
      <c r="A35" s="4" t="s">
        <v>50</v>
      </c>
      <c r="B35" s="95" t="s">
        <v>19</v>
      </c>
      <c r="C35" s="96"/>
      <c r="D35" s="96"/>
      <c r="E35" s="96"/>
      <c r="F35" s="96"/>
      <c r="G35" s="96"/>
      <c r="H35" s="96"/>
      <c r="I35" s="96"/>
      <c r="J35" s="114"/>
    </row>
    <row r="36" spans="1:10" ht="32.25" customHeight="1" x14ac:dyDescent="0.25">
      <c r="A36" s="4" t="s">
        <v>51</v>
      </c>
      <c r="B36" s="95" t="s">
        <v>17</v>
      </c>
      <c r="C36" s="96"/>
      <c r="D36" s="96"/>
      <c r="E36" s="96"/>
      <c r="F36" s="96"/>
      <c r="G36" s="96"/>
      <c r="H36" s="96"/>
      <c r="I36" s="96"/>
      <c r="J36" s="114"/>
    </row>
    <row r="37" spans="1:10" ht="36.75" customHeight="1" x14ac:dyDescent="0.25">
      <c r="A37" s="4" t="s">
        <v>52</v>
      </c>
      <c r="B37" s="95" t="s">
        <v>82</v>
      </c>
      <c r="C37" s="96"/>
      <c r="D37" s="96"/>
      <c r="E37" s="96"/>
      <c r="F37" s="96"/>
      <c r="G37" s="96"/>
      <c r="H37" s="96"/>
      <c r="I37" s="96"/>
      <c r="J37" s="114"/>
    </row>
    <row r="38" spans="1:10" ht="40.5" customHeight="1" x14ac:dyDescent="0.25">
      <c r="A38" s="4" t="s">
        <v>53</v>
      </c>
      <c r="B38" s="106" t="s">
        <v>16</v>
      </c>
      <c r="C38" s="107"/>
      <c r="D38" s="107"/>
      <c r="E38" s="107"/>
      <c r="F38" s="107"/>
      <c r="G38" s="107"/>
      <c r="H38" s="107"/>
      <c r="I38" s="107"/>
      <c r="J38" s="108"/>
    </row>
    <row r="39" spans="1:10" ht="40.5" customHeight="1" x14ac:dyDescent="0.25">
      <c r="A39" s="4" t="s">
        <v>54</v>
      </c>
      <c r="B39" s="106" t="s">
        <v>15</v>
      </c>
      <c r="C39" s="107"/>
      <c r="D39" s="107"/>
      <c r="E39" s="107"/>
      <c r="F39" s="107"/>
      <c r="G39" s="107"/>
      <c r="H39" s="107"/>
      <c r="I39" s="107"/>
      <c r="J39" s="108"/>
    </row>
    <row r="40" spans="1:10" x14ac:dyDescent="0.25">
      <c r="A40" s="5"/>
    </row>
    <row r="41" spans="1:10" ht="11.25" customHeight="1" x14ac:dyDescent="0.25">
      <c r="A41" s="5"/>
    </row>
    <row r="42" spans="1:10" x14ac:dyDescent="0.25">
      <c r="A42" s="24" t="s">
        <v>57</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09" t="s">
        <v>58</v>
      </c>
      <c r="C44" s="110"/>
      <c r="D44" s="110" t="s">
        <v>59</v>
      </c>
      <c r="E44" s="110"/>
      <c r="F44" s="110"/>
      <c r="G44" s="111"/>
      <c r="H44" s="10"/>
      <c r="I44" s="11"/>
    </row>
    <row r="45" spans="1:10" x14ac:dyDescent="0.25">
      <c r="B45" s="93" t="s">
        <v>65</v>
      </c>
      <c r="C45" s="52"/>
      <c r="D45" s="95" t="s">
        <v>12</v>
      </c>
      <c r="E45" s="96"/>
      <c r="F45" s="96"/>
      <c r="G45" s="97"/>
      <c r="H45" s="10"/>
      <c r="I45" s="11"/>
    </row>
    <row r="46" spans="1:10" x14ac:dyDescent="0.25">
      <c r="B46" s="93" t="s">
        <v>65</v>
      </c>
      <c r="C46" s="52"/>
      <c r="D46" s="95" t="s">
        <v>14</v>
      </c>
      <c r="E46" s="96"/>
      <c r="F46" s="96"/>
      <c r="G46" s="97"/>
      <c r="H46" s="10"/>
      <c r="I46" s="11"/>
    </row>
    <row r="47" spans="1:10" ht="15" customHeight="1" x14ac:dyDescent="0.25">
      <c r="B47" s="93" t="s">
        <v>99</v>
      </c>
      <c r="C47" s="52"/>
      <c r="D47" s="95" t="s">
        <v>12</v>
      </c>
      <c r="E47" s="96"/>
      <c r="F47" s="96"/>
      <c r="G47" s="97"/>
      <c r="I47" s="11"/>
    </row>
    <row r="48" spans="1:10" x14ac:dyDescent="0.25">
      <c r="B48" s="93" t="s">
        <v>62</v>
      </c>
      <c r="C48" s="52"/>
      <c r="D48" s="95" t="s">
        <v>14</v>
      </c>
      <c r="E48" s="96"/>
      <c r="F48" s="96"/>
      <c r="G48" s="97"/>
      <c r="H48" s="2"/>
      <c r="I48" s="11"/>
    </row>
    <row r="49" spans="2:9" x14ac:dyDescent="0.25">
      <c r="B49" s="93" t="s">
        <v>63</v>
      </c>
      <c r="C49" s="52"/>
      <c r="D49" s="95" t="s">
        <v>13</v>
      </c>
      <c r="E49" s="96"/>
      <c r="F49" s="96"/>
      <c r="G49" s="97"/>
      <c r="H49" s="2"/>
      <c r="I49" s="11"/>
    </row>
    <row r="50" spans="2:9" x14ac:dyDescent="0.25">
      <c r="B50" s="93" t="s">
        <v>63</v>
      </c>
      <c r="C50" s="52"/>
      <c r="D50" s="95" t="s">
        <v>11</v>
      </c>
      <c r="E50" s="96"/>
      <c r="F50" s="96"/>
      <c r="G50" s="97"/>
      <c r="H50" s="2"/>
      <c r="I50" s="11"/>
    </row>
    <row r="51" spans="2:9" x14ac:dyDescent="0.25">
      <c r="B51" s="93" t="s">
        <v>63</v>
      </c>
      <c r="C51" s="52"/>
      <c r="D51" s="95" t="s">
        <v>10</v>
      </c>
      <c r="E51" s="96"/>
      <c r="F51" s="96"/>
      <c r="G51" s="97"/>
      <c r="H51" s="2"/>
      <c r="I51" s="11"/>
    </row>
    <row r="52" spans="2:9" x14ac:dyDescent="0.25">
      <c r="B52" s="93" t="s">
        <v>88</v>
      </c>
      <c r="C52" s="52"/>
      <c r="D52" s="95" t="s">
        <v>9</v>
      </c>
      <c r="E52" s="96"/>
      <c r="F52" s="96"/>
      <c r="G52" s="97"/>
      <c r="H52" s="2"/>
      <c r="I52" s="11"/>
    </row>
    <row r="53" spans="2:9" x14ac:dyDescent="0.25">
      <c r="B53" s="93" t="s">
        <v>64</v>
      </c>
      <c r="C53" s="52"/>
      <c r="D53" s="95" t="s">
        <v>106</v>
      </c>
      <c r="E53" s="96"/>
      <c r="F53" s="96"/>
      <c r="G53" s="97"/>
      <c r="H53" s="2"/>
      <c r="I53" s="11"/>
    </row>
    <row r="54" spans="2:9" x14ac:dyDescent="0.25">
      <c r="B54" s="93" t="s">
        <v>61</v>
      </c>
      <c r="C54" s="52"/>
      <c r="D54" s="95" t="s">
        <v>107</v>
      </c>
      <c r="E54" s="96"/>
      <c r="F54" s="96"/>
      <c r="G54" s="97"/>
      <c r="H54" s="2"/>
      <c r="I54" s="11"/>
    </row>
    <row r="55" spans="2:9" x14ac:dyDescent="0.25">
      <c r="B55" s="101" t="s">
        <v>60</v>
      </c>
      <c r="C55" s="102"/>
      <c r="D55" s="103"/>
      <c r="E55" s="104"/>
      <c r="F55" s="104"/>
      <c r="G55" s="105"/>
      <c r="H55" s="2"/>
      <c r="I55" s="11"/>
    </row>
    <row r="56" spans="2:9" x14ac:dyDescent="0.25">
      <c r="B56" s="93" t="s">
        <v>98</v>
      </c>
      <c r="C56" s="52"/>
      <c r="D56" s="98" t="s">
        <v>89</v>
      </c>
      <c r="E56" s="99"/>
      <c r="F56" s="99"/>
      <c r="G56" s="100"/>
      <c r="I56" s="11"/>
    </row>
    <row r="57" spans="2:9" x14ac:dyDescent="0.25">
      <c r="B57" s="93" t="s">
        <v>66</v>
      </c>
      <c r="C57" s="52"/>
      <c r="D57" s="95" t="s">
        <v>102</v>
      </c>
      <c r="E57" s="96"/>
      <c r="F57" s="96"/>
      <c r="G57" s="97"/>
      <c r="I57" s="11"/>
    </row>
    <row r="58" spans="2:9" x14ac:dyDescent="0.25">
      <c r="B58" s="93" t="s">
        <v>108</v>
      </c>
      <c r="C58" s="52"/>
      <c r="D58" s="95" t="s">
        <v>70</v>
      </c>
      <c r="E58" s="96"/>
      <c r="F58" s="96"/>
      <c r="G58" s="97"/>
      <c r="H58" s="10"/>
      <c r="I58" s="11"/>
    </row>
    <row r="59" spans="2:9" x14ac:dyDescent="0.25">
      <c r="B59" s="93" t="s">
        <v>67</v>
      </c>
      <c r="C59" s="52"/>
      <c r="D59" s="95" t="s">
        <v>71</v>
      </c>
      <c r="E59" s="96"/>
      <c r="F59" s="96"/>
      <c r="G59" s="97"/>
      <c r="H59" s="10"/>
      <c r="I59" s="11"/>
    </row>
    <row r="60" spans="2:9" x14ac:dyDescent="0.25">
      <c r="B60" s="93" t="s">
        <v>100</v>
      </c>
      <c r="C60" s="52"/>
      <c r="D60" s="95" t="s">
        <v>72</v>
      </c>
      <c r="E60" s="96"/>
      <c r="F60" s="96"/>
      <c r="G60" s="97"/>
      <c r="H60" s="10"/>
      <c r="I60" s="11"/>
    </row>
    <row r="61" spans="2:9" x14ac:dyDescent="0.25">
      <c r="B61" s="93" t="s">
        <v>68</v>
      </c>
      <c r="C61" s="52"/>
      <c r="D61" s="95" t="s">
        <v>75</v>
      </c>
      <c r="E61" s="96"/>
      <c r="F61" s="96"/>
      <c r="G61" s="97"/>
      <c r="H61" s="10"/>
      <c r="I61" s="11"/>
    </row>
    <row r="62" spans="2:9" x14ac:dyDescent="0.25">
      <c r="B62" s="93" t="s">
        <v>113</v>
      </c>
      <c r="C62" s="52"/>
      <c r="D62" s="30" t="s">
        <v>114</v>
      </c>
      <c r="E62" s="31"/>
      <c r="F62" s="31"/>
      <c r="G62" s="33"/>
      <c r="H62" s="10"/>
      <c r="I62" s="11"/>
    </row>
    <row r="63" spans="2:9" x14ac:dyDescent="0.25">
      <c r="B63" s="32" t="s">
        <v>101</v>
      </c>
      <c r="C63" s="29"/>
      <c r="D63" s="30" t="s">
        <v>92</v>
      </c>
      <c r="E63" s="31"/>
      <c r="F63" s="31"/>
      <c r="G63" s="33"/>
      <c r="H63" s="10"/>
      <c r="I63" s="11"/>
    </row>
    <row r="64" spans="2:9" x14ac:dyDescent="0.25">
      <c r="B64" s="93" t="s">
        <v>69</v>
      </c>
      <c r="C64" s="52"/>
      <c r="D64" s="52" t="s">
        <v>74</v>
      </c>
      <c r="E64" s="52"/>
      <c r="F64" s="52"/>
      <c r="G64" s="94"/>
      <c r="H64" s="10"/>
      <c r="I64" s="11"/>
    </row>
    <row r="65" spans="1:10" x14ac:dyDescent="0.25">
      <c r="B65" s="93" t="s">
        <v>109</v>
      </c>
      <c r="C65" s="52"/>
      <c r="D65" s="52" t="s">
        <v>110</v>
      </c>
      <c r="E65" s="52"/>
      <c r="F65" s="52"/>
      <c r="G65" s="94"/>
      <c r="H65" s="10"/>
      <c r="I65" s="11"/>
    </row>
    <row r="66" spans="1:10" ht="17.25" customHeight="1" x14ac:dyDescent="0.25">
      <c r="B66" s="93" t="s">
        <v>111</v>
      </c>
      <c r="C66" s="52"/>
      <c r="D66" s="95" t="s">
        <v>73</v>
      </c>
      <c r="E66" s="96"/>
      <c r="F66" s="96"/>
      <c r="G66" s="97"/>
      <c r="H66" s="10"/>
      <c r="I66" s="11"/>
    </row>
    <row r="67" spans="1:10" ht="17.25" customHeight="1" thickBot="1" x14ac:dyDescent="0.3">
      <c r="B67" s="79" t="s">
        <v>103</v>
      </c>
      <c r="C67" s="80"/>
      <c r="D67" s="80" t="s">
        <v>104</v>
      </c>
      <c r="E67" s="80"/>
      <c r="F67" s="80"/>
      <c r="G67" s="81"/>
      <c r="H67" s="10"/>
      <c r="I67" s="11"/>
    </row>
    <row r="68" spans="1:10" ht="17.25" customHeight="1" x14ac:dyDescent="0.25">
      <c r="H68" s="10"/>
      <c r="I68" s="11"/>
    </row>
    <row r="69" spans="1:10" ht="12.75" customHeight="1" x14ac:dyDescent="0.25">
      <c r="C69" s="9"/>
      <c r="D69" s="10"/>
      <c r="E69" s="9"/>
      <c r="F69" s="10"/>
      <c r="G69" s="10"/>
      <c r="H69" s="10"/>
      <c r="I69" s="11"/>
    </row>
    <row r="70" spans="1:10" ht="30" customHeight="1" x14ac:dyDescent="0.25">
      <c r="A70" s="82" t="s">
        <v>77</v>
      </c>
      <c r="B70" s="83"/>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84" t="s">
        <v>76</v>
      </c>
      <c r="B72" s="85"/>
      <c r="C72" s="85"/>
      <c r="D72" s="85"/>
      <c r="E72" s="85"/>
      <c r="F72" s="85"/>
      <c r="G72" s="85"/>
      <c r="H72" s="85"/>
      <c r="I72" s="85"/>
      <c r="J72" s="86"/>
    </row>
    <row r="73" spans="1:10" ht="30.75" customHeight="1" x14ac:dyDescent="0.25">
      <c r="A73" s="87" t="s">
        <v>7</v>
      </c>
      <c r="B73" s="88"/>
      <c r="C73" s="88" t="s">
        <v>6</v>
      </c>
      <c r="D73" s="88"/>
      <c r="E73" s="88" t="s">
        <v>5</v>
      </c>
      <c r="F73" s="88"/>
      <c r="G73" s="89" t="s">
        <v>4</v>
      </c>
      <c r="H73" s="90"/>
      <c r="I73" s="91" t="s">
        <v>3</v>
      </c>
      <c r="J73" s="92"/>
    </row>
    <row r="74" spans="1:10" x14ac:dyDescent="0.25">
      <c r="A74" s="73">
        <v>120000000000</v>
      </c>
      <c r="B74" s="74"/>
      <c r="C74" s="74">
        <v>120000000000</v>
      </c>
      <c r="D74" s="74"/>
      <c r="E74" s="74">
        <v>99427000000</v>
      </c>
      <c r="F74" s="74"/>
      <c r="G74" s="74">
        <v>99427000000</v>
      </c>
      <c r="H74" s="74"/>
      <c r="I74" s="74">
        <v>1000000</v>
      </c>
      <c r="J74" s="75"/>
    </row>
    <row r="75" spans="1:10" ht="15.75" thickBot="1" x14ac:dyDescent="0.3">
      <c r="A75" s="76">
        <f>+A74</f>
        <v>120000000000</v>
      </c>
      <c r="B75" s="77"/>
      <c r="C75" s="77">
        <f>+C74</f>
        <v>120000000000</v>
      </c>
      <c r="D75" s="77"/>
      <c r="E75" s="77">
        <f>+E74</f>
        <v>99427000000</v>
      </c>
      <c r="F75" s="77"/>
      <c r="G75" s="77">
        <f>+G74</f>
        <v>99427000000</v>
      </c>
      <c r="H75" s="77"/>
      <c r="I75" s="77">
        <f>+I74</f>
        <v>1000000</v>
      </c>
      <c r="J75" s="78"/>
    </row>
    <row r="76" spans="1:10" x14ac:dyDescent="0.25">
      <c r="B76" s="9"/>
      <c r="C76" s="9"/>
      <c r="D76" s="10"/>
      <c r="E76" s="9"/>
      <c r="F76" s="10"/>
      <c r="G76" s="10"/>
      <c r="H76" s="10"/>
      <c r="I76" s="11"/>
    </row>
    <row r="77" spans="1:10" x14ac:dyDescent="0.25">
      <c r="A77" s="27" t="s">
        <v>83</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63" t="s">
        <v>44</v>
      </c>
      <c r="B79" s="65" t="s">
        <v>43</v>
      </c>
      <c r="C79" s="65"/>
      <c r="D79" s="66" t="s">
        <v>42</v>
      </c>
      <c r="E79" s="12" t="s">
        <v>2</v>
      </c>
      <c r="F79" s="68" t="s">
        <v>41</v>
      </c>
      <c r="G79" s="12" t="s">
        <v>40</v>
      </c>
      <c r="H79" s="71" t="s">
        <v>39</v>
      </c>
      <c r="I79" s="65" t="s">
        <v>38</v>
      </c>
      <c r="J79" s="65"/>
    </row>
    <row r="80" spans="1:10" ht="15.75" thickBot="1" x14ac:dyDescent="0.3">
      <c r="A80" s="64"/>
      <c r="B80" s="65"/>
      <c r="C80" s="65"/>
      <c r="D80" s="67"/>
      <c r="E80" s="13" t="s">
        <v>37</v>
      </c>
      <c r="F80" s="69"/>
      <c r="G80" s="13" t="s">
        <v>36</v>
      </c>
      <c r="H80" s="72"/>
      <c r="I80" s="65"/>
      <c r="J80" s="65"/>
    </row>
    <row r="81" spans="1:12" ht="26.25" customHeight="1" thickBot="1" x14ac:dyDescent="0.3">
      <c r="A81" s="64"/>
      <c r="B81" s="65"/>
      <c r="C81" s="65"/>
      <c r="D81" s="67"/>
      <c r="E81" s="13" t="s">
        <v>35</v>
      </c>
      <c r="F81" s="70"/>
      <c r="G81" s="13" t="s">
        <v>34</v>
      </c>
      <c r="H81" s="72"/>
      <c r="I81" s="65"/>
      <c r="J81" s="65"/>
    </row>
    <row r="82" spans="1:12" ht="22.5" customHeight="1" thickBot="1" x14ac:dyDescent="0.3">
      <c r="A82" s="14">
        <v>1</v>
      </c>
      <c r="B82" s="42" t="s">
        <v>93</v>
      </c>
      <c r="C82" s="42"/>
      <c r="D82" s="15" t="s">
        <v>33</v>
      </c>
      <c r="E82" s="16">
        <v>5000</v>
      </c>
      <c r="F82" s="16" t="s">
        <v>26</v>
      </c>
      <c r="G82" s="16">
        <v>5</v>
      </c>
      <c r="H82" s="17">
        <f t="shared" ref="H82:H93" si="0">+E82*1000000</f>
        <v>5000000000</v>
      </c>
      <c r="I82" s="43">
        <f>+H82/$I$8</f>
        <v>5.028815110583644E-2</v>
      </c>
      <c r="J82" s="43"/>
      <c r="K82" s="34" t="s">
        <v>95</v>
      </c>
    </row>
    <row r="83" spans="1:12" ht="22.5" customHeight="1" thickBot="1" x14ac:dyDescent="0.3">
      <c r="A83" s="14"/>
      <c r="B83" s="42" t="s">
        <v>93</v>
      </c>
      <c r="C83" s="42"/>
      <c r="D83" s="15" t="s">
        <v>32</v>
      </c>
      <c r="E83" s="16">
        <v>26500</v>
      </c>
      <c r="F83" s="16" t="s">
        <v>23</v>
      </c>
      <c r="G83" s="16">
        <v>1</v>
      </c>
      <c r="H83" s="17">
        <f t="shared" si="0"/>
        <v>26500000000</v>
      </c>
      <c r="I83" s="43">
        <f t="shared" ref="I83:I93" si="1">+H83/$I$8</f>
        <v>0.26652720086093312</v>
      </c>
      <c r="J83" s="43"/>
      <c r="K83" s="34" t="s">
        <v>95</v>
      </c>
    </row>
    <row r="84" spans="1:12" ht="22.5" customHeight="1" thickBot="1" x14ac:dyDescent="0.3">
      <c r="A84" s="14"/>
      <c r="B84" s="42" t="s">
        <v>93</v>
      </c>
      <c r="C84" s="42"/>
      <c r="D84" s="15" t="s">
        <v>31</v>
      </c>
      <c r="E84" s="16">
        <v>5000</v>
      </c>
      <c r="F84" s="16" t="s">
        <v>26</v>
      </c>
      <c r="G84" s="16">
        <v>5</v>
      </c>
      <c r="H84" s="17">
        <f t="shared" si="0"/>
        <v>5000000000</v>
      </c>
      <c r="I84" s="43">
        <f t="shared" si="1"/>
        <v>5.028815110583644E-2</v>
      </c>
      <c r="J84" s="43"/>
      <c r="K84" s="34" t="s">
        <v>95</v>
      </c>
    </row>
    <row r="85" spans="1:12" ht="22.5" customHeight="1" thickBot="1" x14ac:dyDescent="0.3">
      <c r="A85" s="14"/>
      <c r="B85" s="42" t="s">
        <v>93</v>
      </c>
      <c r="C85" s="42"/>
      <c r="D85" s="15" t="s">
        <v>30</v>
      </c>
      <c r="E85" s="16">
        <v>2500</v>
      </c>
      <c r="F85" s="16" t="s">
        <v>23</v>
      </c>
      <c r="G85" s="16">
        <v>1</v>
      </c>
      <c r="H85" s="17">
        <f t="shared" si="0"/>
        <v>2500000000</v>
      </c>
      <c r="I85" s="43">
        <f t="shared" si="1"/>
        <v>2.514407555291822E-2</v>
      </c>
      <c r="J85" s="43"/>
      <c r="K85" s="34" t="s">
        <v>95</v>
      </c>
    </row>
    <row r="86" spans="1:12" ht="100.5" customHeight="1" thickBot="1" x14ac:dyDescent="0.3">
      <c r="A86" s="14"/>
      <c r="B86" s="42" t="s">
        <v>93</v>
      </c>
      <c r="C86" s="42"/>
      <c r="D86" s="15" t="s">
        <v>94</v>
      </c>
      <c r="E86" s="16">
        <v>500</v>
      </c>
      <c r="F86" s="16" t="s">
        <v>1</v>
      </c>
      <c r="G86" s="16">
        <v>0</v>
      </c>
      <c r="H86" s="17">
        <f t="shared" si="0"/>
        <v>500000000</v>
      </c>
      <c r="I86" s="43">
        <f t="shared" si="1"/>
        <v>5.0288151105836445E-3</v>
      </c>
      <c r="J86" s="43"/>
      <c r="K86" s="34" t="s">
        <v>95</v>
      </c>
    </row>
    <row r="87" spans="1:12" ht="22.5" customHeight="1" thickBot="1" x14ac:dyDescent="0.3">
      <c r="A87" s="14">
        <v>2</v>
      </c>
      <c r="B87" s="42" t="s">
        <v>25</v>
      </c>
      <c r="C87" s="42"/>
      <c r="D87" s="15" t="s">
        <v>29</v>
      </c>
      <c r="E87" s="16">
        <v>5000</v>
      </c>
      <c r="F87" s="16" t="s">
        <v>26</v>
      </c>
      <c r="G87" s="16">
        <v>5</v>
      </c>
      <c r="H87" s="17">
        <f t="shared" si="0"/>
        <v>5000000000</v>
      </c>
      <c r="I87" s="43">
        <f t="shared" si="1"/>
        <v>5.028815110583644E-2</v>
      </c>
      <c r="J87" s="43"/>
    </row>
    <row r="88" spans="1:12" ht="22.5" customHeight="1" thickBot="1" x14ac:dyDescent="0.3">
      <c r="A88" s="14"/>
      <c r="B88" s="42" t="s">
        <v>25</v>
      </c>
      <c r="C88" s="42"/>
      <c r="D88" s="15" t="s">
        <v>28</v>
      </c>
      <c r="E88" s="16">
        <v>26500</v>
      </c>
      <c r="F88" s="16" t="s">
        <v>23</v>
      </c>
      <c r="G88" s="16">
        <v>1</v>
      </c>
      <c r="H88" s="17">
        <f t="shared" si="0"/>
        <v>26500000000</v>
      </c>
      <c r="I88" s="43">
        <f t="shared" si="1"/>
        <v>0.26652720086093312</v>
      </c>
      <c r="J88" s="43"/>
    </row>
    <row r="89" spans="1:12" ht="22.5" customHeight="1" thickBot="1" x14ac:dyDescent="0.3">
      <c r="A89" s="14"/>
      <c r="B89" s="42" t="s">
        <v>25</v>
      </c>
      <c r="C89" s="42"/>
      <c r="D89" s="15" t="s">
        <v>27</v>
      </c>
      <c r="E89" s="16">
        <v>5000</v>
      </c>
      <c r="F89" s="16" t="s">
        <v>26</v>
      </c>
      <c r="G89" s="16">
        <v>5</v>
      </c>
      <c r="H89" s="17">
        <f t="shared" si="0"/>
        <v>5000000000</v>
      </c>
      <c r="I89" s="43">
        <f t="shared" si="1"/>
        <v>5.028815110583644E-2</v>
      </c>
      <c r="J89" s="43"/>
    </row>
    <row r="90" spans="1:12" ht="22.5" customHeight="1" thickBot="1" x14ac:dyDescent="0.3">
      <c r="A90" s="14"/>
      <c r="B90" s="42" t="s">
        <v>25</v>
      </c>
      <c r="C90" s="42"/>
      <c r="D90" s="15" t="s">
        <v>24</v>
      </c>
      <c r="E90" s="16">
        <v>2500</v>
      </c>
      <c r="F90" s="16" t="s">
        <v>23</v>
      </c>
      <c r="G90" s="16">
        <v>1</v>
      </c>
      <c r="H90" s="17">
        <f t="shared" si="0"/>
        <v>2500000000</v>
      </c>
      <c r="I90" s="43">
        <f t="shared" si="1"/>
        <v>2.514407555291822E-2</v>
      </c>
      <c r="J90" s="43"/>
    </row>
    <row r="91" spans="1:12" ht="275.25" customHeight="1" thickBot="1" x14ac:dyDescent="0.3">
      <c r="A91" s="41"/>
      <c r="B91" s="42" t="s">
        <v>25</v>
      </c>
      <c r="C91" s="42"/>
      <c r="D91" s="15" t="s">
        <v>115</v>
      </c>
      <c r="E91" s="16">
        <v>4052</v>
      </c>
      <c r="F91" s="16" t="s">
        <v>1</v>
      </c>
      <c r="G91" s="16">
        <v>0</v>
      </c>
      <c r="H91" s="17">
        <f>+E91*1000000</f>
        <v>4052000000</v>
      </c>
      <c r="I91" s="43">
        <f t="shared" si="1"/>
        <v>4.0753517656169851E-2</v>
      </c>
      <c r="J91" s="43"/>
      <c r="L91" s="40"/>
    </row>
    <row r="92" spans="1:12" ht="126.75" customHeight="1" thickBot="1" x14ac:dyDescent="0.3">
      <c r="A92" s="14"/>
      <c r="B92" s="42" t="s">
        <v>25</v>
      </c>
      <c r="C92" s="42"/>
      <c r="D92" s="15" t="s">
        <v>119</v>
      </c>
      <c r="E92" s="16">
        <v>644</v>
      </c>
      <c r="F92" s="39" t="s">
        <v>0</v>
      </c>
      <c r="G92" s="16">
        <v>0</v>
      </c>
      <c r="H92" s="17">
        <f t="shared" ref="H92" si="2">+E92*1000000</f>
        <v>644000000</v>
      </c>
      <c r="I92" s="43">
        <f t="shared" si="1"/>
        <v>6.4771138624317342E-3</v>
      </c>
      <c r="J92" s="43"/>
    </row>
    <row r="93" spans="1:12" ht="284.25" customHeight="1" thickBot="1" x14ac:dyDescent="0.3">
      <c r="A93" s="14">
        <v>3</v>
      </c>
      <c r="B93" s="42" t="s">
        <v>22</v>
      </c>
      <c r="C93" s="42"/>
      <c r="D93" s="15" t="s">
        <v>116</v>
      </c>
      <c r="E93" s="16">
        <v>5448</v>
      </c>
      <c r="F93" s="16" t="s">
        <v>1</v>
      </c>
      <c r="G93" s="16">
        <v>0</v>
      </c>
      <c r="H93" s="17">
        <f t="shared" si="0"/>
        <v>5448000000</v>
      </c>
      <c r="I93" s="43">
        <f t="shared" si="1"/>
        <v>5.4793969444919391E-2</v>
      </c>
      <c r="J93" s="43"/>
    </row>
    <row r="94" spans="1:12" ht="122.25" customHeight="1" thickBot="1" x14ac:dyDescent="0.3">
      <c r="A94" s="18">
        <v>4</v>
      </c>
      <c r="B94" s="42" t="s">
        <v>22</v>
      </c>
      <c r="C94" s="42"/>
      <c r="D94" s="15" t="s">
        <v>120</v>
      </c>
      <c r="E94" s="38">
        <v>10783</v>
      </c>
      <c r="F94" s="16" t="s">
        <v>0</v>
      </c>
      <c r="G94" s="16">
        <v>0</v>
      </c>
      <c r="H94" s="17">
        <f>+E94*1000000</f>
        <v>10783000000</v>
      </c>
      <c r="I94" s="43">
        <f>+H94/$I$8</f>
        <v>0.10845142667484688</v>
      </c>
      <c r="J94" s="43"/>
    </row>
    <row r="95" spans="1:12" ht="24" customHeight="1" x14ac:dyDescent="0.25">
      <c r="A95" s="19"/>
      <c r="B95" s="44" t="s">
        <v>21</v>
      </c>
      <c r="C95" s="45"/>
      <c r="D95" s="45"/>
      <c r="E95" s="45"/>
      <c r="F95" s="45"/>
      <c r="G95" s="46"/>
      <c r="H95" s="50">
        <f>SUM(H82:H94)</f>
        <v>99427000000</v>
      </c>
      <c r="I95" s="20"/>
    </row>
    <row r="96" spans="1:12" ht="15.75" thickBot="1" x14ac:dyDescent="0.3">
      <c r="B96" s="47"/>
      <c r="C96" s="48"/>
      <c r="D96" s="48"/>
      <c r="E96" s="48"/>
      <c r="F96" s="48"/>
      <c r="G96" s="49"/>
      <c r="H96" s="51"/>
      <c r="I96" s="20"/>
    </row>
    <row r="97" spans="1:10" ht="15.75" thickTop="1" x14ac:dyDescent="0.25">
      <c r="B97" s="19"/>
      <c r="C97" s="21"/>
      <c r="D97" s="22"/>
      <c r="E97" s="21"/>
      <c r="F97" s="23"/>
      <c r="G97" s="23"/>
      <c r="H97" s="23"/>
      <c r="I97" s="23"/>
    </row>
    <row r="98" spans="1:10" x14ac:dyDescent="0.25">
      <c r="A98" s="3" t="s">
        <v>79</v>
      </c>
      <c r="B98" s="25"/>
      <c r="C98" s="21"/>
      <c r="D98" s="22"/>
      <c r="E98" s="21"/>
      <c r="F98" s="23"/>
      <c r="G98" s="23"/>
      <c r="H98" s="23"/>
      <c r="I98" s="23"/>
    </row>
    <row r="99" spans="1:10" x14ac:dyDescent="0.25">
      <c r="B99" s="19"/>
      <c r="C99" s="21"/>
      <c r="D99" s="22"/>
      <c r="E99" s="21"/>
      <c r="F99" s="23"/>
      <c r="G99" s="23"/>
      <c r="H99" s="23"/>
      <c r="I99" s="23"/>
    </row>
    <row r="100" spans="1:10" ht="45" x14ac:dyDescent="0.25">
      <c r="A100" s="4" t="s">
        <v>87</v>
      </c>
      <c r="B100" s="52" t="s">
        <v>86</v>
      </c>
      <c r="C100" s="52"/>
      <c r="D100" s="52"/>
      <c r="E100" s="52"/>
      <c r="F100" s="52"/>
      <c r="G100" s="52"/>
      <c r="H100" s="52"/>
      <c r="I100" s="52"/>
      <c r="J100" s="52"/>
    </row>
    <row r="101" spans="1:10" x14ac:dyDescent="0.25">
      <c r="A101" s="53" t="s">
        <v>80</v>
      </c>
      <c r="B101" s="54" t="s">
        <v>8</v>
      </c>
      <c r="C101" s="55"/>
      <c r="D101" s="55"/>
      <c r="E101" s="55"/>
      <c r="F101" s="55"/>
      <c r="G101" s="55"/>
      <c r="H101" s="55"/>
      <c r="I101" s="55"/>
      <c r="J101" s="56"/>
    </row>
    <row r="102" spans="1:10" x14ac:dyDescent="0.25">
      <c r="A102" s="53"/>
      <c r="B102" s="57"/>
      <c r="C102" s="58"/>
      <c r="D102" s="58"/>
      <c r="E102" s="58"/>
      <c r="F102" s="58"/>
      <c r="G102" s="58"/>
      <c r="H102" s="58"/>
      <c r="I102" s="58"/>
      <c r="J102" s="59"/>
    </row>
    <row r="103" spans="1:10" x14ac:dyDescent="0.25">
      <c r="A103" s="53"/>
      <c r="B103" s="60"/>
      <c r="C103" s="61"/>
      <c r="D103" s="61"/>
      <c r="E103" s="61"/>
      <c r="F103" s="61"/>
      <c r="G103" s="61"/>
      <c r="H103" s="61"/>
      <c r="I103" s="61"/>
      <c r="J103" s="62"/>
    </row>
    <row r="104" spans="1:10" x14ac:dyDescent="0.25">
      <c r="A104" s="36" t="s">
        <v>96</v>
      </c>
    </row>
    <row r="105" spans="1:10" ht="15.75" x14ac:dyDescent="0.25">
      <c r="A105" s="35" t="s">
        <v>95</v>
      </c>
      <c r="B105" s="37" t="s">
        <v>97</v>
      </c>
    </row>
  </sheetData>
  <mergeCells count="118">
    <mergeCell ref="B10:J10"/>
    <mergeCell ref="A11:A31"/>
    <mergeCell ref="B11:J12"/>
    <mergeCell ref="B13:J14"/>
    <mergeCell ref="B15:J31"/>
    <mergeCell ref="B32:J32"/>
    <mergeCell ref="A1:J1"/>
    <mergeCell ref="A2:J2"/>
    <mergeCell ref="A3:J3"/>
    <mergeCell ref="A5:J5"/>
    <mergeCell ref="A6:J6"/>
    <mergeCell ref="B9:J9"/>
    <mergeCell ref="B39:J39"/>
    <mergeCell ref="B44:C44"/>
    <mergeCell ref="D44:G44"/>
    <mergeCell ref="B45:C45"/>
    <mergeCell ref="D45:G45"/>
    <mergeCell ref="B46:C46"/>
    <mergeCell ref="D46:G46"/>
    <mergeCell ref="B33:J33"/>
    <mergeCell ref="B34:J34"/>
    <mergeCell ref="B35:J35"/>
    <mergeCell ref="B36:J36"/>
    <mergeCell ref="B37:J37"/>
    <mergeCell ref="B38:J38"/>
    <mergeCell ref="B50:C50"/>
    <mergeCell ref="D50:G50"/>
    <mergeCell ref="B51:C51"/>
    <mergeCell ref="D51:G51"/>
    <mergeCell ref="B52:C52"/>
    <mergeCell ref="D52:G52"/>
    <mergeCell ref="B47:C47"/>
    <mergeCell ref="D47:G47"/>
    <mergeCell ref="B48:C48"/>
    <mergeCell ref="D48:G48"/>
    <mergeCell ref="B49:C49"/>
    <mergeCell ref="D49:G49"/>
    <mergeCell ref="B56:C56"/>
    <mergeCell ref="D56:G56"/>
    <mergeCell ref="B57:C57"/>
    <mergeCell ref="D57:G57"/>
    <mergeCell ref="B58:C58"/>
    <mergeCell ref="D58:G58"/>
    <mergeCell ref="B53:C53"/>
    <mergeCell ref="D53:G53"/>
    <mergeCell ref="B54:C54"/>
    <mergeCell ref="D54:G54"/>
    <mergeCell ref="B55:C55"/>
    <mergeCell ref="D55:G55"/>
    <mergeCell ref="B62:C62"/>
    <mergeCell ref="B64:C64"/>
    <mergeCell ref="D64:G64"/>
    <mergeCell ref="B65:C65"/>
    <mergeCell ref="D65:G65"/>
    <mergeCell ref="B66:C66"/>
    <mergeCell ref="D66:G66"/>
    <mergeCell ref="B59:C59"/>
    <mergeCell ref="D59:G59"/>
    <mergeCell ref="B60:C60"/>
    <mergeCell ref="D60:G60"/>
    <mergeCell ref="B61:C61"/>
    <mergeCell ref="D61:G61"/>
    <mergeCell ref="B67:C67"/>
    <mergeCell ref="D67:G67"/>
    <mergeCell ref="A70:B70"/>
    <mergeCell ref="A72:J72"/>
    <mergeCell ref="A73:B73"/>
    <mergeCell ref="C73:D73"/>
    <mergeCell ref="E73:F73"/>
    <mergeCell ref="G73:H73"/>
    <mergeCell ref="I73:J73"/>
    <mergeCell ref="A74:B74"/>
    <mergeCell ref="C74:D74"/>
    <mergeCell ref="E74:F74"/>
    <mergeCell ref="G74:H74"/>
    <mergeCell ref="I74:J74"/>
    <mergeCell ref="A75:B75"/>
    <mergeCell ref="C75:D75"/>
    <mergeCell ref="E75:F75"/>
    <mergeCell ref="G75:H75"/>
    <mergeCell ref="I75:J75"/>
    <mergeCell ref="B82:C82"/>
    <mergeCell ref="I82:J82"/>
    <mergeCell ref="B83:C83"/>
    <mergeCell ref="I83:J83"/>
    <mergeCell ref="B84:C84"/>
    <mergeCell ref="I84:J84"/>
    <mergeCell ref="A79:A81"/>
    <mergeCell ref="B79:C81"/>
    <mergeCell ref="D79:D81"/>
    <mergeCell ref="F79:F81"/>
    <mergeCell ref="H79:H81"/>
    <mergeCell ref="I79:J81"/>
    <mergeCell ref="B88:C88"/>
    <mergeCell ref="I88:J88"/>
    <mergeCell ref="B89:C89"/>
    <mergeCell ref="I89:J89"/>
    <mergeCell ref="B90:C90"/>
    <mergeCell ref="I90:J90"/>
    <mergeCell ref="B85:C85"/>
    <mergeCell ref="I85:J85"/>
    <mergeCell ref="B86:C86"/>
    <mergeCell ref="I86:J86"/>
    <mergeCell ref="B87:C87"/>
    <mergeCell ref="I87:J87"/>
    <mergeCell ref="B94:C94"/>
    <mergeCell ref="I94:J94"/>
    <mergeCell ref="B95:G96"/>
    <mergeCell ref="H95:H96"/>
    <mergeCell ref="B100:J100"/>
    <mergeCell ref="A101:A103"/>
    <mergeCell ref="B101:J103"/>
    <mergeCell ref="B91:C91"/>
    <mergeCell ref="I91:J91"/>
    <mergeCell ref="B92:C92"/>
    <mergeCell ref="I92:J92"/>
    <mergeCell ref="B93:C93"/>
    <mergeCell ref="I93:J93"/>
  </mergeCells>
  <hyperlinks>
    <hyperlink ref="B39" r:id="rId1" xr:uid="{F030CEA9-AECD-49BF-833B-7919A6F76EAC}"/>
    <hyperlink ref="B38" r:id="rId2" xr:uid="{03AABC97-9133-483F-8134-DC2DFDBBC6F0}"/>
  </hyperlinks>
  <pageMargins left="0.70866141732283472" right="0.70866141732283472" top="0.74803149606299213" bottom="0.74803149606299213" header="0.31496062992125984" footer="0.31496062992125984"/>
  <pageSetup paperSize="9" scale="40" orientation="portrait" r:id="rId3"/>
  <rowBreaks count="1" manualBreakCount="1">
    <brk id="75"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tqcCHduNtJtRFHbt0l5PJfLddJkfPwjLTW/J8SpTnsw=</DigestValue>
    </Reference>
    <Reference Type="http://www.w3.org/2000/09/xmldsig#Object" URI="#idOfficeObject">
      <DigestMethod Algorithm="http://www.w3.org/2001/04/xmlenc#sha256"/>
      <DigestValue>1ERCersqQVMvjqrLQD9LCIasNqQZZwiGZuqq6y/IMoM=</DigestValue>
    </Reference>
    <Reference Type="http://uri.etsi.org/01903#SignedProperties" URI="#idSignedProperties">
      <Transforms>
        <Transform Algorithm="http://www.w3.org/TR/2001/REC-xml-c14n-20010315"/>
      </Transforms>
      <DigestMethod Algorithm="http://www.w3.org/2001/04/xmlenc#sha256"/>
      <DigestValue>87iWuEkUcCYRvSOqbdD+Wsl5POcBMYtzKfK/+ocC7Tg=</DigestValue>
    </Reference>
    <Reference Type="http://www.w3.org/2000/09/xmldsig#Object" URI="#idValidSigLnImg">
      <DigestMethod Algorithm="http://www.w3.org/2001/04/xmlenc#sha256"/>
      <DigestValue>q5cdh7qYrHIAp2NfZYqqlvY2C5rZSqqcS11PTTvzIQE=</DigestValue>
    </Reference>
    <Reference Type="http://www.w3.org/2000/09/xmldsig#Object" URI="#idInvalidSigLnImg">
      <DigestMethod Algorithm="http://www.w3.org/2001/04/xmlenc#sha256"/>
      <DigestValue>qwC8mj97t9e/F727ue0pIk6ET47ZCA2nPH+TdeM4+2U=</DigestValue>
    </Reference>
  </SignedInfo>
  <SignatureValue>YUAdsZo5iIfTWVzd7gLue1Y6EDKRfGFxkG/GDd5oUPVWxJHXWCgP+dKxIVF3W19HLNoMYz1uA/0z
3IPclyDUV+lQT4cmQy7w09zOzPDlsBM3rxJ3klgLgFH3eGn6ChEVsA4y2hv4w/ufOEmvVkgxTvKE
iAmCjj+hFHaGlErm2LhdXdikAz0x8zAC3Jntj9wJG0QWzBCNS+eyFb1r72oljSd9CStPYv3yD3Fx
4NZ0kQcmq4+P4pD4Lw+YF0oR37awOWAz2mB0b0qT42MmR7KrJ/B4Z5ujPs0YsSgKySHit6LC2bFb
QIxpDmX87lwCsDKlizurLozhh0L6K0z/rh7wIQ==</SignatureValue>
  <KeyInfo>
    <X509Data>
      <X509Certificate>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I6s3zBOj9aAlAQBY3tw+NerpK01QyUTX89pO3d8qE43rRTebnjaLwRUkbscz3xstOH/q0cWvuEKKMqdse/UhCY7pDV6YCbZIVKuvdF/z+TgROD+ESvrYfj2dxUwlstQ05Dmk3FWxPxUlCiE+tmz6W0TTL4lHOYScgcoVhfjPZmdsy5PF9OSCxNUaSc0o0mZ5JhWEp7xl3ZgwHOKeTEikMKb7SNTcbZjjQrq2StY2lIdQAkmENVEGupBxh7Agz8170Xd13ueCAm0KcO8EgH9y7fVR0U0ApmO3nD6mEU9aFy9DIwr5XWm6AwjgWVsXgBWyOKtH5NE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fKE5pmEcOOvW9fMA4GA1UdDwEB/wQEAwIF4DANBgkqhkiG9w0BAQsFAAOCAgEAqGytForLVyZBnO8TboLTW7K/JVqM2WbtoCFCXPan+DKgeUc7xZLd66cg+IuwrWs99PWuNW7EZQ1gdMhx1JFtvMDWC8PxZ/PxR+vAYGyKppPylYSvnMTAEFpEJvMJnQZ0agtVKOmqsroBowPhP50RbqzFMCqgjONVgpkSpIuPQ8yJT60UaErll7JIsC1pOmR50CQNbQ0HL1/zInrYT2Y21wPFyxHcTyF25cP0g+oGPwmRRN/WSh8TzU3SCI3C/Lflt1mFZqHD55mYh5lMiG26Y3jYppXDvdSj+S6IVxUOIW26gXJNpooxb4v48RFoFN5XXfkueEAJGF3pT0vLcSoT0a7shrQJ8qJUnNZig2F9jLgUlCTCoL5G0/Wxj1WuzxG1fT8WKWFvPMoqs+RDTem10LLLduhnuICQawU1tfUMCWgZFI4g+iGTT7zlfqICn/nBT2OV7peKP7lTt1Sm652adT6tUfWlvHqHHbm7mt5TgMLIYWwg14lQxQ6HxM/PL1NKRUwX9yLSI4iNwkqlgV5iu36LSfCQ/Q/pKPy/LSdJY1npS8FQlkPRfx0awt+MN/Gbg7p2q20blEJ+FIbud40Qpw0Erjw5+ufXyMLrR+zsYg149S5DVVyJPRuJCvDulWSsyfimzcu60H3wmxhTeHGbWUHP2j42Wc57WcA6wZqkv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KCcL9NtzEZYoy3IDKi9M0ff1Ixn145ff8yLTrZiY4PA=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tOjABvt9Q/ah+HJCuvRDqBVo9GcQR5fP9nHUK+o5j0s=</DigestValue>
      </Reference>
      <Reference URI="/xl/drawings/vmlDrawing1.vml?ContentType=application/vnd.openxmlformats-officedocument.vmlDrawing">
        <DigestMethod Algorithm="http://www.w3.org/2001/04/xmlenc#sha256"/>
        <DigestValue>dECVcuFwe5LvCquZRSBYn5w0RBE34EHkNcbpvcGzFCk=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externalLink1.xml?ContentType=application/vnd.openxmlformats-officedocument.spreadsheetml.externalLink+xml">
        <DigestMethod Algorithm="http://www.w3.org/2001/04/xmlenc#sha256"/>
        <DigestValue>84UfNWGxZAFfWB+6u/mX8rJiwZqNio26kkMbFc9J8RA=</DigestValue>
      </Reference>
      <Reference URI="/xl/externalLinks/externalLink2.xml?ContentType=application/vnd.openxmlformats-officedocument.spreadsheetml.externalLink+xml">
        <DigestMethod Algorithm="http://www.w3.org/2001/04/xmlenc#sha256"/>
        <DigestValue>PzP0FRrNxT7pTFtUAWzWhGJK24sMmtsBfjWyOb77bI4=</DigestValue>
      </Reference>
      <Reference URI="/xl/externalLinks/externalLink3.xml?ContentType=application/vnd.openxmlformats-officedocument.spreadsheetml.externalLink+xml">
        <DigestMethod Algorithm="http://www.w3.org/2001/04/xmlenc#sha256"/>
        <DigestValue>KSFhvRm59/uyg5QYuATR067Qi9e5PgjIo0KIDNnR1xY=</DigestValue>
      </Reference>
      <Reference URI="/xl/externalLinks/externalLink4.xml?ContentType=application/vnd.openxmlformats-officedocument.spreadsheetml.externalLink+xml">
        <DigestMethod Algorithm="http://www.w3.org/2001/04/xmlenc#sha256"/>
        <DigestValue>2Z5L0NgWedX6J31P6tBYTUT/JME765ElzW+MZk0CI58=</DigestValue>
      </Reference>
      <Reference URI="/xl/media/image1.jpeg?ContentType=image/jpeg">
        <DigestMethod Algorithm="http://www.w3.org/2001/04/xmlenc#sha256"/>
        <DigestValue>oyj+YL8tUNUY/81MLBKKmxcOdE5vYg+SxRPahYrgWx4=</DigestValue>
      </Reference>
      <Reference URI="/xl/media/image2.emf?ContentType=image/x-emf">
        <DigestMethod Algorithm="http://www.w3.org/2001/04/xmlenc#sha256"/>
        <DigestValue>NUoEfnnaIgWp3fAocHzfI7V6k5y3rVQaecunZjnSkFI=</DigestValue>
      </Reference>
      <Reference URI="/xl/printerSettings/printerSettings1.bin?ContentType=application/vnd.openxmlformats-officedocument.spreadsheetml.printerSettings">
        <DigestMethod Algorithm="http://www.w3.org/2001/04/xmlenc#sha256"/>
        <DigestValue>NKE2TUv/v87+2VoLuxqvO6i23/7kY4nC36ZgVhkVxDA=</DigestValue>
      </Reference>
      <Reference URI="/xl/sharedStrings.xml?ContentType=application/vnd.openxmlformats-officedocument.spreadsheetml.sharedStrings+xml">
        <DigestMethod Algorithm="http://www.w3.org/2001/04/xmlenc#sha256"/>
        <DigestValue>MXFbHX3u7SVxJZOQ8uSqYBuGmoFM3Dyy7Nk10ihvz9Q=</DigestValue>
      </Reference>
      <Reference URI="/xl/styles.xml?ContentType=application/vnd.openxmlformats-officedocument.spreadsheetml.styles+xml">
        <DigestMethod Algorithm="http://www.w3.org/2001/04/xmlenc#sha256"/>
        <DigestValue>J6RYGx8gSm220S0k/oDtGQnbPNe7vwywhLO93p3NaJ4=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EcoxXC6a7ZuUikg26AY+IPJyJj6OZ5OihZMICQhD7iA=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FS7imKOVewAoMjIfKqCBEdxLkPCu3YwRheRcfIt+p0g=</DigestValue>
      </Reference>
      <Reference URI="/xl/worksheets/sheet1.xml?ContentType=application/vnd.openxmlformats-officedocument.spreadsheetml.worksheet+xml">
        <DigestMethod Algorithm="http://www.w3.org/2001/04/xmlenc#sha256"/>
        <DigestValue>RJbStoabu7CdxoHF9jqFDSytnuJ5ee+0iIL8zncNoGw=</DigestValue>
      </Reference>
    </Manifest>
    <SignatureProperties>
      <SignatureProperty Id="idSignatureTime" Target="#idPackageSignature">
        <mdssi:SignatureTime xmlns:mdssi="http://schemas.openxmlformats.org/package/2006/digital-signature">
          <mdssi:Format>YYYY-MM-DDThh:mm:ssTZD</mdssi:Format>
          <mdssi:Value>2026-03-27T22:11:38Z</mdssi:Value>
        </mdssi:SignatureTime>
      </SignatureProperty>
    </SignatureProperties>
  </Object>
  <Object Id="idOfficeObject">
    <SignatureProperties>
      <SignatureProperty Id="idOfficeV1Details" Target="#idPackageSignature">
        <SignatureInfoV1 xmlns="http://schemas.microsoft.com/office/2006/digsig">
          <SetupID>{16C41D89-4BFA-4985-A348-DB2B3D7216FB}</SetupID>
          <SignatureText>Rodrigo Izaguirre Barrail</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2026-03-27T22:11:38Z</xd:SigningTime>
          <xd:SigningCertificate>
            <xd:Cert>
              <xd:CertDigest>
                <DigestMethod Algorithm="http://www.w3.org/2001/04/xmlenc#sha256"/>
                <DigestValue>sm5WpkLMwD0Clk2++airD3gk49IscIIvPWYXhy/H+vE=</DigestValue>
              </xd:CertDigest>
              <xd:IssuerSerial>
                <X509IssuerName>C=PY, O=DOCUMENTA S.A., SERIALNUMBER=RUC80050172-1, CN=CA-DOCUMENTA S.A.</X509IssuerName>
                <X509SerialNumber>7207126814198025475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AQFQAA9QkAACBFTUYAAAEAeBoAAJ0AAAAGAAAAAAAAAAAAAAAAAAAAgAcAADgEAAB+AQAA1wAAAAAAAAAAAAAAAAAAADDUBQDYR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IA1PJ+38AAAEAAAAAAAAAYGKRHgICAADIXsts/H8AAAAAAAAAAAAAMG9zCyYAAABgYpEeAgIAAKCgNsn7fwAAAAAAAAAAAAAAAAAAAAAAACwir3+lRQAA4Iy3HQICAADQri3J+38AAPhwcwsmAAAAYOr1fQICAACQAQAAAAAAAOD///8AAAAABgAAAAAAAAAAAAAAAAAAABxwcwsmAAAAWXBzCyYAAABhRKFs/H8AAKAAAAAAAAAAshiUyAAAAACgDwAAAAAAAAAAAAAAAAAAYOr1fQICAAC766Vs/H8AAMBvcwsmAAAAWXBzCyYAAABQ5pMeAgIAAAAAAABkdgAIAAAAACUAAAAMAAAAAQAAABgAAAAMAAAAAAAAABIAAAAMAAAAAQAAABYAAAAMAAAACAAAAFQAAABUAAAACgAAACcAAAAeAAAASgAAAAEAAACrKp9BX0KfQQoAAABLAAAAAQAAAEwAAAAEAAAACQAAACcAAAAgAAAASwAAAFAAAABYAAAAFQAAABYAAAAMAAAAAAAAAFIAAABwAQAAAgAAABAAAAAHAAAAAAAAAAAAAAC8AgAAAAAAAAECAiJTAHkAcwB0AGUAbQAAAAAAAAAAAAAAAAAAAAAAAAAAAAAAAAAAAAAAAAAAAAAAAAAAAAAAAAAAAAAAAAAAAAAAAAAAAAEAAAAAAAAAyO1zCyYAAAAAJoUWAgIAAMhey2z8fwAAAAAAAAAAAAAJAAAAAAAAAMAcsw8CAgAAQdzTyvt/AAAAAAAAAAAAAAAAAAAAAAAAzKOvf6VFAABI73MLJgAAAAAAAAAAAAAAgPBzCyYAAABg6vV9AgIAAAAAAAAAAAAAdAWKAgAAAAAHAAAAAAAAALCN/n0CAgAAvO9zCyYAAAD573MLJgAAAGFEoWz8fwAAQIjQFgICAABGhaZsAAAAAGDZ2w8CAgAACe9zCyYAAABg6vV9AgIAALvrpWz8fwAAYO9zCyYAAAD573MLJgAAAICSgQ8C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AAAAEcAAAApAAAAMwAAAKwAAAAVAAAAIQDwAAAAAAAAAAAAAACAPwAAAAAAAAAAAACAPwAAAAAAAAAAAAAAAAAAAAAAAAAAAAAAAAAAAAAAAAAAJQAAAAwAAAAAAACAKAAAAAwAAAADAAAAUgAAAHABAAADAAAA8P///wAAAAAAAAAAAAAAAJABAAAAAAABAAAAAHMAZQBnAG8AZQAgAHUAaQAAAAAAAAAAAAAAAAAAAAAAAAAAAAAAAAAAAAAAAAAAAAAAAAAAAAAAAAAAAAAAAAAAAAAAsRWe//////8QGSxv/H8AACCBKBACAgAAyF7LbPx/AAAAAAAAAAAAADo0z8r7fwAAWh0BFwAAAACxFQqe/////wAAAAAAAAAAAAAAAAAAAABcIq9/pUUAACgzz8r7fwAAAAAAAAAAAAAocXMLJgAAAGDq9X0CAgAAkAEAAAAAAADw////AAAAAAkAAAAAAAAAAAAAAAAAAABMcHMLJgAAAIlwcwsmAAAAYUShbPx/AAAAAAAAAAAAAAAAAAAAAAAAAAAAAAAAAAAAAAAAAAAAAGDq9X0CAgAAu+ulbPx/AADwb3MLJgAAAIlwcwsmAAAAMOuTHgICAAAAAAAAZHYACAAAAAAlAAAADAAAAAMAAAAYAAAADAAAAAAAAAASAAAADAAAAAEAAAAeAAAAGAAAACkAAAAzAAAA1QAAAEgAAAAlAAAADAAAAAMAAABUAAAA5AAAACoAAAAzAAAA0wAAAEcAAAABAAAAqyqfQV9Cn0EqAAAAMwAAABkAAABMAAAAAAAAAAAAAAAAAAAA//////////+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wAAAAAAJQAAAAwAAAAEAAAATAAAAGQAAAAAAAAAUAAAAA4BAAB8AAAAAAAAAFAAAAAP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DYk8LL+38AAICaucv7fwAA0MR0CyYAAACp1dPK+38AAAEAAAAAAAAACAAAAAAAAADQxHQLJgAAAL57ocv7fwAAMBYEbvx/AADm3NPK+38AAAAABG78fwAAMMV0CyYAAAAEAAAAJgAAAIxOocv7fwAA2JPCy/t/AAAwFgRuAAAAAEgAAAAAAAAAjE6hy/t/AADYk8LL+38AAEBTocv7fwAAAQAAAAAAAAC+e6HL+38AAAAABG78fwAAAAAAAAAAAAAAAAAAAAAAAAAAAAAAAAAAYOr1fQICAAC766Vs/H8AABDGdAsmAAAAqcZ0CyYAAAAAAAAAAAAAAAAAAABkdgAIAAAAACUAAAAMAAAABAAAABgAAAAMAAAAAAAAABIAAAAMAAAAAQAAAB4AAAAYAAAACQAAAFAAAAAAAQAAXQAAACUAAAAMAAAABAAAAFQAAADkAAAACgAAAFAAAACGAAAAXAAAAAEAAACrKp9BX0KfQQoAAABQAAAAGQAAAEwAAAAAAAAAAAAAAAAAAAD//////////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IgAAAAKAAAAYAAAAD8AAABsAAAAAQAAAKsqn0FfQp9BCgAAAGAAAAAKAAAATAAAAAAAAAAAAAAAAAAAAP//////////YAAAAFAAcgBlAHMAaQBkAGUAbgB0AGUABgAAAAQAAAAGAAAABQAAAAMAAAAHAAAABgAAAAcAAAAEAAAABgAAAEsAAABAAAAAMAAAAAUAAAAgAAAAAQAAAAEAAAAQAAAAAAAAAAAAAAAPAQAAgAAAAAAAAAAAAAAADwEAAIAAAAAlAAAADAAAAAIAAAAnAAAAGAAAAAUAAAAAAAAA////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Ksqn0FfQp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Object>
  <Object Id="idInvalidSigLnImg">AQAAAGwAAAAAAAAAAAAAAA4BAAB/AAAAAAAAAAAAAAAQFQAA9QkAACBFTUYAAAEAoCEAALEAAAAGAAAAAAAAAAAAAAAAAAAAgAcAADgEAAB+AQAA1wAAAAAAAAAAAAAAAAAAADDUBQDYR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JPCy/t/AACAmrnL+38AANDEdAsmAAAAqdXTyvt/AAABAAAAAAAAAAgAAAAAAAAA0MR0CyYAAAC+e6HL+38AADAWBG78fwAA5tzTyvt/AAAAAARu/H8AADDFdAsmAAAABAAAACYAAACMTqHL+38AANiTwsv7fwAAMBYEbgAAAABIAAAAAAAAAIxOocv7fwAA2JPCy/t/AABAU6HL+38AAAEAAAAAAAAAvnuhy/t/AAAAAARu/H8AAAAAAAAAAAAAAAAAAAAAAAAAAAAAAAAAAGDq9X0CAgAAu+ulbPx/AAAQxnQLJgAAAKnGdAsmAAAAAAAAAAAAAAAAAAAAZHYACAAAAAAlAAAADAAAAAEAAAAYAAAADAAAAP8AAAASAAAADAAAAAEAAAAeAAAAGAAAACIAAAAEAAAAcgAAABEAAAAlAAAADAAAAAEAAABUAAAAqAAAACMAAAAEAAAAcAAAABAAAAABAAAAqyqfQV9Cn0EjAAAABAAAAA8AAABMAAAAAAAAAAAAAAAAAAAA//////////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DI7XMLJgAAAAAmhRYCAgAAyF7LbPx/AAAAAAAAAAAAAAkAAAAAAAAAwByzDwICAABB3NPK+38AAAAAAAAAAAAAAAAAAAAAAADMo69/pUUAAEjvcwsmAAAAAAAAAAAAAACA8HMLJgAAAGDq9X0CAgAAAAAAAAAAAAB0BYoCAAAAAAcAAAAAAAAAsI3+fQICAAC873MLJgAAAPnvcwsmAAAAYUShbPx/AABAiNAWAgIAAEaFpmwAAAAAYNnbDwICAAAJ73MLJgAAAGDq9X0CAgAAu+ulbPx/AABg73MLJgAAAPnvcwsmAAAAgJKBDw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IA1PJ+38AAAEAAAAAAAAAYGKRHgICAADIXsts/H8AAAAAAAAAAAAAMG9zCyYAAABgYpEeAgIAAKCgNsn7fwAAAAAAAAAAAAAAAAAAAAAAACwir3+lRQAA4Iy3HQICAADQri3J+38AAPhwcwsmAAAAYOr1fQICAACQAQAAAAAAAOD///8AAAAABgAAAAAAAAAAAAAAAAAAABxwcwsmAAAAWXBzCyYAAABhRKFs/H8AAKAAAAAAAAAAshiUyAAAAACgDwAAAAAAAAAAAAAAAAAAYOr1fQICAAC766Vs/H8AAMBvcwsmAAAAWXBzCyYAAABQ5pMeAgIAAAAAAABkdgAIAAAAACUAAAAMAAAAAwAAABgAAAAMAAAAAAAAABIAAAAMAAAAAQAAABYAAAAMAAAACAAAAFQAAABUAAAACgAAACcAAAAeAAAASgAAAAEAAACrKp9BX0K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QAAABHAAAAKQAAADMAAACsAAAAFQAAACEA8AAAAAAAAAAAAAAAgD8AAAAAAAAAAAAAgD8AAAAAAAAAAAAAAAAAAAAAAAAAAAAAAAAAAAAAAAAAACUAAAAMAAAAAAAAgCgAAAAMAAAABAAAAFIAAABwAQAABAAAAPD///8AAAAAAAAAAAAAAACQAQAAAAAAAQAAAABzAGUAZwBvAGUAIAB1AGkAAAAAAAAAAAAAAAAAAAAAAAAAAAAAAAAAAAAAAAAAAAAAAAAAAAAAAAAAAAAAAAAAAAAAALEVnv//////EBksb/x/AAAggSgQAgIAAMhey2z8fwAAAAAAAAAAAAA6NM/K+38AAFodARcAAAAAsRUKnv////8AAAAAAAAAAAAAAAAAAAAAXCKvf6VFAAAoM8/K+38AAAAAAAAAAAAAKHFzCyYAAABg6vV9AgIAAJABAAAAAAAA8P///wAAAAAJAAAAAAAAAAAAAAAAAAAATHBzCyYAAACJcHMLJgAAAGFEoWz8fwAAAAAAAAAAAAAAAAAAAAAAAAAAAAAAAAAAAAAAAAAAAABg6vV9AgIAALvrpWz8fwAA8G9zCyYAAACJcHMLJgAAADDrkx4CAgAAAAAAAGR2AAgAAAAAJQAAAAwAAAAEAAAAGAAAAAwAAAAAAAAAEgAAAAwAAAABAAAAHgAAABgAAAApAAAAMwAAANUAAABIAAAAJQAAAAwAAAAEAAAAVAAAAOQAAAAqAAAAMwAAANMAAABHAAAAAQAAAKsqn0FfQp9BKgAAADMAAAAZAAAATAAAAAAAAAAAAAAAAAAAAP//////////gAAAAFIAbwBkAHIAaQBnAG8AIABJAHoAYQBnAHUAaQByAHIAZQAgAEIAYQByAHIAYQBpAGwAb0UKAAAACQAAAAkAAAAGAAAABAAAAAkAAAAJAAAABAAAAAQAAAAHAAAACAAAAAkAAAAJAAAABAAAAAYAAAAGAAAACAAAAAQAAAAJAAAACAAAAAYAAAAGAAAACAAAAAQAAAAE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IYAAABcAAAAAQAAAKsqn0FfQp9BCgAAAFAAAAAZAAAATAAAAAAAAAAAAAAAAAAAAP//////////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yqfQV9Cn0EKAAAAYAAAAAoAAABMAAAAAAAAAAAAAAAAAAAA//////////9gAAAAUAByAGUAcwBpAGQAZQBuAHQAZQ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UAEAAAoAAABwAAAABAEAAHwAAAABAAAAqyqfQV9Cn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B_31-12-2025</vt:lpstr>
      <vt:lpstr>'Anexo B_31-12-2025'!Área_de_impresión</vt:lpstr>
      <vt:lpstr>'Anexo B_31-12-2025'!Títulos_a_imprimir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Rebee</cp:lastModifiedBy>
  <cp:lastPrinted>2026-03-27T20:09:57Z</cp:lastPrinted>
  <dcterms:created xsi:type="dcterms:W3CDTF">2021-06-04T15:09:47Z</dcterms:created>
  <dcterms:modified xsi:type="dcterms:W3CDTF">2026-03-27T20:13:46Z</dcterms:modified>
</cp:coreProperties>
</file>