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192.168.210.163\administracion\COMUNICACIONES CNV\2026\Auxiliares\"/>
    </mc:Choice>
  </mc:AlternateContent>
  <xr:revisionPtr revIDLastSave="0" documentId="13_ncr:1_{9DB3E0E3-035A-426F-BC5A-EB59941ACC43}" xr6:coauthVersionLast="47" xr6:coauthVersionMax="47" xr10:uidLastSave="{00000000-0000-0000-0000-000000000000}"/>
  <bookViews>
    <workbookView xWindow="-120" yWindow="-120" windowWidth="20730" windowHeight="11160" xr2:uid="{00000000-000D-0000-FFFF-FFFF00000000}"/>
  </bookViews>
  <sheets>
    <sheet name="AB" sheetId="10" r:id="rId1"/>
  </sheets>
  <externalReferences>
    <externalReference r:id="rId2"/>
    <externalReference r:id="rId3"/>
    <externalReference r:id="rId4"/>
    <externalReference r:id="rId5"/>
  </externalReferences>
  <definedNames>
    <definedName name="_____TPy530231">'[1]#REF'!$A$4</definedName>
    <definedName name="____TPy530231">'[1]#REF'!$A$4</definedName>
    <definedName name="___TPy530231">'[1]#REF'!$A$4</definedName>
    <definedName name="__TPy530231">'[1]#REF'!$A$4</definedName>
    <definedName name="_TPy530231">'[1]#REF'!$A$4</definedName>
    <definedName name="año">[2]Datos!#REF!</definedName>
    <definedName name="año_ant">[2]Datos!$D$15</definedName>
    <definedName name="año_ant2">[2]Datos!#REF!</definedName>
    <definedName name="ARA_Threshold">[1]Balance!#REF!</definedName>
    <definedName name="_xlnm.Print_Area" localSheetId="0">AB!$A$1:$K$105</definedName>
    <definedName name="ARP_Threshold">[1]Balance!#REF!</definedName>
    <definedName name="AS2DocOpenMode" hidden="1">"AS2DocumentEdit"</definedName>
    <definedName name="asas">[2]Datos!#REF!</definedName>
    <definedName name="ASASASAS">[3]Datos!$D$15</definedName>
    <definedName name="asasassqwqwqw">[2]Datos!#REF!</definedName>
    <definedName name="cccccccccccccc">'[1]#REF'!#REF!</definedName>
    <definedName name="Comparativo">[2]Datos!$D$26</definedName>
    <definedName name="Consolidado">[2]Datos!$D$24</definedName>
    <definedName name="CY_Accounts_Receivable">[1]Balance!$B$8</definedName>
    <definedName name="CY_Cash">[1]Balance!$B$6</definedName>
    <definedName name="CY_Cost_of_Sales">'[1]Estado de Resultados'!$B$7</definedName>
    <definedName name="CY_Current_Liabilities">[1]Balance!$B$23</definedName>
    <definedName name="CY_Gross_Profit">'[1]Estado de Resultados'!$B$9</definedName>
    <definedName name="CY_Interest_Expense">'[1]Estado de Resultados'!$B$18</definedName>
    <definedName name="CY_Inventory">[1]Balance!$B$12</definedName>
    <definedName name="CY_LT_Debt">[1]Balance!$B$24</definedName>
    <definedName name="CY_NET_PROFIT">'[1]Estado de Resultados'!$B$24</definedName>
    <definedName name="CY_Net_Revenue">'[1]Estado de Resultados'!$B$6</definedName>
    <definedName name="CY_Operating_Income">'[1]Estado de Resultados'!$B$16</definedName>
    <definedName name="CY_QUICK_ASSETS">[1]Balance!$B$10</definedName>
    <definedName name="CY_Tangible_Net_Worth">'[1]Estado de Resultados'!$B$31</definedName>
    <definedName name="CY_TOTAL_ASSETS">[1]Balance!$B$21</definedName>
    <definedName name="CY_TOTAL_CURR_ASSETS">[1]Balance!$B$15</definedName>
    <definedName name="CY_TOTAL_DEBT">[1]Balance!$B$27</definedName>
    <definedName name="CY_TOTAL_EQUITY">[1]Balance!$B$33</definedName>
    <definedName name="da" localSheetId="0" hidden="1">{#N/A,#N/A,FALSE,"Aging Summary";#N/A,#N/A,FALSE,"Ratio Analysis";#N/A,#N/A,FALSE,"Test 120 Day Accts";#N/A,#N/A,FALSE,"Tickmarks"}</definedName>
    <definedName name="da" hidden="1">{#N/A,#N/A,FALSE,"Aging Summary";#N/A,#N/A,FALSE,"Ratio Analysis";#N/A,#N/A,FALSE,"Test 120 Day Accts";#N/A,#N/A,FALSE,"Tickmarks"}</definedName>
    <definedName name="dflksdfjc">[2]Datos!#REF!</definedName>
    <definedName name="fe_ant_">[2]Datos!#REF!</definedName>
    <definedName name="fe_ant_2">[4]Datos!$E$13</definedName>
    <definedName name="fe_ant_ESP">[2]Datos!#REF!</definedName>
    <definedName name="fe_cierre">[2]Datos!$D$7</definedName>
    <definedName name="fe_inf">[2]Datos!$D$9</definedName>
    <definedName name="fe_inf_">[2]Datos!$D$13</definedName>
    <definedName name="HTML_CodePage" hidden="1">1252</definedName>
    <definedName name="HTML_Control" localSheetId="0" hidden="1">{"'TOTAL'!$A$9:$F$798"}</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OLE_LINK31">#REF!</definedName>
    <definedName name="OLE_LINK32">#REF!</definedName>
    <definedName name="PL_Dollar_Threshold">#REF!</definedName>
    <definedName name="PL_Percent_Threshold">#REF!</definedName>
    <definedName name="ppoi">[2]Datos!#REF!</definedName>
    <definedName name="ppoi2">[2]Datos!#REF!</definedName>
    <definedName name="Prev">[2]Datos!#REF!</definedName>
    <definedName name="previsiones">[2]Datos!#REF!</definedName>
    <definedName name="PY_Accounts_Receivable">[1]Balance!$C$8</definedName>
    <definedName name="PY_Cash">[1]Balance!$C$6</definedName>
    <definedName name="PY_Cost_of_Sales">'[1]Estado de Resultados'!$C$7</definedName>
    <definedName name="PY_Current_Liabilities">[1]Balance!$C$23</definedName>
    <definedName name="PY_Gross_Profit">'[1]Estado de Resultados'!$C$9</definedName>
    <definedName name="PY_Interest_Expense">'[1]Estado de Resultados'!$C$18</definedName>
    <definedName name="PY_Inventory">[1]Balance!$C$12</definedName>
    <definedName name="PY_LT_Debt">[1]Balance!$C$24</definedName>
    <definedName name="PY_NET_PROFIT">'[1]Estado de Resultados'!$C$24</definedName>
    <definedName name="PY_Net_Revenue">'[1]Estado de Resultados'!$C$6</definedName>
    <definedName name="PY_Operating_Income">'[1]Estado de Resultados'!$C$16</definedName>
    <definedName name="PY_QUICK_ASSETS">[1]Balance!$C$10</definedName>
    <definedName name="PY_Tangible_Net_Worth">'[1]Estado de Resultados'!$C$31</definedName>
    <definedName name="PY_TOTAL_ASSETS">[1]Balance!$C$21</definedName>
    <definedName name="PY_TOTAL_CURR_ASSETS">[1]Balance!$C$15</definedName>
    <definedName name="PY_TOTAL_DEBT">[1]Balance!$C$27</definedName>
    <definedName name="PY_TOTAL_EQUITY">[1]Balance!$C$33</definedName>
    <definedName name="PY2_Accounts_Receivable">[1]Balance!$F$8</definedName>
    <definedName name="PY2_Cash">[1]Balance!$F$6</definedName>
    <definedName name="PY2_Current_Liabilities">[1]Balance!$F$23</definedName>
    <definedName name="PY2_Gross_Profit">'[1]Estado de Resultados'!$F$9</definedName>
    <definedName name="PY2_Interest_Expense">'[1]Estado de Resultados'!$F$18</definedName>
    <definedName name="PY2_Inventory">[1]Balance!$F$12</definedName>
    <definedName name="PY2_LT_Debt">[1]Balance!$F$24</definedName>
    <definedName name="PY2_NET_PROFIT">'[1]Estado de Resultados'!$F$24</definedName>
    <definedName name="PY2_Net_Revenue">'[1]Estado de Resultados'!$F$6</definedName>
    <definedName name="PY2_Operating_Income">'[1]Estado de Resultados'!$F$16</definedName>
    <definedName name="PY2_QUICK_ASSETS">[1]Balance!$F$10</definedName>
    <definedName name="PY2_Tangible_Net_Worth">'[1]Estado de Resultados'!$F$31</definedName>
    <definedName name="PY2_TOTAL_ASSETS">[1]Balance!$F$21</definedName>
    <definedName name="PY2_TOTAL_CURR_ASSETS">[1]Balance!$F$15</definedName>
    <definedName name="PY2_TOTAL_DEBT">[1]Balance!$F$27</definedName>
    <definedName name="PY2_TOTAL_EQUITY">[1]Balance!$F$33</definedName>
    <definedName name="TbPy530057">'[1]#REF'!#REF!</definedName>
    <definedName name="TbPy530159">'[1]#REF'!$A$4</definedName>
    <definedName name="TextRefCopyRangeCount" hidden="1">2</definedName>
    <definedName name="_xlnm.Print_Titles" localSheetId="0">AB!$1:$8</definedName>
    <definedName name="wks">#REF!</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94" i="10" l="1"/>
  <c r="I94" i="10" s="1"/>
  <c r="H92" i="10"/>
  <c r="I92" i="10" s="1"/>
  <c r="H93" i="10"/>
  <c r="I93" i="10" s="1"/>
  <c r="H91" i="10"/>
  <c r="I91" i="10" s="1"/>
  <c r="H90" i="10"/>
  <c r="I90" i="10" s="1"/>
  <c r="I89" i="10"/>
  <c r="H89" i="10"/>
  <c r="H88" i="10"/>
  <c r="I88" i="10" s="1"/>
  <c r="I87" i="10"/>
  <c r="H87" i="10"/>
  <c r="H86" i="10"/>
  <c r="I86" i="10" s="1"/>
  <c r="I85" i="10"/>
  <c r="H85" i="10"/>
  <c r="H84" i="10"/>
  <c r="I84" i="10" s="1"/>
  <c r="I83" i="10"/>
  <c r="H83" i="10"/>
  <c r="H82" i="10"/>
  <c r="I75" i="10"/>
  <c r="G75" i="10"/>
  <c r="E75" i="10"/>
  <c r="C75" i="10"/>
  <c r="A75" i="10"/>
  <c r="H95" i="10" l="1"/>
  <c r="I82" i="10"/>
</calcChain>
</file>

<file path=xl/sharedStrings.xml><?xml version="1.0" encoding="utf-8"?>
<sst xmlns="http://schemas.openxmlformats.org/spreadsheetml/2006/main" count="150" uniqueCount="121">
  <si>
    <t>Preferidas Escriturales</t>
  </si>
  <si>
    <t>Preferidas</t>
  </si>
  <si>
    <t>Cantidad</t>
  </si>
  <si>
    <t>Valor nominal de las acciones</t>
  </si>
  <si>
    <t>Capital Integrado</t>
  </si>
  <si>
    <t>Capital Suscripto</t>
  </si>
  <si>
    <t>Capital Emitido</t>
  </si>
  <si>
    <t>Capital Social</t>
  </si>
  <si>
    <t xml:space="preserve">Inscripta y reconocida como Sociedad Anonima Emisora de Capital Abierto (S.A.E.C.A) según Resolución Nº 4E/13 de fecha 17/01/2013 y Res. CNV Nº 7E/13 de fecha 05/02/2013.
</t>
  </si>
  <si>
    <t>Miguel Fernando Saldivar.</t>
  </si>
  <si>
    <t>Marta Diana Vega Ramos.</t>
  </si>
  <si>
    <t>Juan José Izaguirre Barrail.</t>
  </si>
  <si>
    <t>Rodrigo José Izaguirre Barrail.</t>
  </si>
  <si>
    <t>Ángel Gabriel González Cáceres</t>
  </si>
  <si>
    <t>María Teresa Barrail Villalba.</t>
  </si>
  <si>
    <t xml:space="preserve">www.ibisa.com.py </t>
  </si>
  <si>
    <t>institucional@ibisa.com.py</t>
  </si>
  <si>
    <t>(+595) 21 238 77 77</t>
  </si>
  <si>
    <t>80014904-1</t>
  </si>
  <si>
    <t>Avda. Stmo Sacramento Nro. 2143 e/Tte. 1ro. Antonio Camperchioli y Tte. 1ro. Silveiro Molinas - Asuncion</t>
  </si>
  <si>
    <t>EMPRESA IZAGUIRRE BARRAIL INVERSORA S.A.E.C.A.</t>
  </si>
  <si>
    <t>Total Capital Integrado</t>
  </si>
  <si>
    <t>Accionistas con participación individual inferior al 10%</t>
  </si>
  <si>
    <t>OVS</t>
  </si>
  <si>
    <t>85501 al 88000</t>
  </si>
  <si>
    <t>María Teresa Barrail</t>
  </si>
  <si>
    <t>OVM</t>
  </si>
  <si>
    <t>78001 al 83000</t>
  </si>
  <si>
    <t>36501 al 63000</t>
  </si>
  <si>
    <t>5001 al 10000</t>
  </si>
  <si>
    <t>83001 al 85500</t>
  </si>
  <si>
    <t>73001 al 78000</t>
  </si>
  <si>
    <t>10001 al 36500</t>
  </si>
  <si>
    <t>1 al 5000</t>
  </si>
  <si>
    <t>Acción</t>
  </si>
  <si>
    <t>acciones</t>
  </si>
  <si>
    <t>Por</t>
  </si>
  <si>
    <t>de</t>
  </si>
  <si>
    <t>% de participación del capital integrado</t>
  </si>
  <si>
    <t>Monto</t>
  </si>
  <si>
    <t>Voto</t>
  </si>
  <si>
    <t>Clase</t>
  </si>
  <si>
    <t>Número de acciones</t>
  </si>
  <si>
    <t>Accionista</t>
  </si>
  <si>
    <t>N°</t>
  </si>
  <si>
    <t>Tel: 021 238 77 77 – Asunción, Paraguay</t>
  </si>
  <si>
    <t>EMPRESA IZAGUIRRE BARRAIL INVERSORA SAECA</t>
  </si>
  <si>
    <t>1.3 RUC</t>
  </si>
  <si>
    <t>1.4 Actividad Principal según inscripción en el RUC</t>
  </si>
  <si>
    <t>1.5 Actividad Secundaria según inscripción en el RUC</t>
  </si>
  <si>
    <t>1.6 Domicilio legal:</t>
  </si>
  <si>
    <t>1.7 Teléfono:</t>
  </si>
  <si>
    <t>1.8 FAX</t>
  </si>
  <si>
    <t>1.9 E-mail</t>
  </si>
  <si>
    <t>1.10 Página web:</t>
  </si>
  <si>
    <t>1.1   Nombre o razón social</t>
  </si>
  <si>
    <t>1.2    Antecedentes de Constitución Social y Reformas Estatutarias</t>
  </si>
  <si>
    <t>2. ADMINISTRACIÓN</t>
  </si>
  <si>
    <t>CARGO</t>
  </si>
  <si>
    <t>NOMBRE Y APELLIDO</t>
  </si>
  <si>
    <t>Plana Ejecutiva</t>
  </si>
  <si>
    <t>Síndico Suplente</t>
  </si>
  <si>
    <t>Vicepresidente</t>
  </si>
  <si>
    <t>Director Titular</t>
  </si>
  <si>
    <t>Síndico Titular</t>
  </si>
  <si>
    <t>Representante Legal</t>
  </si>
  <si>
    <t>Vicepresidente:</t>
  </si>
  <si>
    <t>Gerente de Negocios y Proyectos:</t>
  </si>
  <si>
    <t>Gerente de Operaciones:</t>
  </si>
  <si>
    <t>Gerente de Cobranzas:</t>
  </si>
  <si>
    <t>Dr. Ángel Gabriel González</t>
  </si>
  <si>
    <t>Lic. Juan José Izaguirre Barrail</t>
  </si>
  <si>
    <t>C.P. Diana Vega Ramos</t>
  </si>
  <si>
    <t>Lic. Rebecca Recalde</t>
  </si>
  <si>
    <t>C.P. Fernando Saldívar</t>
  </si>
  <si>
    <r>
      <t>Lic.</t>
    </r>
    <r>
      <rPr>
        <b/>
        <sz val="11"/>
        <color rgb="FF000000"/>
        <rFont val="Arial"/>
        <family val="2"/>
      </rPr>
      <t xml:space="preserve"> </t>
    </r>
    <r>
      <rPr>
        <sz val="11"/>
        <color rgb="FF000000"/>
        <rFont val="Arial"/>
        <family val="2"/>
      </rPr>
      <t>Mara Guerrero</t>
    </r>
  </si>
  <si>
    <t>En Guaraníes</t>
  </si>
  <si>
    <t>3. CAPITAL Y PROPIEDAD</t>
  </si>
  <si>
    <t>1. IDENTIFICACIÓN</t>
  </si>
  <si>
    <t>4. AUDITOR EXTERNO INDEPENDIENTE</t>
  </si>
  <si>
    <t>4.2 Número de Inscripción en Registro de la CNV</t>
  </si>
  <si>
    <t>ANEXO B</t>
  </si>
  <si>
    <t>-</t>
  </si>
  <si>
    <r>
      <rPr>
        <b/>
        <u/>
        <sz val="11"/>
        <color theme="1"/>
        <rFont val="Arial"/>
        <family val="2"/>
      </rPr>
      <t>COMPOSICIÓN ACCIONARIA:</t>
    </r>
    <r>
      <rPr>
        <b/>
        <sz val="11"/>
        <color theme="1"/>
        <rFont val="Arial"/>
        <family val="2"/>
      </rPr>
      <t xml:space="preserve"> Accionistas que detentan el diez (10) por ciento o más de participación en el capital.</t>
    </r>
  </si>
  <si>
    <t>Av. Santísimo Sacramento Nº 2143</t>
  </si>
  <si>
    <t>Otorgamiento de crédito sin aval bancario.</t>
  </si>
  <si>
    <t>BCA - Benítez Codas &amp; Asociados.</t>
  </si>
  <si>
    <t>4.1 Auditor Externo Independiente designado</t>
  </si>
  <si>
    <t>Director Suplente</t>
  </si>
  <si>
    <t>Lic. Rodrigo José Izaguirre Barrail</t>
  </si>
  <si>
    <r>
      <rPr>
        <b/>
        <sz val="11"/>
        <color theme="1"/>
        <rFont val="Arial"/>
        <family val="2"/>
      </rPr>
      <t xml:space="preserve">Empresa Izaguirre Barrail Inversora S.A.E.C.A., </t>
    </r>
    <r>
      <rPr>
        <sz val="11"/>
        <color theme="1"/>
        <rFont val="Arial"/>
        <family val="2"/>
      </rPr>
      <t>con cédula tributaria Nro. 80014904 – 1, fue constituida por Escritura Pública Nro. 141, de fecha 25 de julio de 1996 e inscripta en el Registro público de comercio bajo el Nro. 947, Serie “D”, folio 7858 y siguientes, Sección Contratos, en fecha 13 de agosto de 1996, y en el Registro de Personas Jurídicas y Asociaciones, bajo el Nro. 410, Serie “B”, folio 4994 y siguientes, el 9 de agosto de 1996.</t>
    </r>
  </si>
  <si>
    <t>En el año 2012 fueron objeto de modificaciones: la Denominación, el tipo de sociedad y el monto del capital, por ante el Escribano Jesús María Carrillo y por Escritura Pública Nro. 28 de fecha 7 de junio de 2012, e inscripta en el Registro Público de Comercio, bajo el Nro. 1017, Serie “A”, folio 9079, Sección Contratos, en fecha 1 de agosto de 2012, y en Registro de Personas Jurídicas y Asociaciones, bajo el Nro. 988, Serie “A”, folio 10675 el 1 de agosto de 2012.</t>
  </si>
  <si>
    <t>Lic. Jesús Ariel González</t>
  </si>
  <si>
    <r>
      <t xml:space="preserve">Rodrigo Izaguirre C. </t>
    </r>
    <r>
      <rPr>
        <b/>
        <sz val="11"/>
        <color theme="1"/>
        <rFont val="Arial"/>
        <family val="2"/>
      </rPr>
      <t>(+)</t>
    </r>
  </si>
  <si>
    <t>63.796 al 64.000/64.078 al 64.097/64.874 al 64.878/67.301 al 67.450/68.474 al 68.483/68.696 al 68.795/71.151 al 71.160</t>
  </si>
  <si>
    <t>a</t>
  </si>
  <si>
    <t>REF</t>
  </si>
  <si>
    <t>Sucesión en proceso.</t>
  </si>
  <si>
    <t>Presidente Ejecutivo:</t>
  </si>
  <si>
    <t xml:space="preserve">Presidente </t>
  </si>
  <si>
    <t>Gerente Financiero:</t>
  </si>
  <si>
    <t>Gerente Banca PYMES:</t>
  </si>
  <si>
    <t>Lic. Maria Teresa Barrail Villalba</t>
  </si>
  <si>
    <t>Auditor interno:</t>
  </si>
  <si>
    <t>Lic. Isidro González</t>
  </si>
  <si>
    <t>Leonardo Bruno Bianchi.</t>
  </si>
  <si>
    <t>Luzana del Carmen Benavides Ortega.</t>
  </si>
  <si>
    <t>Asesor de Presidencia:</t>
  </si>
  <si>
    <t>Gerente de TIC:</t>
  </si>
  <si>
    <t>Lic. Graciela Rodríguez.</t>
  </si>
  <si>
    <t>Contador:</t>
  </si>
  <si>
    <t>* Comercio al por menor de electrodomésticos y accesorios;                                                                                                                                                                                                                                             * Comercio al por menor de muebles y accesorios para el hogar;                                                                                                                                                                                                                                                                                                                                                                                                                                     * Otras actividades auxiliares de seguros;                                                                                                                                                                                                                                                                                         * Actividades de agencias de cobro y oficinas de crédito.                                                                                                                                                                                                                                                       * Arrendamiento de activos intangibles no financieros</t>
  </si>
  <si>
    <t>Gerente Banca Personas:</t>
  </si>
  <si>
    <t>Lic. Alberto Ibáñez</t>
  </si>
  <si>
    <t xml:space="preserve">Modificada por Escritura Pública Nº 10, del 18 de setiembre de 2013, pasada por el ante el Notario y Escribano Público Jesús María Carrillo B., Titular del Registro Nº 437, Inscripto en el Registro de Contratos, del Registro Público de Comercio, bajo el Nº 336, Serie “E”, Folio 3602 y sgtes., del 27 de noviembre de 2013. Modificada por Escritura Pública Nº 21, del 28 de mayo de 2014, pasada por ante la Notaria y Escribana Pública Eustaquia B. de Carrillo, Titular del Registro Nº 96, Inscripto en el Registro de Contratos, del Registro Público de Comercio, bajo el Nº 240, Serie “H”, Folio 2347 y sgtes., del 06 de agosto de 2014; y en el Registro de las Personas Jurídicas y Asociaciones bajo el Nº 479, Folio 5584 y sgtes., el día 20 de agosto de 2014. Emisión de acciones por Escritura Pública Nº 19, del 17 de julio de 2015, pasada por ante el Notario y Escribano Público Jesús María Carrillo B., Titular del Registro Nº 437; Inscripto en el Registro de Contratos, del Registro Público de Comercio, bajo el Nº 001, Folio 001 al 012, del 21 de agosto de 2015. Modificada por Escritura Pública Nº 39, del 23 de mayo de 2016, pasada por ante el Abogado Notario y Escribano Público Jesús Maria Carrillo B., Titular del Registro Nº 437; Inscripto en el Registro de Contratos, del Registro Público de Comercio, bajo el Nº 2, Folio 13 y sgtes. el 10 de agosto de 2016; y en el Registro de las Personas Jurídicas y Asociaciones bajo el Nº 01, Folio 01, el día 10 de agosto de 2016. Emisión de acciones por Escritura Pública Nº 34, del 23 de agosto de 2017, pasada por ante el Notario y Escribano Público Jesús María Carrillo B., Titular del Registro Nº 437; Inscripto en el Registro Público de Comercio, Sección Comercio bajo el Nº 03, Folio 27-38 y sgtes., del 19 de setiembre de 2017. Modificada por Escritura Pública Nº 09, del 20 de mayo de 2019, pasada por ante el Abogado Notario y Escribano Público Jesús Maria Carrillo B., Titular del Registro Nº 437; Inscripto en el Registro de Contratos, del Registro Público de Comercio, bajo el Nº 04, Folio 39, el 02 de julio de 2019; y en el Registro de las Personas Jurídicas y Asociaciones bajo el Nº 02, Folio 14, el día 02 de julio de 2019. Modificada por Escritura Pública Nº 18, del 30 de diciembre de 2024, pasada por ante el Abogado Notario y Escribano Público Jesús Maria Carrillo B., Titular del Registro Nº 437; Inscripto en la Dirección General de los Registros Públicos, Sección Personas Jurídicas y Comercio bajo el N° 5. Folio 57, en fecha 13 de noviembre de 2025. </t>
  </si>
  <si>
    <t>Información al 31/03/2026</t>
  </si>
  <si>
    <t>63.006 al 63.105/63.196 al 63.795/64.011 al 64.017/64.038 al 64.047/64.068 al 64.077/64.098 al 64.108/64.131 al 64.134/64.246 al 64.275/64.417 al 64.456/64.502 al 64.551/64.741 al 64.763/64.801 al 64.832/64.843 al 64.873/64.979 al 65.015/65.046 al 65.175/65.429 al 65.678/65.891 al 66.100/66.501 al 67.300/67.501 al 67.610/67.641 al 67.780/68.119 al 68.122/68.173 al 68.460/68.484 al 68.487/68.522 al 68.695/69.188 al 69.192/69.193 al 69.416/69.961 al 69.964/70.011 al 70.100/70.371 al 70.400/71.131 al 71.140/71.201 al 71.300/71.358 al 71.400/71.551 al 71.600/71.701 al 71.850/72.151 al 73.000</t>
  </si>
  <si>
    <t>89.183 al 89.412/89.828 al 89.847/90.021 al 90.070/90.121 al 90.170/90.386 al 90.445/90.642 al 90.651/92.707 al 92.730/92.772 al 92.779/92.826 al 92.830/93.693 al 93.712/93.727 al 93.742/93.838 al 93.875/95.842 al 95.911/96.727 al 96.736/97.651 al 97.750/98.696 al 98.697/99.427 al 99.427</t>
  </si>
  <si>
    <t>63.001 al 63.005/63.106 al 63.195/64.001 al 64.010/64.018 al 64.037/64.048 al 64.067/64.109 al 64.130/64.135 al 64.245/64.276 al 64.416/64.457 al 64.501/64.552 al 64.740/64.764 al 64.800/64.833 al 64.842/64.879 al 64.978/65.016 al 65.045/65.176 al 65.428/65.679 al 65.890/66.101 al 66.500/67.451 al 67.500/67.611 al 67.640/67.781 al 68.118/68.123 al 68.172/68.461 al 68.473/68.488 al 68.521/68.796 al 69.187/69.417 al 69.960/69.965 al 70.010/70.101 al 70.370/70.401 al 71.130/71.141 al 71.150/71.161 al 71.200/71.301 al 71.357/71.401 al 71.550/71.601 al 71.700/71.851 al 72.150</t>
  </si>
  <si>
    <t>88001 al 89182/89413 al 89.827/89848 al 90020/90071 al 90120/90171 al 90385/90446 al 90641/90652 al 92706/92731 al 92771/92780 al 92825/92831 al 93692/93713 al 93726/93743 al 93837/93876 al 95841/95912 al 96726/96737 al 97650/97751 al 98695/98698 al 99426</t>
  </si>
  <si>
    <t>Res SIV Nº 35/23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</si>
</sst>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00_ ;_ * \-#,##0.00_ ;_ * &quot;-&quot;??_ ;_ @_ "/>
  </numFmts>
  <fonts count="18" x14ac:knownFonts="1">
    <font>
      <sz val="11"/>
      <color theme="1"/>
      <name val="Calibri"/>
      <family val="2"/>
      <scheme val="minor"/>
    </font>
    <font>
      <sz val="11"/>
      <color theme="1"/>
      <name val="Calibri"/>
      <family val="2"/>
      <scheme val="minor"/>
    </font>
    <font>
      <sz val="11"/>
      <color theme="1"/>
      <name val="Arial"/>
      <family val="2"/>
    </font>
    <font>
      <sz val="11"/>
      <color theme="0"/>
      <name val="Arial"/>
      <family val="2"/>
    </font>
    <font>
      <b/>
      <sz val="11"/>
      <color theme="1"/>
      <name val="Arial"/>
      <family val="2"/>
    </font>
    <font>
      <b/>
      <u/>
      <sz val="11"/>
      <color theme="1"/>
      <name val="Arial"/>
      <family val="2"/>
    </font>
    <font>
      <u/>
      <sz val="11"/>
      <color theme="10"/>
      <name val="Calibri"/>
      <family val="2"/>
      <scheme val="minor"/>
    </font>
    <font>
      <u/>
      <sz val="11"/>
      <color theme="10"/>
      <name val="Arial"/>
      <family val="2"/>
    </font>
    <font>
      <i/>
      <sz val="11"/>
      <color theme="1"/>
      <name val="Arial"/>
      <family val="2"/>
    </font>
    <font>
      <b/>
      <i/>
      <sz val="11"/>
      <color theme="1"/>
      <name val="Arial"/>
      <family val="2"/>
    </font>
    <font>
      <b/>
      <sz val="11"/>
      <color rgb="FF000000"/>
      <name val="Arial"/>
      <family val="2"/>
    </font>
    <font>
      <sz val="11"/>
      <color rgb="FF000000"/>
      <name val="Arial"/>
      <family val="2"/>
    </font>
    <font>
      <b/>
      <sz val="12"/>
      <color theme="1"/>
      <name val="Arial"/>
      <family val="2"/>
    </font>
    <font>
      <u/>
      <sz val="11"/>
      <color theme="1"/>
      <name val="Arial"/>
      <family val="2"/>
    </font>
    <font>
      <sz val="11"/>
      <color theme="1"/>
      <name val="Webdings"/>
      <family val="1"/>
      <charset val="2"/>
    </font>
    <font>
      <sz val="10"/>
      <name val="Courier"/>
      <family val="3"/>
    </font>
    <font>
      <i/>
      <sz val="11"/>
      <color rgb="FFFF0000"/>
      <name val="Arial"/>
      <family val="2"/>
    </font>
    <font>
      <b/>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49">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auto="1"/>
      </right>
      <top/>
      <bottom style="thin">
        <color auto="1"/>
      </bottom>
      <diagonal/>
    </border>
    <border>
      <left/>
      <right/>
      <top/>
      <bottom style="thin">
        <color indexed="64"/>
      </bottom>
      <diagonal/>
    </border>
    <border>
      <left style="thin">
        <color indexed="64"/>
      </left>
      <right/>
      <top/>
      <bottom style="thin">
        <color indexed="64"/>
      </bottom>
      <diagonal/>
    </border>
    <border>
      <left/>
      <right style="thin">
        <color auto="1"/>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medium">
        <color indexed="64"/>
      </right>
      <top/>
      <bottom style="double">
        <color indexed="64"/>
      </bottom>
      <diagonal/>
    </border>
    <border>
      <left/>
      <right style="medium">
        <color indexed="64"/>
      </right>
      <top/>
      <bottom style="double">
        <color indexed="64"/>
      </bottom>
      <diagonal/>
    </border>
    <border>
      <left/>
      <right/>
      <top/>
      <bottom style="double">
        <color indexed="64"/>
      </bottom>
      <diagonal/>
    </border>
    <border>
      <left style="medium">
        <color indexed="64"/>
      </left>
      <right/>
      <top/>
      <bottom style="double">
        <color indexed="64"/>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rgb="FF000000"/>
      </left>
      <right/>
      <top/>
      <bottom/>
      <diagonal/>
    </border>
    <border>
      <left/>
      <right style="medium">
        <color rgb="FF000000"/>
      </right>
      <top/>
      <bottom/>
      <diagonal/>
    </border>
    <border>
      <left style="medium">
        <color rgb="FF000000"/>
      </left>
      <right style="medium">
        <color rgb="FF000000"/>
      </right>
      <top/>
      <bottom style="medium">
        <color indexed="64"/>
      </bottom>
      <diagonal/>
    </border>
    <border>
      <left style="medium">
        <color rgb="FF000000"/>
      </left>
      <right style="medium">
        <color rgb="FF000000"/>
      </right>
      <top/>
      <bottom/>
      <diagonal/>
    </border>
    <border>
      <left style="medium">
        <color rgb="FF000000"/>
      </left>
      <right/>
      <top style="medium">
        <color indexed="64"/>
      </top>
      <bottom/>
      <diagonal/>
    </border>
    <border>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s>
  <cellStyleXfs count="6">
    <xf numFmtId="0" fontId="0" fillId="0" borderId="0"/>
    <xf numFmtId="164" fontId="1" fillId="0" borderId="0" applyFont="0" applyFill="0" applyBorder="0" applyAlignment="0" applyProtection="0"/>
    <xf numFmtId="0" fontId="6" fillId="0" borderId="0" applyNumberFormat="0" applyFill="0" applyBorder="0" applyAlignment="0" applyProtection="0"/>
    <xf numFmtId="37" fontId="15" fillId="0" borderId="0"/>
    <xf numFmtId="164" fontId="1" fillId="0" borderId="0" applyFont="0" applyFill="0" applyBorder="0" applyAlignment="0" applyProtection="0"/>
    <xf numFmtId="0" fontId="1" fillId="0" borderId="0"/>
  </cellStyleXfs>
  <cellXfs count="131">
    <xf numFmtId="0" fontId="0" fillId="0" borderId="0" xfId="0"/>
    <xf numFmtId="0" fontId="2" fillId="0" borderId="0" xfId="0" applyFont="1"/>
    <xf numFmtId="0" fontId="2" fillId="0" borderId="0" xfId="0" applyFont="1" applyAlignment="1">
      <alignment vertical="center"/>
    </xf>
    <xf numFmtId="0" fontId="5" fillId="0" borderId="16" xfId="0" applyFont="1" applyBorder="1" applyAlignment="1">
      <alignment vertical="center"/>
    </xf>
    <xf numFmtId="0" fontId="4" fillId="0" borderId="2" xfId="0" applyFont="1" applyBorder="1" applyAlignment="1">
      <alignment horizontal="left" vertical="center" wrapText="1"/>
    </xf>
    <xf numFmtId="0" fontId="2" fillId="0" borderId="0" xfId="0" applyFont="1" applyAlignment="1">
      <alignment horizontal="left" wrapText="1"/>
    </xf>
    <xf numFmtId="0" fontId="2" fillId="0" borderId="0" xfId="0" applyFont="1" applyAlignment="1">
      <alignment horizontal="center"/>
    </xf>
    <xf numFmtId="0" fontId="8" fillId="0" borderId="0" xfId="0" applyFont="1"/>
    <xf numFmtId="0" fontId="8" fillId="0" borderId="0" xfId="0" applyFont="1" applyAlignment="1">
      <alignment horizontal="center" vertical="center"/>
    </xf>
    <xf numFmtId="0" fontId="9" fillId="0" borderId="0" xfId="0" applyFont="1" applyAlignment="1">
      <alignment horizontal="center" vertical="center"/>
    </xf>
    <xf numFmtId="0" fontId="9" fillId="0" borderId="0" xfId="0" applyFont="1" applyAlignment="1">
      <alignment vertical="center"/>
    </xf>
    <xf numFmtId="3" fontId="3" fillId="0" borderId="0" xfId="0" applyNumberFormat="1" applyFont="1"/>
    <xf numFmtId="0" fontId="4" fillId="2" borderId="32"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26" xfId="0" applyFont="1" applyFill="1" applyBorder="1" applyAlignment="1">
      <alignment horizontal="center" vertical="center" wrapText="1"/>
    </xf>
    <xf numFmtId="3" fontId="2" fillId="2" borderId="11" xfId="0" applyNumberFormat="1" applyFont="1" applyFill="1" applyBorder="1" applyAlignment="1">
      <alignment vertical="center" wrapText="1"/>
    </xf>
    <xf numFmtId="0" fontId="8" fillId="2" borderId="11" xfId="0" applyFont="1" applyFill="1" applyBorder="1" applyAlignment="1">
      <alignment horizontal="center" vertical="center"/>
    </xf>
    <xf numFmtId="0" fontId="8" fillId="2" borderId="0" xfId="0" applyFont="1" applyFill="1" applyAlignment="1">
      <alignment horizontal="center" vertical="center"/>
    </xf>
    <xf numFmtId="0" fontId="8" fillId="2" borderId="0" xfId="0" applyFont="1" applyFill="1" applyAlignment="1">
      <alignment vertical="center"/>
    </xf>
    <xf numFmtId="0" fontId="2" fillId="2" borderId="0" xfId="0" applyFont="1" applyFill="1" applyAlignment="1">
      <alignment horizontal="center"/>
    </xf>
    <xf numFmtId="0" fontId="8" fillId="2" borderId="0" xfId="0" applyFont="1" applyFill="1"/>
    <xf numFmtId="0" fontId="2" fillId="2" borderId="0" xfId="0" applyFont="1" applyFill="1"/>
    <xf numFmtId="0" fontId="5" fillId="0" borderId="0" xfId="0" applyFont="1" applyAlignment="1">
      <alignment horizontal="left" vertical="center" wrapText="1"/>
    </xf>
    <xf numFmtId="0" fontId="5" fillId="0" borderId="0" xfId="0" applyFont="1" applyAlignment="1">
      <alignment vertical="center"/>
    </xf>
    <xf numFmtId="0" fontId="4" fillId="0" borderId="0" xfId="0" applyFont="1" applyAlignment="1">
      <alignment horizontal="center" vertical="center"/>
    </xf>
    <xf numFmtId="0" fontId="4" fillId="0" borderId="0" xfId="0" applyFont="1"/>
    <xf numFmtId="0" fontId="12" fillId="0" borderId="0" xfId="0" applyFont="1" applyAlignment="1">
      <alignment horizontal="left" vertical="center"/>
    </xf>
    <xf numFmtId="0" fontId="2" fillId="0" borderId="2" xfId="0" applyFont="1" applyBorder="1" applyAlignment="1">
      <alignment horizontal="left" vertical="center"/>
    </xf>
    <xf numFmtId="0" fontId="2" fillId="0" borderId="8" xfId="0" applyFont="1" applyBorder="1" applyAlignment="1">
      <alignment horizontal="left" vertical="center"/>
    </xf>
    <xf numFmtId="0" fontId="2" fillId="0" borderId="19" xfId="0" applyFont="1" applyBorder="1" applyAlignment="1">
      <alignment horizontal="left" vertical="center"/>
    </xf>
    <xf numFmtId="0" fontId="2" fillId="0" borderId="37" xfId="0" applyFont="1" applyBorder="1" applyAlignment="1">
      <alignment horizontal="left" vertical="center"/>
    </xf>
    <xf numFmtId="0" fontId="2" fillId="0" borderId="38" xfId="0" applyFont="1" applyBorder="1" applyAlignment="1">
      <alignment horizontal="left" vertical="center"/>
    </xf>
    <xf numFmtId="0" fontId="14" fillId="0" borderId="0" xfId="0" applyFont="1" applyAlignment="1">
      <alignment vertical="center"/>
    </xf>
    <xf numFmtId="0" fontId="14" fillId="0" borderId="0" xfId="0" applyFont="1" applyAlignment="1">
      <alignment horizontal="center" vertical="center"/>
    </xf>
    <xf numFmtId="0" fontId="5" fillId="0" borderId="0" xfId="0" applyFont="1" applyAlignment="1">
      <alignment horizontal="center"/>
    </xf>
    <xf numFmtId="0" fontId="2" fillId="0" borderId="0" xfId="0" applyFont="1" applyAlignment="1">
      <alignment horizontal="left" vertical="center"/>
    </xf>
    <xf numFmtId="1" fontId="2" fillId="2" borderId="26" xfId="0" applyNumberFormat="1" applyFont="1" applyFill="1" applyBorder="1" applyAlignment="1">
      <alignment horizontal="center" vertical="center"/>
    </xf>
    <xf numFmtId="0" fontId="2" fillId="2" borderId="48" xfId="0" applyFont="1" applyFill="1" applyBorder="1" applyAlignment="1">
      <alignment horizontal="center" vertical="center" wrapText="1"/>
    </xf>
    <xf numFmtId="0" fontId="17" fillId="0" borderId="0" xfId="0" applyFont="1" applyAlignment="1">
      <alignment vertical="center"/>
    </xf>
    <xf numFmtId="0" fontId="16" fillId="2" borderId="11" xfId="0" applyFont="1" applyFill="1" applyBorder="1" applyAlignment="1">
      <alignment horizontal="center" vertical="center" wrapText="1"/>
    </xf>
    <xf numFmtId="0" fontId="2" fillId="2" borderId="26" xfId="0" applyFont="1" applyFill="1" applyBorder="1" applyAlignment="1">
      <alignment horizontal="center" vertical="center" wrapText="1"/>
    </xf>
    <xf numFmtId="10" fontId="2" fillId="2" borderId="26" xfId="0" applyNumberFormat="1" applyFont="1" applyFill="1" applyBorder="1" applyAlignment="1">
      <alignment horizontal="center" vertical="center" wrapText="1"/>
    </xf>
    <xf numFmtId="0" fontId="10" fillId="3" borderId="34" xfId="0" applyFont="1" applyFill="1" applyBorder="1" applyAlignment="1">
      <alignment horizontal="center" vertical="center" wrapText="1"/>
    </xf>
    <xf numFmtId="0" fontId="10" fillId="3" borderId="0" xfId="0" applyFont="1" applyFill="1" applyAlignment="1">
      <alignment horizontal="center" vertical="center" wrapText="1"/>
    </xf>
    <xf numFmtId="0" fontId="10" fillId="3" borderId="46" xfId="0" applyFont="1" applyFill="1" applyBorder="1" applyAlignment="1">
      <alignment horizontal="center" vertical="center" wrapText="1"/>
    </xf>
    <xf numFmtId="0" fontId="10" fillId="3" borderId="23" xfId="0" applyFont="1" applyFill="1" applyBorder="1" applyAlignment="1">
      <alignment horizontal="center" vertical="center" wrapText="1"/>
    </xf>
    <xf numFmtId="0" fontId="10" fillId="3" borderId="22" xfId="0" applyFont="1" applyFill="1" applyBorder="1" applyAlignment="1">
      <alignment horizontal="center" vertical="center" wrapText="1"/>
    </xf>
    <xf numFmtId="0" fontId="10" fillId="3" borderId="21" xfId="0" applyFont="1" applyFill="1" applyBorder="1" applyAlignment="1">
      <alignment horizontal="center" vertical="center" wrapText="1"/>
    </xf>
    <xf numFmtId="3" fontId="10" fillId="3" borderId="47" xfId="0" applyNumberFormat="1" applyFont="1" applyFill="1" applyBorder="1" applyAlignment="1">
      <alignment horizontal="center" vertical="center" wrapText="1"/>
    </xf>
    <xf numFmtId="3" fontId="10" fillId="3" borderId="20" xfId="0" applyNumberFormat="1" applyFont="1" applyFill="1" applyBorder="1" applyAlignment="1">
      <alignment horizontal="center" vertical="center" wrapText="1"/>
    </xf>
    <xf numFmtId="0" fontId="2" fillId="0" borderId="2" xfId="0" applyFont="1" applyBorder="1" applyAlignment="1">
      <alignment horizontal="left" vertical="center"/>
    </xf>
    <xf numFmtId="0" fontId="4" fillId="0" borderId="2" xfId="0" applyFont="1" applyBorder="1" applyAlignment="1">
      <alignment horizontal="left" vertical="center" wrapText="1"/>
    </xf>
    <xf numFmtId="0" fontId="2" fillId="0" borderId="18" xfId="0" applyFont="1" applyBorder="1" applyAlignment="1">
      <alignment horizontal="left" vertical="top" wrapText="1"/>
    </xf>
    <xf numFmtId="0" fontId="2" fillId="0" borderId="1" xfId="0" applyFont="1" applyBorder="1" applyAlignment="1">
      <alignment horizontal="left" vertical="top" wrapText="1"/>
    </xf>
    <xf numFmtId="0" fontId="2" fillId="0" borderId="17" xfId="0" applyFont="1" applyBorder="1" applyAlignment="1">
      <alignment horizontal="left" vertical="top" wrapText="1"/>
    </xf>
    <xf numFmtId="0" fontId="2" fillId="0" borderId="16" xfId="0" applyFont="1" applyBorder="1" applyAlignment="1">
      <alignment horizontal="left" vertical="top" wrapText="1"/>
    </xf>
    <xf numFmtId="0" fontId="2" fillId="0" borderId="0" xfId="0" applyFont="1" applyAlignment="1">
      <alignment horizontal="left" vertical="top" wrapText="1"/>
    </xf>
    <xf numFmtId="0" fontId="2" fillId="0" borderId="15" xfId="0" applyFont="1" applyBorder="1" applyAlignment="1">
      <alignment horizontal="left" vertical="top" wrapText="1"/>
    </xf>
    <xf numFmtId="0" fontId="2" fillId="0" borderId="14" xfId="0" applyFont="1" applyBorder="1" applyAlignment="1">
      <alignment horizontal="left" vertical="top" wrapText="1"/>
    </xf>
    <xf numFmtId="0" fontId="2" fillId="0" borderId="13" xfId="0" applyFont="1" applyBorder="1" applyAlignment="1">
      <alignment horizontal="left" vertical="top" wrapText="1"/>
    </xf>
    <xf numFmtId="0" fontId="2" fillId="0" borderId="12" xfId="0" applyFont="1" applyBorder="1" applyAlignment="1">
      <alignment horizontal="left" vertical="top" wrapText="1"/>
    </xf>
    <xf numFmtId="0" fontId="9" fillId="2" borderId="25" xfId="0" applyFont="1" applyFill="1" applyBorder="1" applyAlignment="1">
      <alignment horizontal="center" vertical="center" wrapText="1"/>
    </xf>
    <xf numFmtId="0" fontId="9" fillId="2" borderId="34" xfId="0" applyFont="1" applyFill="1" applyBorder="1" applyAlignment="1">
      <alignment horizontal="center" vertical="center" wrapText="1"/>
    </xf>
    <xf numFmtId="0" fontId="4" fillId="2" borderId="26" xfId="0" applyFont="1" applyFill="1" applyBorder="1" applyAlignment="1">
      <alignment horizontal="center" vertical="center" wrapText="1"/>
    </xf>
    <xf numFmtId="0" fontId="4" fillId="2" borderId="32"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4" fillId="2" borderId="33"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31" xfId="0" applyFont="1" applyFill="1" applyBorder="1" applyAlignment="1">
      <alignment horizontal="center" vertical="center" wrapText="1"/>
    </xf>
    <xf numFmtId="0" fontId="4" fillId="2" borderId="27" xfId="0" applyFont="1" applyFill="1" applyBorder="1" applyAlignment="1">
      <alignment horizontal="center" vertical="center" wrapText="1"/>
    </xf>
    <xf numFmtId="3" fontId="2" fillId="0" borderId="37" xfId="0" applyNumberFormat="1" applyFont="1" applyBorder="1" applyAlignment="1">
      <alignment horizontal="center" vertical="center"/>
    </xf>
    <xf numFmtId="3" fontId="2" fillId="0" borderId="2" xfId="0" applyNumberFormat="1" applyFont="1" applyBorder="1" applyAlignment="1">
      <alignment horizontal="center" vertical="center"/>
    </xf>
    <xf numFmtId="3" fontId="2" fillId="0" borderId="44" xfId="0" applyNumberFormat="1" applyFont="1" applyBorder="1" applyAlignment="1">
      <alignment horizontal="center" vertical="center"/>
    </xf>
    <xf numFmtId="3" fontId="4" fillId="0" borderId="39" xfId="0" applyNumberFormat="1" applyFont="1" applyBorder="1" applyAlignment="1">
      <alignment horizontal="center" vertical="center"/>
    </xf>
    <xf numFmtId="3" fontId="4" fillId="0" borderId="40" xfId="0" applyNumberFormat="1" applyFont="1" applyBorder="1" applyAlignment="1">
      <alignment horizontal="center" vertical="center"/>
    </xf>
    <xf numFmtId="3" fontId="4" fillId="0" borderId="45" xfId="0" applyNumberFormat="1" applyFont="1" applyBorder="1" applyAlignment="1">
      <alignment horizontal="center" vertical="center"/>
    </xf>
    <xf numFmtId="0" fontId="2" fillId="0" borderId="39" xfId="0" applyFont="1" applyBorder="1" applyAlignment="1">
      <alignment horizontal="left" vertical="center"/>
    </xf>
    <xf numFmtId="0" fontId="2" fillId="0" borderId="40" xfId="0" applyFont="1" applyBorder="1" applyAlignment="1">
      <alignment horizontal="left" vertical="center"/>
    </xf>
    <xf numFmtId="0" fontId="2" fillId="0" borderId="45" xfId="0" applyFont="1" applyBorder="1" applyAlignment="1">
      <alignment horizontal="left" vertical="center"/>
    </xf>
    <xf numFmtId="0" fontId="5" fillId="0" borderId="16" xfId="0" applyFont="1" applyBorder="1" applyAlignment="1">
      <alignment horizontal="left" vertical="center" wrapText="1"/>
    </xf>
    <xf numFmtId="0" fontId="5" fillId="0" borderId="0" xfId="0" applyFont="1" applyAlignment="1">
      <alignment horizontal="left" vertical="center" wrapText="1"/>
    </xf>
    <xf numFmtId="0" fontId="4" fillId="0" borderId="11" xfId="0" applyFont="1" applyBorder="1" applyAlignment="1">
      <alignment horizontal="center" vertical="center"/>
    </xf>
    <xf numFmtId="0" fontId="4" fillId="0" borderId="10" xfId="0" applyFont="1" applyBorder="1" applyAlignment="1">
      <alignment horizontal="center" vertical="center"/>
    </xf>
    <xf numFmtId="0" fontId="4" fillId="0" borderId="9" xfId="0" applyFont="1" applyBorder="1" applyAlignment="1">
      <alignment horizontal="center" vertical="center"/>
    </xf>
    <xf numFmtId="0" fontId="4" fillId="0" borderId="35" xfId="0" applyFont="1" applyBorder="1" applyAlignment="1">
      <alignment horizontal="center" vertical="center"/>
    </xf>
    <xf numFmtId="0" fontId="4" fillId="0" borderId="36" xfId="0" applyFont="1" applyBorder="1" applyAlignment="1">
      <alignment horizontal="center" vertical="center"/>
    </xf>
    <xf numFmtId="0" fontId="4" fillId="0" borderId="41" xfId="0" applyFont="1" applyBorder="1" applyAlignment="1">
      <alignment horizontal="center" vertical="center"/>
    </xf>
    <xf numFmtId="0" fontId="4" fillId="0" borderId="42" xfId="0" applyFont="1" applyBorder="1" applyAlignment="1">
      <alignment horizontal="center" vertical="center"/>
    </xf>
    <xf numFmtId="0" fontId="4" fillId="0" borderId="41" xfId="0" applyFont="1" applyBorder="1" applyAlignment="1">
      <alignment horizontal="center" vertical="center" wrapText="1"/>
    </xf>
    <xf numFmtId="0" fontId="4" fillId="0" borderId="43" xfId="0" applyFont="1" applyBorder="1" applyAlignment="1">
      <alignment horizontal="center" vertical="center" wrapText="1"/>
    </xf>
    <xf numFmtId="0" fontId="2" fillId="0" borderId="37" xfId="0" applyFont="1" applyBorder="1" applyAlignment="1">
      <alignment horizontal="left" vertical="center"/>
    </xf>
    <xf numFmtId="0" fontId="2" fillId="0" borderId="44" xfId="0" applyFont="1" applyBorder="1" applyAlignment="1">
      <alignment horizontal="left" vertical="center"/>
    </xf>
    <xf numFmtId="0" fontId="2" fillId="0" borderId="8" xfId="0" applyFont="1" applyBorder="1" applyAlignment="1">
      <alignment horizontal="left" vertical="center"/>
    </xf>
    <xf numFmtId="0" fontId="2" fillId="0" borderId="19" xfId="0" applyFont="1" applyBorder="1" applyAlignment="1">
      <alignment horizontal="left" vertical="center"/>
    </xf>
    <xf numFmtId="0" fontId="2" fillId="0" borderId="38" xfId="0" applyFont="1" applyBorder="1" applyAlignment="1">
      <alignment horizontal="left" vertical="center"/>
    </xf>
    <xf numFmtId="0" fontId="2" fillId="2" borderId="8" xfId="0" applyFont="1" applyFill="1" applyBorder="1" applyAlignment="1">
      <alignment horizontal="left" vertical="center"/>
    </xf>
    <xf numFmtId="0" fontId="2" fillId="2" borderId="19" xfId="0" applyFont="1" applyFill="1" applyBorder="1" applyAlignment="1">
      <alignment horizontal="left" vertical="center"/>
    </xf>
    <xf numFmtId="0" fontId="2" fillId="2" borderId="38" xfId="0" applyFont="1" applyFill="1" applyBorder="1" applyAlignment="1">
      <alignment horizontal="left" vertical="center"/>
    </xf>
    <xf numFmtId="0" fontId="13" fillId="0" borderId="37" xfId="0" applyFont="1" applyBorder="1" applyAlignment="1">
      <alignment horizontal="left" vertical="center"/>
    </xf>
    <xf numFmtId="0" fontId="13" fillId="0" borderId="2" xfId="0" applyFont="1" applyBorder="1" applyAlignment="1">
      <alignment horizontal="left" vertical="center"/>
    </xf>
    <xf numFmtId="0" fontId="9" fillId="0" borderId="8" xfId="0" applyFont="1" applyBorder="1" applyAlignment="1">
      <alignment horizontal="left" vertical="center"/>
    </xf>
    <xf numFmtId="0" fontId="9" fillId="0" borderId="19" xfId="0" applyFont="1" applyBorder="1" applyAlignment="1">
      <alignment horizontal="left" vertical="center"/>
    </xf>
    <xf numFmtId="0" fontId="9" fillId="0" borderId="38" xfId="0" applyFont="1" applyBorder="1" applyAlignment="1">
      <alignment horizontal="left" vertical="center"/>
    </xf>
    <xf numFmtId="0" fontId="7" fillId="0" borderId="8" xfId="2" applyFont="1" applyBorder="1" applyAlignment="1">
      <alignment horizontal="left" vertical="center"/>
    </xf>
    <xf numFmtId="0" fontId="7" fillId="0" borderId="19" xfId="2" applyFont="1" applyBorder="1" applyAlignment="1">
      <alignment horizontal="left" vertical="center"/>
    </xf>
    <xf numFmtId="0" fontId="7" fillId="0" borderId="7" xfId="2" applyFont="1" applyBorder="1" applyAlignment="1">
      <alignment horizontal="left" vertical="center"/>
    </xf>
    <xf numFmtId="0" fontId="4" fillId="0" borderId="6" xfId="0" applyFont="1" applyBorder="1" applyAlignment="1">
      <alignment horizontal="center" vertical="center"/>
    </xf>
    <xf numFmtId="0" fontId="4" fillId="0" borderId="5" xfId="0" applyFont="1" applyBorder="1" applyAlignment="1">
      <alignment horizontal="center" vertical="center"/>
    </xf>
    <xf numFmtId="0" fontId="4" fillId="0" borderId="4" xfId="0" applyFont="1" applyBorder="1" applyAlignment="1">
      <alignment horizontal="center" vertical="center"/>
    </xf>
    <xf numFmtId="0" fontId="2" fillId="0" borderId="2" xfId="0" quotePrefix="1" applyFont="1" applyBorder="1" applyAlignment="1">
      <alignment horizontal="left" vertical="center" wrapText="1"/>
    </xf>
    <xf numFmtId="0" fontId="2" fillId="0" borderId="2" xfId="0" applyFont="1" applyBorder="1" applyAlignment="1">
      <alignment horizontal="left" vertical="center" wrapText="1"/>
    </xf>
    <xf numFmtId="0" fontId="2" fillId="0" borderId="7" xfId="0" applyFont="1" applyBorder="1" applyAlignment="1">
      <alignment horizontal="left" vertical="center"/>
    </xf>
    <xf numFmtId="0" fontId="4" fillId="0" borderId="16" xfId="0" applyFont="1" applyBorder="1" applyAlignment="1">
      <alignment horizontal="left" vertical="center" wrapText="1"/>
    </xf>
    <xf numFmtId="0" fontId="4" fillId="0" borderId="14" xfId="0" applyFont="1" applyBorder="1" applyAlignment="1">
      <alignment horizontal="left" vertical="center" wrapText="1"/>
    </xf>
    <xf numFmtId="0" fontId="2" fillId="0" borderId="18" xfId="0" applyFont="1" applyBorder="1" applyAlignment="1">
      <alignment horizontal="left" vertical="center" wrapText="1"/>
    </xf>
    <xf numFmtId="0" fontId="2" fillId="0" borderId="1" xfId="0" applyFont="1" applyBorder="1" applyAlignment="1">
      <alignment horizontal="left" vertical="center" wrapText="1"/>
    </xf>
    <xf numFmtId="0" fontId="2" fillId="0" borderId="17" xfId="0" applyFont="1" applyBorder="1" applyAlignment="1">
      <alignment horizontal="left" vertical="center" wrapText="1"/>
    </xf>
    <xf numFmtId="0" fontId="2" fillId="0" borderId="16" xfId="0" applyFont="1" applyBorder="1" applyAlignment="1">
      <alignment horizontal="left" vertical="center" wrapText="1"/>
    </xf>
    <xf numFmtId="0" fontId="2" fillId="0" borderId="0" xfId="0" applyFont="1" applyAlignment="1">
      <alignment horizontal="left" vertical="center" wrapText="1"/>
    </xf>
    <xf numFmtId="0" fontId="2" fillId="0" borderId="15" xfId="0" applyFont="1" applyBorder="1" applyAlignment="1">
      <alignment horizontal="left" vertical="center" wrapText="1"/>
    </xf>
    <xf numFmtId="0" fontId="2" fillId="0" borderId="3" xfId="0" applyFont="1" applyBorder="1" applyAlignment="1">
      <alignment horizontal="left" vertical="center" wrapText="1"/>
    </xf>
    <xf numFmtId="0" fontId="4" fillId="0" borderId="0" xfId="0" applyFont="1" applyAlignment="1">
      <alignment horizontal="center"/>
    </xf>
    <xf numFmtId="0" fontId="2" fillId="2" borderId="0" xfId="0" applyFont="1" applyFill="1" applyAlignment="1">
      <alignment horizontal="center"/>
    </xf>
    <xf numFmtId="0" fontId="4" fillId="0" borderId="11" xfId="0" applyFont="1" applyBorder="1" applyAlignment="1">
      <alignment horizontal="center"/>
    </xf>
    <xf numFmtId="0" fontId="4" fillId="0" borderId="10" xfId="0" applyFont="1" applyBorder="1" applyAlignment="1">
      <alignment horizontal="center"/>
    </xf>
    <xf numFmtId="0" fontId="4" fillId="0" borderId="9" xfId="0" applyFont="1" applyBorder="1" applyAlignment="1">
      <alignment horizontal="center"/>
    </xf>
    <xf numFmtId="0" fontId="4" fillId="2" borderId="24" xfId="0" applyFont="1" applyFill="1" applyBorder="1" applyAlignment="1">
      <alignment horizontal="center" vertical="center"/>
    </xf>
    <xf numFmtId="0" fontId="2" fillId="0" borderId="0" xfId="0" applyFont="1" applyAlignment="1">
      <alignment horizontal="left" vertical="center"/>
    </xf>
  </cellXfs>
  <cellStyles count="6">
    <cellStyle name="Hipervínculo" xfId="2" builtinId="8"/>
    <cellStyle name="Millares 105 2" xfId="4" xr:uid="{8453BD81-58F0-4030-BA04-44314F0F8C81}"/>
    <cellStyle name="Millares 2" xfId="1" xr:uid="{00000000-0005-0000-0000-000001000000}"/>
    <cellStyle name="Normal" xfId="0" builtinId="0"/>
    <cellStyle name="Normal 10" xfId="5" xr:uid="{B310EE7E-FB95-4A4C-954B-E2997B102C36}"/>
    <cellStyle name="Normal 2 14 2" xfId="3" xr:uid="{75BA964A-8406-4030-B673-B0E937FFF4C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oneCellAnchor>
    <xdr:from>
      <xdr:col>8</xdr:col>
      <xdr:colOff>495300</xdr:colOff>
      <xdr:row>0</xdr:row>
      <xdr:rowOff>76200</xdr:rowOff>
    </xdr:from>
    <xdr:ext cx="1183049" cy="478103"/>
    <xdr:pic>
      <xdr:nvPicPr>
        <xdr:cNvPr id="2" name="Imagen 1">
          <a:extLst>
            <a:ext uri="{FF2B5EF4-FFF2-40B4-BE49-F238E27FC236}">
              <a16:creationId xmlns:a16="http://schemas.microsoft.com/office/drawing/2014/main" id="{A37FD616-BAB1-4435-8326-9F02E15243A4}"/>
            </a:ext>
          </a:extLst>
        </xdr:cNvPr>
        <xdr:cNvPicPr/>
      </xdr:nvPicPr>
      <xdr:blipFill>
        <a:blip xmlns:r="http://schemas.openxmlformats.org/officeDocument/2006/relationships" r:embed="rId1" cstate="print"/>
        <a:srcRect/>
        <a:stretch>
          <a:fillRect/>
        </a:stretch>
      </xdr:blipFill>
      <xdr:spPr bwMode="auto">
        <a:xfrm>
          <a:off x="10753725" y="76200"/>
          <a:ext cx="1183049" cy="478103"/>
        </a:xfrm>
        <a:prstGeom prst="rect">
          <a:avLst/>
        </a:prstGeom>
        <a:noFill/>
        <a:ln w="9525">
          <a:noFill/>
          <a:miter lim="800000"/>
          <a:headEnd/>
          <a:tailEnd/>
        </a:ln>
      </xdr:spPr>
    </xdr:pic>
    <xdr:clientData/>
  </xdr:one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Control%20de%20asistencias%20a%C3%B1o%202000.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Bohemia_EEFF_dic2013%20dic2012%20(Autoguardado).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Diageo%20Paraguay%20-%20Armado%20del%20Informe%202009.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Balance%20FNP-respald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 val="Lista"/>
    </sheetNames>
    <sheetDataSet>
      <sheetData sheetId="0" refreshError="1">
        <row r="7">
          <cell r="D7">
            <v>40908</v>
          </cell>
        </row>
        <row r="9">
          <cell r="D9">
            <v>41274</v>
          </cell>
        </row>
        <row r="13">
          <cell r="D13" t="str">
            <v>31 de diciembre de 2013</v>
          </cell>
        </row>
        <row r="15">
          <cell r="D15" t="e">
            <v>#VALUE!</v>
          </cell>
        </row>
        <row r="24">
          <cell r="D24" t="b">
            <v>0</v>
          </cell>
        </row>
        <row r="26">
          <cell r="D26" t="b">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2009-2008"/>
      <sheetName val="BG"/>
      <sheetName val="ER"/>
      <sheetName val="EEPN"/>
      <sheetName val="EFE"/>
      <sheetName val="BU"/>
      <sheetName val="1"/>
      <sheetName val="2"/>
      <sheetName val="2.2"/>
      <sheetName val="3"/>
      <sheetName val="4"/>
      <sheetName val="5"/>
      <sheetName val="6"/>
      <sheetName val="7"/>
      <sheetName val="8"/>
      <sheetName val="9"/>
      <sheetName val="10"/>
      <sheetName val="ART64 CONS"/>
      <sheetName val="Options"/>
      <sheetName val="Tela Inicial"/>
      <sheetName val="TMEF - TMR 131"/>
      <sheetName val="TMEF - TMR 151"/>
      <sheetName val="#¡REF"/>
      <sheetName val="Cálculo TMEF-TMR"/>
      <sheetName val="RESULTADOS"/>
      <sheetName val="Klabin S.A. "/>
      <sheetName val="Dados Org"/>
      <sheetName val="balance"/>
      <sheetName val="#ref"/>
      <sheetName val="2_2"/>
      <sheetName val="ART64_CONS"/>
      <sheetName val="AGUA TARRO"/>
      <sheetName val="COUPOM"/>
      <sheetName val="FRA"/>
      <sheetName val="Lista"/>
    </sheetNames>
    <sheetDataSet>
      <sheetData sheetId="0">
        <row r="7">
          <cell r="D7">
            <v>39813</v>
          </cell>
        </row>
        <row r="15">
          <cell r="D15" t="str">
            <v>2008</v>
          </cell>
        </row>
      </sheetData>
      <sheetData sheetId="1">
        <row r="3">
          <cell r="C3">
            <v>2009</v>
          </cell>
        </row>
      </sheetData>
      <sheetData sheetId="2">
        <row r="4">
          <cell r="A4" t="str">
            <v>(En Guaraníes)</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refreshError="1"/>
      <sheetData sheetId="33" refreshError="1"/>
      <sheetData sheetId="34" refreshError="1"/>
      <sheetData sheetId="3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
      <sheetName val="ER"/>
      <sheetName val="CBU"/>
      <sheetName val="EEP"/>
      <sheetName val="EOAF"/>
      <sheetName val="Datos"/>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 val="Mayor 110138"/>
      <sheetName val="Papel de trabajo"/>
      <sheetName val="Planilha resultados"/>
      <sheetName val="CVsku"/>
      <sheetName val="Database"/>
      <sheetName val="dados"/>
      <sheetName val="Correlatividad de FC"/>
      <sheetName val="CDI"/>
      <sheetName val="Feriados"/>
      <sheetName val="Bloomberg"/>
      <sheetName val="ESTIMADOS"/>
      <sheetName val="NOTA-16_2"/>
      <sheetName val="NOTA-16_3"/>
      <sheetName val="A-_ESP"/>
      <sheetName val="A2-_ESP_reclas"/>
      <sheetName val="A3-_BALANCE"/>
      <sheetName val="A4-_ESP"/>
      <sheetName val="Mayor_110138"/>
      <sheetName val="Papel_de_trabajo"/>
      <sheetName val="Planilha_resultados"/>
      <sheetName val="contents"/>
      <sheetName val="NOTA-16_21"/>
      <sheetName val="NOTA-16_31"/>
      <sheetName val="A-_ESP1"/>
      <sheetName val="A2-_ESP_reclas1"/>
      <sheetName val="A3-_BALANCE1"/>
      <sheetName val="A4-_ESP1"/>
      <sheetName val="Mayor_1101381"/>
      <sheetName val="Papel_de_trabajo1"/>
      <sheetName val="Planilha_resultados1"/>
      <sheetName val="Assumptions"/>
      <sheetName val="BALANCE"/>
      <sheetName val="Flujo de Efectivo"/>
      <sheetName val="jun-03"/>
      <sheetName val="Base de Datos"/>
      <sheetName val="DIARIOS P#4"/>
      <sheetName val="Calendario 2020"/>
      <sheetName val="Hoja2"/>
      <sheetName val="Hoja1"/>
      <sheetName val="Software"/>
      <sheetName val="CADASTRO"/>
      <sheetName val="Destino Fletes"/>
      <sheetName val="Custos"/>
      <sheetName val="Non-Statistical Sampling"/>
      <sheetName val="DropDown"/>
      <sheetName val="Exch Rates"/>
    </sheetNames>
    <sheetDataSet>
      <sheetData sheetId="0">
        <row r="13">
          <cell r="E13" t="str">
            <v>30 de junio de 2002</v>
          </cell>
        </row>
      </sheetData>
      <sheetData sheetId="1">
        <row r="13">
          <cell r="E13" t="str">
            <v>30 de junio de 2002</v>
          </cell>
        </row>
      </sheetData>
      <sheetData sheetId="2">
        <row r="13">
          <cell r="E13" t="str">
            <v>30 de junio de 2002</v>
          </cell>
        </row>
      </sheetData>
      <sheetData sheetId="3">
        <row r="13">
          <cell r="E13" t="str">
            <v>30 de junio de 2002</v>
          </cell>
        </row>
      </sheetData>
      <sheetData sheetId="4" refreshError="1"/>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refreshError="1"/>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institucional@ibisa.com.py" TargetMode="External"/><Relationship Id="rId1" Type="http://schemas.openxmlformats.org/officeDocument/2006/relationships/hyperlink" Target="http://www.ibisa.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57E87D-1396-4A75-8E46-8186136A8718}">
  <sheetPr>
    <tabColor theme="0"/>
  </sheetPr>
  <dimension ref="A1:L105"/>
  <sheetViews>
    <sheetView showGridLines="0" tabSelected="1" zoomScale="70" zoomScaleNormal="70" zoomScaleSheetLayoutView="70" workbookViewId="0">
      <selection activeCell="N6" sqref="N6"/>
    </sheetView>
  </sheetViews>
  <sheetFormatPr baseColWidth="10" defaultRowHeight="15" x14ac:dyDescent="0.25"/>
  <cols>
    <col min="1" max="1" width="26.7109375" style="1" customWidth="1"/>
    <col min="2" max="2" width="11.42578125" style="8"/>
    <col min="3" max="3" width="22.85546875" style="6" customWidth="1"/>
    <col min="4" max="4" width="35.5703125" style="7" customWidth="1"/>
    <col min="5" max="5" width="12.85546875" style="6" customWidth="1"/>
    <col min="6" max="6" width="12.140625" style="1" customWidth="1"/>
    <col min="7" max="7" width="11.42578125" style="1"/>
    <col min="8" max="8" width="20.85546875" style="1" customWidth="1"/>
    <col min="9" max="9" width="14.85546875" style="1" customWidth="1"/>
    <col min="10" max="10" width="11.42578125" style="1"/>
    <col min="11" max="11" width="2.5703125" customWidth="1"/>
    <col min="12" max="12" width="19.7109375" customWidth="1"/>
  </cols>
  <sheetData>
    <row r="1" spans="1:10" ht="15.75" customHeight="1" x14ac:dyDescent="0.25">
      <c r="A1" s="124" t="s">
        <v>46</v>
      </c>
      <c r="B1" s="124"/>
      <c r="C1" s="124"/>
      <c r="D1" s="124"/>
      <c r="E1" s="124"/>
      <c r="F1" s="124"/>
      <c r="G1" s="124"/>
      <c r="H1" s="124"/>
      <c r="I1" s="124"/>
      <c r="J1" s="124"/>
    </row>
    <row r="2" spans="1:10" x14ac:dyDescent="0.25">
      <c r="A2" s="125" t="s">
        <v>84</v>
      </c>
      <c r="B2" s="125"/>
      <c r="C2" s="125"/>
      <c r="D2" s="125"/>
      <c r="E2" s="125"/>
      <c r="F2" s="125"/>
      <c r="G2" s="125"/>
      <c r="H2" s="125"/>
      <c r="I2" s="125"/>
      <c r="J2" s="125"/>
    </row>
    <row r="3" spans="1:10" x14ac:dyDescent="0.25">
      <c r="A3" s="125" t="s">
        <v>45</v>
      </c>
      <c r="B3" s="125"/>
      <c r="C3" s="125"/>
      <c r="D3" s="125"/>
      <c r="E3" s="125"/>
      <c r="F3" s="125"/>
      <c r="G3" s="125"/>
      <c r="H3" s="125"/>
      <c r="I3" s="125"/>
      <c r="J3" s="125"/>
    </row>
    <row r="4" spans="1:10" ht="15.75" thickBot="1" x14ac:dyDescent="0.3"/>
    <row r="5" spans="1:10" ht="15.75" thickBot="1" x14ac:dyDescent="0.3">
      <c r="A5" s="126" t="s">
        <v>81</v>
      </c>
      <c r="B5" s="127"/>
      <c r="C5" s="127"/>
      <c r="D5" s="127"/>
      <c r="E5" s="127"/>
      <c r="F5" s="127"/>
      <c r="G5" s="127"/>
      <c r="H5" s="127"/>
      <c r="I5" s="127"/>
      <c r="J5" s="128"/>
    </row>
    <row r="6" spans="1:10" x14ac:dyDescent="0.25">
      <c r="A6" s="129" t="s">
        <v>120</v>
      </c>
      <c r="B6" s="129"/>
      <c r="C6" s="129"/>
      <c r="D6" s="129"/>
      <c r="E6" s="129"/>
      <c r="F6" s="129"/>
      <c r="G6" s="129"/>
      <c r="H6" s="129"/>
      <c r="I6" s="129"/>
      <c r="J6" s="129"/>
    </row>
    <row r="7" spans="1:10" ht="15.75" x14ac:dyDescent="0.25">
      <c r="A7" s="28" t="s">
        <v>115</v>
      </c>
      <c r="B7" s="26"/>
      <c r="C7" s="26"/>
      <c r="D7" s="26"/>
      <c r="E7" s="26"/>
      <c r="F7" s="26"/>
      <c r="G7" s="26"/>
      <c r="H7" s="26"/>
      <c r="I7" s="26"/>
      <c r="J7" s="26"/>
    </row>
    <row r="8" spans="1:10" x14ac:dyDescent="0.25">
      <c r="B8" s="9"/>
      <c r="C8" s="9"/>
      <c r="D8" s="10"/>
      <c r="E8" s="9"/>
      <c r="F8" s="10"/>
      <c r="G8" s="10"/>
      <c r="H8" s="10"/>
      <c r="I8" s="11">
        <v>99427000000</v>
      </c>
    </row>
    <row r="9" spans="1:10" ht="24.75" customHeight="1" x14ac:dyDescent="0.25">
      <c r="A9" s="24" t="s">
        <v>78</v>
      </c>
      <c r="B9" s="130"/>
      <c r="C9" s="130"/>
      <c r="D9" s="130"/>
      <c r="E9" s="130"/>
      <c r="F9" s="130"/>
      <c r="G9" s="130"/>
      <c r="H9" s="130"/>
      <c r="I9" s="130"/>
      <c r="J9" s="130"/>
    </row>
    <row r="10" spans="1:10" ht="41.25" customHeight="1" x14ac:dyDescent="0.25">
      <c r="A10" s="4" t="s">
        <v>55</v>
      </c>
      <c r="B10" s="96" t="s">
        <v>20</v>
      </c>
      <c r="C10" s="96"/>
      <c r="D10" s="96"/>
      <c r="E10" s="96"/>
      <c r="F10" s="96"/>
      <c r="G10" s="96"/>
      <c r="H10" s="96"/>
      <c r="I10" s="96"/>
      <c r="J10" s="114"/>
    </row>
    <row r="11" spans="1:10" ht="35.25" customHeight="1" x14ac:dyDescent="0.25">
      <c r="A11" s="115" t="s">
        <v>56</v>
      </c>
      <c r="B11" s="117" t="s">
        <v>90</v>
      </c>
      <c r="C11" s="118"/>
      <c r="D11" s="118"/>
      <c r="E11" s="118"/>
      <c r="F11" s="118"/>
      <c r="G11" s="118"/>
      <c r="H11" s="118"/>
      <c r="I11" s="118"/>
      <c r="J11" s="119"/>
    </row>
    <row r="12" spans="1:10" ht="26.25" customHeight="1" x14ac:dyDescent="0.25">
      <c r="A12" s="115"/>
      <c r="B12" s="120"/>
      <c r="C12" s="121"/>
      <c r="D12" s="121"/>
      <c r="E12" s="121"/>
      <c r="F12" s="121"/>
      <c r="G12" s="121"/>
      <c r="H12" s="121"/>
      <c r="I12" s="121"/>
      <c r="J12" s="122"/>
    </row>
    <row r="13" spans="1:10" ht="41.25" customHeight="1" x14ac:dyDescent="0.25">
      <c r="A13" s="115"/>
      <c r="B13" s="120" t="s">
        <v>91</v>
      </c>
      <c r="C13" s="121"/>
      <c r="D13" s="121"/>
      <c r="E13" s="121"/>
      <c r="F13" s="121"/>
      <c r="G13" s="121"/>
      <c r="H13" s="121"/>
      <c r="I13" s="121"/>
      <c r="J13" s="122"/>
    </row>
    <row r="14" spans="1:10" ht="27.75" customHeight="1" x14ac:dyDescent="0.25">
      <c r="A14" s="115"/>
      <c r="B14" s="120"/>
      <c r="C14" s="121"/>
      <c r="D14" s="121"/>
      <c r="E14" s="121"/>
      <c r="F14" s="121"/>
      <c r="G14" s="121"/>
      <c r="H14" s="121"/>
      <c r="I14" s="121"/>
      <c r="J14" s="122"/>
    </row>
    <row r="15" spans="1:10" ht="9.75" customHeight="1" x14ac:dyDescent="0.25">
      <c r="A15" s="115"/>
      <c r="B15" s="123" t="s">
        <v>114</v>
      </c>
      <c r="C15" s="123"/>
      <c r="D15" s="123"/>
      <c r="E15" s="123"/>
      <c r="F15" s="123"/>
      <c r="G15" s="123"/>
      <c r="H15" s="123"/>
      <c r="I15" s="123"/>
      <c r="J15" s="123"/>
    </row>
    <row r="16" spans="1:10" ht="10.5" customHeight="1" x14ac:dyDescent="0.25">
      <c r="A16" s="115"/>
      <c r="B16" s="113"/>
      <c r="C16" s="113"/>
      <c r="D16" s="113"/>
      <c r="E16" s="113"/>
      <c r="F16" s="113"/>
      <c r="G16" s="113"/>
      <c r="H16" s="113"/>
      <c r="I16" s="113"/>
      <c r="J16" s="113"/>
    </row>
    <row r="17" spans="1:10" x14ac:dyDescent="0.25">
      <c r="A17" s="115"/>
      <c r="B17" s="113"/>
      <c r="C17" s="113"/>
      <c r="D17" s="113"/>
      <c r="E17" s="113"/>
      <c r="F17" s="113"/>
      <c r="G17" s="113"/>
      <c r="H17" s="113"/>
      <c r="I17" s="113"/>
      <c r="J17" s="113"/>
    </row>
    <row r="18" spans="1:10" x14ac:dyDescent="0.25">
      <c r="A18" s="115"/>
      <c r="B18" s="113"/>
      <c r="C18" s="113"/>
      <c r="D18" s="113"/>
      <c r="E18" s="113"/>
      <c r="F18" s="113"/>
      <c r="G18" s="113"/>
      <c r="H18" s="113"/>
      <c r="I18" s="113"/>
      <c r="J18" s="113"/>
    </row>
    <row r="19" spans="1:10" x14ac:dyDescent="0.25">
      <c r="A19" s="115"/>
      <c r="B19" s="113"/>
      <c r="C19" s="113"/>
      <c r="D19" s="113"/>
      <c r="E19" s="113"/>
      <c r="F19" s="113"/>
      <c r="G19" s="113"/>
      <c r="H19" s="113"/>
      <c r="I19" s="113"/>
      <c r="J19" s="113"/>
    </row>
    <row r="20" spans="1:10" x14ac:dyDescent="0.25">
      <c r="A20" s="115"/>
      <c r="B20" s="113"/>
      <c r="C20" s="113"/>
      <c r="D20" s="113"/>
      <c r="E20" s="113"/>
      <c r="F20" s="113"/>
      <c r="G20" s="113"/>
      <c r="H20" s="113"/>
      <c r="I20" s="113"/>
      <c r="J20" s="113"/>
    </row>
    <row r="21" spans="1:10" x14ac:dyDescent="0.25">
      <c r="A21" s="115"/>
      <c r="B21" s="113"/>
      <c r="C21" s="113"/>
      <c r="D21" s="113"/>
      <c r="E21" s="113"/>
      <c r="F21" s="113"/>
      <c r="G21" s="113"/>
      <c r="H21" s="113"/>
      <c r="I21" s="113"/>
      <c r="J21" s="113"/>
    </row>
    <row r="22" spans="1:10" x14ac:dyDescent="0.25">
      <c r="A22" s="115"/>
      <c r="B22" s="113"/>
      <c r="C22" s="113"/>
      <c r="D22" s="113"/>
      <c r="E22" s="113"/>
      <c r="F22" s="113"/>
      <c r="G22" s="113"/>
      <c r="H22" s="113"/>
      <c r="I22" s="113"/>
      <c r="J22" s="113"/>
    </row>
    <row r="23" spans="1:10" x14ac:dyDescent="0.25">
      <c r="A23" s="115"/>
      <c r="B23" s="113"/>
      <c r="C23" s="113"/>
      <c r="D23" s="113"/>
      <c r="E23" s="113"/>
      <c r="F23" s="113"/>
      <c r="G23" s="113"/>
      <c r="H23" s="113"/>
      <c r="I23" s="113"/>
      <c r="J23" s="113"/>
    </row>
    <row r="24" spans="1:10" x14ac:dyDescent="0.25">
      <c r="A24" s="115"/>
      <c r="B24" s="113"/>
      <c r="C24" s="113"/>
      <c r="D24" s="113"/>
      <c r="E24" s="113"/>
      <c r="F24" s="113"/>
      <c r="G24" s="113"/>
      <c r="H24" s="113"/>
      <c r="I24" s="113"/>
      <c r="J24" s="113"/>
    </row>
    <row r="25" spans="1:10" x14ac:dyDescent="0.25">
      <c r="A25" s="115"/>
      <c r="B25" s="113"/>
      <c r="C25" s="113"/>
      <c r="D25" s="113"/>
      <c r="E25" s="113"/>
      <c r="F25" s="113"/>
      <c r="G25" s="113"/>
      <c r="H25" s="113"/>
      <c r="I25" s="113"/>
      <c r="J25" s="113"/>
    </row>
    <row r="26" spans="1:10" x14ac:dyDescent="0.25">
      <c r="A26" s="115"/>
      <c r="B26" s="113"/>
      <c r="C26" s="113"/>
      <c r="D26" s="113"/>
      <c r="E26" s="113"/>
      <c r="F26" s="113"/>
      <c r="G26" s="113"/>
      <c r="H26" s="113"/>
      <c r="I26" s="113"/>
      <c r="J26" s="113"/>
    </row>
    <row r="27" spans="1:10" x14ac:dyDescent="0.25">
      <c r="A27" s="115"/>
      <c r="B27" s="113"/>
      <c r="C27" s="113"/>
      <c r="D27" s="113"/>
      <c r="E27" s="113"/>
      <c r="F27" s="113"/>
      <c r="G27" s="113"/>
      <c r="H27" s="113"/>
      <c r="I27" s="113"/>
      <c r="J27" s="113"/>
    </row>
    <row r="28" spans="1:10" x14ac:dyDescent="0.25">
      <c r="A28" s="115"/>
      <c r="B28" s="113"/>
      <c r="C28" s="113"/>
      <c r="D28" s="113"/>
      <c r="E28" s="113"/>
      <c r="F28" s="113"/>
      <c r="G28" s="113"/>
      <c r="H28" s="113"/>
      <c r="I28" s="113"/>
      <c r="J28" s="113"/>
    </row>
    <row r="29" spans="1:10" x14ac:dyDescent="0.25">
      <c r="A29" s="115"/>
      <c r="B29" s="113"/>
      <c r="C29" s="113"/>
      <c r="D29" s="113"/>
      <c r="E29" s="113"/>
      <c r="F29" s="113"/>
      <c r="G29" s="113"/>
      <c r="H29" s="113"/>
      <c r="I29" s="113"/>
      <c r="J29" s="113"/>
    </row>
    <row r="30" spans="1:10" x14ac:dyDescent="0.25">
      <c r="A30" s="115"/>
      <c r="B30" s="113"/>
      <c r="C30" s="113"/>
      <c r="D30" s="113"/>
      <c r="E30" s="113"/>
      <c r="F30" s="113"/>
      <c r="G30" s="113"/>
      <c r="H30" s="113"/>
      <c r="I30" s="113"/>
      <c r="J30" s="113"/>
    </row>
    <row r="31" spans="1:10" ht="11.25" customHeight="1" x14ac:dyDescent="0.25">
      <c r="A31" s="116"/>
      <c r="B31" s="113"/>
      <c r="C31" s="113"/>
      <c r="D31" s="113"/>
      <c r="E31" s="113"/>
      <c r="F31" s="113"/>
      <c r="G31" s="113"/>
      <c r="H31" s="113"/>
      <c r="I31" s="113"/>
      <c r="J31" s="113"/>
    </row>
    <row r="32" spans="1:10" ht="30" customHeight="1" x14ac:dyDescent="0.25">
      <c r="A32" s="4" t="s">
        <v>47</v>
      </c>
      <c r="B32" s="52" t="s">
        <v>18</v>
      </c>
      <c r="C32" s="52"/>
      <c r="D32" s="52"/>
      <c r="E32" s="52"/>
      <c r="F32" s="52"/>
      <c r="G32" s="52"/>
      <c r="H32" s="52"/>
      <c r="I32" s="52"/>
      <c r="J32" s="52"/>
    </row>
    <row r="33" spans="1:10" ht="50.25" customHeight="1" x14ac:dyDescent="0.25">
      <c r="A33" s="4" t="s">
        <v>48</v>
      </c>
      <c r="B33" s="52" t="s">
        <v>85</v>
      </c>
      <c r="C33" s="52"/>
      <c r="D33" s="52"/>
      <c r="E33" s="52"/>
      <c r="F33" s="52"/>
      <c r="G33" s="52"/>
      <c r="H33" s="52"/>
      <c r="I33" s="52"/>
      <c r="J33" s="52"/>
    </row>
    <row r="34" spans="1:10" ht="75.75" customHeight="1" x14ac:dyDescent="0.25">
      <c r="A34" s="4" t="s">
        <v>49</v>
      </c>
      <c r="B34" s="112" t="s">
        <v>111</v>
      </c>
      <c r="C34" s="113"/>
      <c r="D34" s="113"/>
      <c r="E34" s="113"/>
      <c r="F34" s="113"/>
      <c r="G34" s="113"/>
      <c r="H34" s="113"/>
      <c r="I34" s="113"/>
      <c r="J34" s="113"/>
    </row>
    <row r="35" spans="1:10" ht="30" customHeight="1" x14ac:dyDescent="0.25">
      <c r="A35" s="4" t="s">
        <v>50</v>
      </c>
      <c r="B35" s="95" t="s">
        <v>19</v>
      </c>
      <c r="C35" s="96"/>
      <c r="D35" s="96"/>
      <c r="E35" s="96"/>
      <c r="F35" s="96"/>
      <c r="G35" s="96"/>
      <c r="H35" s="96"/>
      <c r="I35" s="96"/>
      <c r="J35" s="114"/>
    </row>
    <row r="36" spans="1:10" ht="32.25" customHeight="1" x14ac:dyDescent="0.25">
      <c r="A36" s="4" t="s">
        <v>51</v>
      </c>
      <c r="B36" s="95" t="s">
        <v>17</v>
      </c>
      <c r="C36" s="96"/>
      <c r="D36" s="96"/>
      <c r="E36" s="96"/>
      <c r="F36" s="96"/>
      <c r="G36" s="96"/>
      <c r="H36" s="96"/>
      <c r="I36" s="96"/>
      <c r="J36" s="114"/>
    </row>
    <row r="37" spans="1:10" ht="36.75" customHeight="1" x14ac:dyDescent="0.25">
      <c r="A37" s="4" t="s">
        <v>52</v>
      </c>
      <c r="B37" s="95" t="s">
        <v>82</v>
      </c>
      <c r="C37" s="96"/>
      <c r="D37" s="96"/>
      <c r="E37" s="96"/>
      <c r="F37" s="96"/>
      <c r="G37" s="96"/>
      <c r="H37" s="96"/>
      <c r="I37" s="96"/>
      <c r="J37" s="114"/>
    </row>
    <row r="38" spans="1:10" ht="40.5" customHeight="1" x14ac:dyDescent="0.25">
      <c r="A38" s="4" t="s">
        <v>53</v>
      </c>
      <c r="B38" s="106" t="s">
        <v>16</v>
      </c>
      <c r="C38" s="107"/>
      <c r="D38" s="107"/>
      <c r="E38" s="107"/>
      <c r="F38" s="107"/>
      <c r="G38" s="107"/>
      <c r="H38" s="107"/>
      <c r="I38" s="107"/>
      <c r="J38" s="108"/>
    </row>
    <row r="39" spans="1:10" ht="40.5" customHeight="1" x14ac:dyDescent="0.25">
      <c r="A39" s="4" t="s">
        <v>54</v>
      </c>
      <c r="B39" s="106" t="s">
        <v>15</v>
      </c>
      <c r="C39" s="107"/>
      <c r="D39" s="107"/>
      <c r="E39" s="107"/>
      <c r="F39" s="107"/>
      <c r="G39" s="107"/>
      <c r="H39" s="107"/>
      <c r="I39" s="107"/>
      <c r="J39" s="108"/>
    </row>
    <row r="40" spans="1:10" x14ac:dyDescent="0.25">
      <c r="A40" s="5"/>
    </row>
    <row r="41" spans="1:10" ht="11.25" customHeight="1" x14ac:dyDescent="0.25">
      <c r="A41" s="5"/>
    </row>
    <row r="42" spans="1:10" x14ac:dyDescent="0.25">
      <c r="A42" s="24" t="s">
        <v>57</v>
      </c>
      <c r="B42" s="9"/>
      <c r="C42" s="9"/>
      <c r="D42" s="10"/>
      <c r="E42" s="9"/>
      <c r="F42" s="10"/>
      <c r="G42" s="10"/>
      <c r="H42" s="10"/>
      <c r="I42" s="11"/>
    </row>
    <row r="43" spans="1:10" ht="15.75" thickBot="1" x14ac:dyDescent="0.3">
      <c r="B43" s="9"/>
      <c r="C43" s="9"/>
      <c r="D43" s="10"/>
      <c r="E43" s="9"/>
      <c r="F43" s="10"/>
      <c r="G43" s="10"/>
      <c r="H43" s="10"/>
      <c r="I43" s="11"/>
    </row>
    <row r="44" spans="1:10" ht="15.75" thickBot="1" x14ac:dyDescent="0.3">
      <c r="B44" s="109" t="s">
        <v>58</v>
      </c>
      <c r="C44" s="110"/>
      <c r="D44" s="110" t="s">
        <v>59</v>
      </c>
      <c r="E44" s="110"/>
      <c r="F44" s="110"/>
      <c r="G44" s="111"/>
      <c r="H44" s="10"/>
      <c r="I44" s="11"/>
    </row>
    <row r="45" spans="1:10" x14ac:dyDescent="0.25">
      <c r="B45" s="93" t="s">
        <v>65</v>
      </c>
      <c r="C45" s="52"/>
      <c r="D45" s="95" t="s">
        <v>12</v>
      </c>
      <c r="E45" s="96"/>
      <c r="F45" s="96"/>
      <c r="G45" s="97"/>
      <c r="H45" s="10"/>
      <c r="I45" s="11"/>
    </row>
    <row r="46" spans="1:10" x14ac:dyDescent="0.25">
      <c r="B46" s="93" t="s">
        <v>65</v>
      </c>
      <c r="C46" s="52"/>
      <c r="D46" s="95" t="s">
        <v>14</v>
      </c>
      <c r="E46" s="96"/>
      <c r="F46" s="96"/>
      <c r="G46" s="97"/>
      <c r="H46" s="10"/>
      <c r="I46" s="11"/>
    </row>
    <row r="47" spans="1:10" ht="15" customHeight="1" x14ac:dyDescent="0.25">
      <c r="B47" s="93" t="s">
        <v>99</v>
      </c>
      <c r="C47" s="52"/>
      <c r="D47" s="95" t="s">
        <v>12</v>
      </c>
      <c r="E47" s="96"/>
      <c r="F47" s="96"/>
      <c r="G47" s="97"/>
      <c r="I47" s="11"/>
    </row>
    <row r="48" spans="1:10" x14ac:dyDescent="0.25">
      <c r="B48" s="93" t="s">
        <v>62</v>
      </c>
      <c r="C48" s="52"/>
      <c r="D48" s="95" t="s">
        <v>14</v>
      </c>
      <c r="E48" s="96"/>
      <c r="F48" s="96"/>
      <c r="G48" s="97"/>
      <c r="H48" s="2"/>
      <c r="I48" s="11"/>
    </row>
    <row r="49" spans="2:9" x14ac:dyDescent="0.25">
      <c r="B49" s="93" t="s">
        <v>63</v>
      </c>
      <c r="C49" s="52"/>
      <c r="D49" s="95" t="s">
        <v>13</v>
      </c>
      <c r="E49" s="96"/>
      <c r="F49" s="96"/>
      <c r="G49" s="97"/>
      <c r="H49" s="2"/>
      <c r="I49" s="11"/>
    </row>
    <row r="50" spans="2:9" x14ac:dyDescent="0.25">
      <c r="B50" s="93" t="s">
        <v>63</v>
      </c>
      <c r="C50" s="52"/>
      <c r="D50" s="95" t="s">
        <v>11</v>
      </c>
      <c r="E50" s="96"/>
      <c r="F50" s="96"/>
      <c r="G50" s="97"/>
      <c r="H50" s="2"/>
      <c r="I50" s="11"/>
    </row>
    <row r="51" spans="2:9" x14ac:dyDescent="0.25">
      <c r="B51" s="93" t="s">
        <v>63</v>
      </c>
      <c r="C51" s="52"/>
      <c r="D51" s="95" t="s">
        <v>10</v>
      </c>
      <c r="E51" s="96"/>
      <c r="F51" s="96"/>
      <c r="G51" s="97"/>
      <c r="H51" s="2"/>
      <c r="I51" s="11"/>
    </row>
    <row r="52" spans="2:9" x14ac:dyDescent="0.25">
      <c r="B52" s="93" t="s">
        <v>88</v>
      </c>
      <c r="C52" s="52"/>
      <c r="D52" s="95" t="s">
        <v>9</v>
      </c>
      <c r="E52" s="96"/>
      <c r="F52" s="96"/>
      <c r="G52" s="97"/>
      <c r="H52" s="2"/>
      <c r="I52" s="11"/>
    </row>
    <row r="53" spans="2:9" x14ac:dyDescent="0.25">
      <c r="B53" s="93" t="s">
        <v>64</v>
      </c>
      <c r="C53" s="52"/>
      <c r="D53" s="95" t="s">
        <v>105</v>
      </c>
      <c r="E53" s="96"/>
      <c r="F53" s="96"/>
      <c r="G53" s="97"/>
      <c r="H53" s="2"/>
      <c r="I53" s="11"/>
    </row>
    <row r="54" spans="2:9" x14ac:dyDescent="0.25">
      <c r="B54" s="93" t="s">
        <v>61</v>
      </c>
      <c r="C54" s="52"/>
      <c r="D54" s="95" t="s">
        <v>106</v>
      </c>
      <c r="E54" s="96"/>
      <c r="F54" s="96"/>
      <c r="G54" s="97"/>
      <c r="H54" s="2"/>
      <c r="I54" s="11"/>
    </row>
    <row r="55" spans="2:9" x14ac:dyDescent="0.25">
      <c r="B55" s="101" t="s">
        <v>60</v>
      </c>
      <c r="C55" s="102"/>
      <c r="D55" s="103"/>
      <c r="E55" s="104"/>
      <c r="F55" s="104"/>
      <c r="G55" s="105"/>
      <c r="H55" s="2"/>
      <c r="I55" s="11"/>
    </row>
    <row r="56" spans="2:9" x14ac:dyDescent="0.25">
      <c r="B56" s="93" t="s">
        <v>98</v>
      </c>
      <c r="C56" s="52"/>
      <c r="D56" s="98" t="s">
        <v>89</v>
      </c>
      <c r="E56" s="99"/>
      <c r="F56" s="99"/>
      <c r="G56" s="100"/>
      <c r="I56" s="11"/>
    </row>
    <row r="57" spans="2:9" x14ac:dyDescent="0.25">
      <c r="B57" s="93" t="s">
        <v>66</v>
      </c>
      <c r="C57" s="52"/>
      <c r="D57" s="95" t="s">
        <v>102</v>
      </c>
      <c r="E57" s="96"/>
      <c r="F57" s="96"/>
      <c r="G57" s="97"/>
      <c r="I57" s="11"/>
    </row>
    <row r="58" spans="2:9" x14ac:dyDescent="0.25">
      <c r="B58" s="93" t="s">
        <v>107</v>
      </c>
      <c r="C58" s="52"/>
      <c r="D58" s="95" t="s">
        <v>70</v>
      </c>
      <c r="E58" s="96"/>
      <c r="F58" s="96"/>
      <c r="G58" s="97"/>
      <c r="H58" s="10"/>
      <c r="I58" s="11"/>
    </row>
    <row r="59" spans="2:9" x14ac:dyDescent="0.25">
      <c r="B59" s="93" t="s">
        <v>67</v>
      </c>
      <c r="C59" s="52"/>
      <c r="D59" s="95" t="s">
        <v>71</v>
      </c>
      <c r="E59" s="96"/>
      <c r="F59" s="96"/>
      <c r="G59" s="97"/>
      <c r="H59" s="10"/>
      <c r="I59" s="11"/>
    </row>
    <row r="60" spans="2:9" x14ac:dyDescent="0.25">
      <c r="B60" s="93" t="s">
        <v>100</v>
      </c>
      <c r="C60" s="52"/>
      <c r="D60" s="95" t="s">
        <v>72</v>
      </c>
      <c r="E60" s="96"/>
      <c r="F60" s="96"/>
      <c r="G60" s="97"/>
      <c r="H60" s="10"/>
      <c r="I60" s="11"/>
    </row>
    <row r="61" spans="2:9" x14ac:dyDescent="0.25">
      <c r="B61" s="93" t="s">
        <v>68</v>
      </c>
      <c r="C61" s="52"/>
      <c r="D61" s="95" t="s">
        <v>75</v>
      </c>
      <c r="E61" s="96"/>
      <c r="F61" s="96"/>
      <c r="G61" s="97"/>
      <c r="H61" s="10"/>
      <c r="I61" s="11"/>
    </row>
    <row r="62" spans="2:9" x14ac:dyDescent="0.25">
      <c r="B62" s="93" t="s">
        <v>112</v>
      </c>
      <c r="C62" s="52"/>
      <c r="D62" s="30" t="s">
        <v>113</v>
      </c>
      <c r="E62" s="31"/>
      <c r="F62" s="31"/>
      <c r="G62" s="33"/>
      <c r="H62" s="10"/>
      <c r="I62" s="11"/>
    </row>
    <row r="63" spans="2:9" x14ac:dyDescent="0.25">
      <c r="B63" s="32" t="s">
        <v>101</v>
      </c>
      <c r="C63" s="29"/>
      <c r="D63" s="30" t="s">
        <v>92</v>
      </c>
      <c r="E63" s="31"/>
      <c r="F63" s="31"/>
      <c r="G63" s="33"/>
      <c r="H63" s="10"/>
      <c r="I63" s="11"/>
    </row>
    <row r="64" spans="2:9" x14ac:dyDescent="0.25">
      <c r="B64" s="93" t="s">
        <v>69</v>
      </c>
      <c r="C64" s="52"/>
      <c r="D64" s="52" t="s">
        <v>74</v>
      </c>
      <c r="E64" s="52"/>
      <c r="F64" s="52"/>
      <c r="G64" s="94"/>
      <c r="H64" s="10"/>
      <c r="I64" s="11"/>
    </row>
    <row r="65" spans="1:10" x14ac:dyDescent="0.25">
      <c r="B65" s="93" t="s">
        <v>108</v>
      </c>
      <c r="C65" s="52"/>
      <c r="D65" s="52" t="s">
        <v>109</v>
      </c>
      <c r="E65" s="52"/>
      <c r="F65" s="52"/>
      <c r="G65" s="94"/>
      <c r="H65" s="10"/>
      <c r="I65" s="11"/>
    </row>
    <row r="66" spans="1:10" ht="17.25" customHeight="1" x14ac:dyDescent="0.25">
      <c r="B66" s="93" t="s">
        <v>110</v>
      </c>
      <c r="C66" s="52"/>
      <c r="D66" s="95" t="s">
        <v>73</v>
      </c>
      <c r="E66" s="96"/>
      <c r="F66" s="96"/>
      <c r="G66" s="97"/>
      <c r="H66" s="10"/>
      <c r="I66" s="11"/>
    </row>
    <row r="67" spans="1:10" ht="17.25" customHeight="1" thickBot="1" x14ac:dyDescent="0.3">
      <c r="B67" s="79" t="s">
        <v>103</v>
      </c>
      <c r="C67" s="80"/>
      <c r="D67" s="80" t="s">
        <v>104</v>
      </c>
      <c r="E67" s="80"/>
      <c r="F67" s="80"/>
      <c r="G67" s="81"/>
      <c r="H67" s="10"/>
      <c r="I67" s="11"/>
    </row>
    <row r="68" spans="1:10" ht="17.25" customHeight="1" x14ac:dyDescent="0.25">
      <c r="H68" s="10"/>
      <c r="I68" s="11"/>
    </row>
    <row r="69" spans="1:10" ht="12.75" customHeight="1" x14ac:dyDescent="0.25">
      <c r="C69" s="9"/>
      <c r="D69" s="10"/>
      <c r="E69" s="9"/>
      <c r="F69" s="10"/>
      <c r="G69" s="10"/>
      <c r="H69" s="10"/>
      <c r="I69" s="11"/>
    </row>
    <row r="70" spans="1:10" ht="30" customHeight="1" x14ac:dyDescent="0.25">
      <c r="A70" s="82" t="s">
        <v>77</v>
      </c>
      <c r="B70" s="83"/>
      <c r="C70" s="9"/>
      <c r="D70" s="10"/>
      <c r="E70" s="9"/>
      <c r="F70" s="10"/>
      <c r="G70" s="10"/>
      <c r="H70" s="10"/>
      <c r="I70" s="11"/>
    </row>
    <row r="71" spans="1:10" ht="4.5" customHeight="1" thickBot="1" x14ac:dyDescent="0.3">
      <c r="B71" s="9"/>
      <c r="C71" s="9"/>
      <c r="D71" s="10"/>
      <c r="E71" s="9"/>
      <c r="F71" s="10"/>
      <c r="G71" s="10"/>
      <c r="H71" s="10"/>
      <c r="I71" s="11"/>
    </row>
    <row r="72" spans="1:10" ht="15.75" thickBot="1" x14ac:dyDescent="0.3">
      <c r="A72" s="84" t="s">
        <v>76</v>
      </c>
      <c r="B72" s="85"/>
      <c r="C72" s="85"/>
      <c r="D72" s="85"/>
      <c r="E72" s="85"/>
      <c r="F72" s="85"/>
      <c r="G72" s="85"/>
      <c r="H72" s="85"/>
      <c r="I72" s="85"/>
      <c r="J72" s="86"/>
    </row>
    <row r="73" spans="1:10" ht="30.75" customHeight="1" x14ac:dyDescent="0.25">
      <c r="A73" s="87" t="s">
        <v>7</v>
      </c>
      <c r="B73" s="88"/>
      <c r="C73" s="88" t="s">
        <v>6</v>
      </c>
      <c r="D73" s="88"/>
      <c r="E73" s="88" t="s">
        <v>5</v>
      </c>
      <c r="F73" s="88"/>
      <c r="G73" s="89" t="s">
        <v>4</v>
      </c>
      <c r="H73" s="90"/>
      <c r="I73" s="91" t="s">
        <v>3</v>
      </c>
      <c r="J73" s="92"/>
    </row>
    <row r="74" spans="1:10" x14ac:dyDescent="0.25">
      <c r="A74" s="73">
        <v>120000000000</v>
      </c>
      <c r="B74" s="74"/>
      <c r="C74" s="74">
        <v>120000000000</v>
      </c>
      <c r="D74" s="74"/>
      <c r="E74" s="74">
        <v>99427000000</v>
      </c>
      <c r="F74" s="74"/>
      <c r="G74" s="74">
        <v>99427000000</v>
      </c>
      <c r="H74" s="74"/>
      <c r="I74" s="74">
        <v>1000000</v>
      </c>
      <c r="J74" s="75"/>
    </row>
    <row r="75" spans="1:10" ht="15.75" thickBot="1" x14ac:dyDescent="0.3">
      <c r="A75" s="76">
        <f>+A74</f>
        <v>120000000000</v>
      </c>
      <c r="B75" s="77"/>
      <c r="C75" s="77">
        <f>+C74</f>
        <v>120000000000</v>
      </c>
      <c r="D75" s="77"/>
      <c r="E75" s="77">
        <f>+E74</f>
        <v>99427000000</v>
      </c>
      <c r="F75" s="77"/>
      <c r="G75" s="77">
        <f>+G74</f>
        <v>99427000000</v>
      </c>
      <c r="H75" s="77"/>
      <c r="I75" s="77">
        <f>+I74</f>
        <v>1000000</v>
      </c>
      <c r="J75" s="78"/>
    </row>
    <row r="76" spans="1:10" x14ac:dyDescent="0.25">
      <c r="B76" s="9"/>
      <c r="C76" s="9"/>
      <c r="D76" s="10"/>
      <c r="E76" s="9"/>
      <c r="F76" s="10"/>
      <c r="G76" s="10"/>
      <c r="H76" s="10"/>
      <c r="I76" s="11"/>
    </row>
    <row r="77" spans="1:10" x14ac:dyDescent="0.25">
      <c r="A77" s="27" t="s">
        <v>83</v>
      </c>
      <c r="B77" s="9"/>
      <c r="C77" s="9"/>
      <c r="D77" s="10"/>
      <c r="E77" s="9"/>
      <c r="F77" s="10"/>
      <c r="G77" s="10"/>
      <c r="H77" s="10"/>
      <c r="I77" s="11"/>
    </row>
    <row r="78" spans="1:10" ht="15.75" thickBot="1" x14ac:dyDescent="0.3">
      <c r="B78" s="9"/>
      <c r="C78" s="9"/>
      <c r="D78" s="10"/>
      <c r="E78" s="9"/>
      <c r="F78" s="10"/>
      <c r="G78" s="10"/>
      <c r="H78" s="10"/>
      <c r="I78" s="11"/>
    </row>
    <row r="79" spans="1:10" ht="15.75" customHeight="1" thickBot="1" x14ac:dyDescent="0.3">
      <c r="A79" s="63" t="s">
        <v>44</v>
      </c>
      <c r="B79" s="65" t="s">
        <v>43</v>
      </c>
      <c r="C79" s="65"/>
      <c r="D79" s="66" t="s">
        <v>42</v>
      </c>
      <c r="E79" s="12" t="s">
        <v>2</v>
      </c>
      <c r="F79" s="68" t="s">
        <v>41</v>
      </c>
      <c r="G79" s="12" t="s">
        <v>40</v>
      </c>
      <c r="H79" s="71" t="s">
        <v>39</v>
      </c>
      <c r="I79" s="65" t="s">
        <v>38</v>
      </c>
      <c r="J79" s="65"/>
    </row>
    <row r="80" spans="1:10" ht="15.75" thickBot="1" x14ac:dyDescent="0.3">
      <c r="A80" s="64"/>
      <c r="B80" s="65"/>
      <c r="C80" s="65"/>
      <c r="D80" s="67"/>
      <c r="E80" s="13" t="s">
        <v>37</v>
      </c>
      <c r="F80" s="69"/>
      <c r="G80" s="13" t="s">
        <v>36</v>
      </c>
      <c r="H80" s="72"/>
      <c r="I80" s="65"/>
      <c r="J80" s="65"/>
    </row>
    <row r="81" spans="1:12" ht="26.25" customHeight="1" thickBot="1" x14ac:dyDescent="0.3">
      <c r="A81" s="64"/>
      <c r="B81" s="65"/>
      <c r="C81" s="65"/>
      <c r="D81" s="67"/>
      <c r="E81" s="13" t="s">
        <v>35</v>
      </c>
      <c r="F81" s="70"/>
      <c r="G81" s="13" t="s">
        <v>34</v>
      </c>
      <c r="H81" s="72"/>
      <c r="I81" s="65"/>
      <c r="J81" s="65"/>
    </row>
    <row r="82" spans="1:12" ht="22.5" customHeight="1" thickBot="1" x14ac:dyDescent="0.3">
      <c r="A82" s="14">
        <v>1</v>
      </c>
      <c r="B82" s="42" t="s">
        <v>93</v>
      </c>
      <c r="C82" s="42"/>
      <c r="D82" s="15" t="s">
        <v>33</v>
      </c>
      <c r="E82" s="16">
        <v>5000</v>
      </c>
      <c r="F82" s="16" t="s">
        <v>26</v>
      </c>
      <c r="G82" s="16">
        <v>5</v>
      </c>
      <c r="H82" s="17">
        <f t="shared" ref="H82:H93" si="0">+E82*1000000</f>
        <v>5000000000</v>
      </c>
      <c r="I82" s="43">
        <f>+H82/$I$8</f>
        <v>5.028815110583644E-2</v>
      </c>
      <c r="J82" s="43"/>
      <c r="K82" s="34" t="s">
        <v>95</v>
      </c>
    </row>
    <row r="83" spans="1:12" ht="22.5" customHeight="1" thickBot="1" x14ac:dyDescent="0.3">
      <c r="A83" s="14"/>
      <c r="B83" s="42" t="s">
        <v>93</v>
      </c>
      <c r="C83" s="42"/>
      <c r="D83" s="15" t="s">
        <v>32</v>
      </c>
      <c r="E83" s="16">
        <v>26500</v>
      </c>
      <c r="F83" s="16" t="s">
        <v>23</v>
      </c>
      <c r="G83" s="16">
        <v>1</v>
      </c>
      <c r="H83" s="17">
        <f t="shared" si="0"/>
        <v>26500000000</v>
      </c>
      <c r="I83" s="43">
        <f t="shared" ref="I83:I93" si="1">+H83/$I$8</f>
        <v>0.26652720086093312</v>
      </c>
      <c r="J83" s="43"/>
      <c r="K83" s="34" t="s">
        <v>95</v>
      </c>
    </row>
    <row r="84" spans="1:12" ht="22.5" customHeight="1" thickBot="1" x14ac:dyDescent="0.3">
      <c r="A84" s="14"/>
      <c r="B84" s="42" t="s">
        <v>93</v>
      </c>
      <c r="C84" s="42"/>
      <c r="D84" s="15" t="s">
        <v>31</v>
      </c>
      <c r="E84" s="16">
        <v>5000</v>
      </c>
      <c r="F84" s="16" t="s">
        <v>26</v>
      </c>
      <c r="G84" s="16">
        <v>5</v>
      </c>
      <c r="H84" s="17">
        <f t="shared" si="0"/>
        <v>5000000000</v>
      </c>
      <c r="I84" s="43">
        <f t="shared" si="1"/>
        <v>5.028815110583644E-2</v>
      </c>
      <c r="J84" s="43"/>
      <c r="K84" s="34" t="s">
        <v>95</v>
      </c>
    </row>
    <row r="85" spans="1:12" ht="22.5" customHeight="1" thickBot="1" x14ac:dyDescent="0.3">
      <c r="A85" s="14"/>
      <c r="B85" s="42" t="s">
        <v>93</v>
      </c>
      <c r="C85" s="42"/>
      <c r="D85" s="15" t="s">
        <v>30</v>
      </c>
      <c r="E85" s="16">
        <v>2500</v>
      </c>
      <c r="F85" s="16" t="s">
        <v>23</v>
      </c>
      <c r="G85" s="16">
        <v>1</v>
      </c>
      <c r="H85" s="17">
        <f t="shared" si="0"/>
        <v>2500000000</v>
      </c>
      <c r="I85" s="43">
        <f t="shared" si="1"/>
        <v>2.514407555291822E-2</v>
      </c>
      <c r="J85" s="43"/>
      <c r="K85" s="34" t="s">
        <v>95</v>
      </c>
    </row>
    <row r="86" spans="1:12" ht="100.5" customHeight="1" thickBot="1" x14ac:dyDescent="0.3">
      <c r="A86" s="14"/>
      <c r="B86" s="42" t="s">
        <v>93</v>
      </c>
      <c r="C86" s="42"/>
      <c r="D86" s="15" t="s">
        <v>94</v>
      </c>
      <c r="E86" s="16">
        <v>500</v>
      </c>
      <c r="F86" s="16" t="s">
        <v>1</v>
      </c>
      <c r="G86" s="16">
        <v>0</v>
      </c>
      <c r="H86" s="17">
        <f t="shared" si="0"/>
        <v>500000000</v>
      </c>
      <c r="I86" s="43">
        <f t="shared" si="1"/>
        <v>5.0288151105836445E-3</v>
      </c>
      <c r="J86" s="43"/>
      <c r="K86" s="34" t="s">
        <v>95</v>
      </c>
    </row>
    <row r="87" spans="1:12" ht="22.5" customHeight="1" thickBot="1" x14ac:dyDescent="0.3">
      <c r="A87" s="14">
        <v>2</v>
      </c>
      <c r="B87" s="42" t="s">
        <v>25</v>
      </c>
      <c r="C87" s="42"/>
      <c r="D87" s="15" t="s">
        <v>29</v>
      </c>
      <c r="E87" s="16">
        <v>5000</v>
      </c>
      <c r="F87" s="16" t="s">
        <v>26</v>
      </c>
      <c r="G87" s="16">
        <v>5</v>
      </c>
      <c r="H87" s="17">
        <f t="shared" si="0"/>
        <v>5000000000</v>
      </c>
      <c r="I87" s="43">
        <f t="shared" si="1"/>
        <v>5.028815110583644E-2</v>
      </c>
      <c r="J87" s="43"/>
    </row>
    <row r="88" spans="1:12" ht="22.5" customHeight="1" thickBot="1" x14ac:dyDescent="0.3">
      <c r="A88" s="14"/>
      <c r="B88" s="42" t="s">
        <v>25</v>
      </c>
      <c r="C88" s="42"/>
      <c r="D88" s="15" t="s">
        <v>28</v>
      </c>
      <c r="E88" s="16">
        <v>26500</v>
      </c>
      <c r="F88" s="16" t="s">
        <v>23</v>
      </c>
      <c r="G88" s="16">
        <v>1</v>
      </c>
      <c r="H88" s="17">
        <f t="shared" si="0"/>
        <v>26500000000</v>
      </c>
      <c r="I88" s="43">
        <f t="shared" si="1"/>
        <v>0.26652720086093312</v>
      </c>
      <c r="J88" s="43"/>
    </row>
    <row r="89" spans="1:12" ht="22.5" customHeight="1" thickBot="1" x14ac:dyDescent="0.3">
      <c r="A89" s="14"/>
      <c r="B89" s="42" t="s">
        <v>25</v>
      </c>
      <c r="C89" s="42"/>
      <c r="D89" s="15" t="s">
        <v>27</v>
      </c>
      <c r="E89" s="16">
        <v>5000</v>
      </c>
      <c r="F89" s="16" t="s">
        <v>26</v>
      </c>
      <c r="G89" s="16">
        <v>5</v>
      </c>
      <c r="H89" s="17">
        <f t="shared" si="0"/>
        <v>5000000000</v>
      </c>
      <c r="I89" s="43">
        <f t="shared" si="1"/>
        <v>5.028815110583644E-2</v>
      </c>
      <c r="J89" s="43"/>
    </row>
    <row r="90" spans="1:12" ht="22.5" customHeight="1" thickBot="1" x14ac:dyDescent="0.3">
      <c r="A90" s="14"/>
      <c r="B90" s="42" t="s">
        <v>25</v>
      </c>
      <c r="C90" s="42"/>
      <c r="D90" s="15" t="s">
        <v>24</v>
      </c>
      <c r="E90" s="16">
        <v>2500</v>
      </c>
      <c r="F90" s="16" t="s">
        <v>23</v>
      </c>
      <c r="G90" s="16">
        <v>1</v>
      </c>
      <c r="H90" s="17">
        <f t="shared" si="0"/>
        <v>2500000000</v>
      </c>
      <c r="I90" s="43">
        <f t="shared" si="1"/>
        <v>2.514407555291822E-2</v>
      </c>
      <c r="J90" s="43"/>
    </row>
    <row r="91" spans="1:12" ht="275.25" customHeight="1" thickBot="1" x14ac:dyDescent="0.3">
      <c r="A91" s="41"/>
      <c r="B91" s="42" t="s">
        <v>25</v>
      </c>
      <c r="C91" s="42"/>
      <c r="D91" s="15" t="s">
        <v>116</v>
      </c>
      <c r="E91" s="16">
        <v>4651</v>
      </c>
      <c r="F91" s="16" t="s">
        <v>1</v>
      </c>
      <c r="G91" s="16">
        <v>0</v>
      </c>
      <c r="H91" s="17">
        <f>+E91*1000000</f>
        <v>4651000000</v>
      </c>
      <c r="I91" s="43">
        <f t="shared" si="1"/>
        <v>4.677803815864906E-2</v>
      </c>
      <c r="J91" s="43"/>
      <c r="L91" s="40"/>
    </row>
    <row r="92" spans="1:12" ht="126.75" customHeight="1" thickBot="1" x14ac:dyDescent="0.3">
      <c r="A92" s="14"/>
      <c r="B92" s="42" t="s">
        <v>25</v>
      </c>
      <c r="C92" s="42"/>
      <c r="D92" s="15" t="s">
        <v>117</v>
      </c>
      <c r="E92" s="16">
        <v>714</v>
      </c>
      <c r="F92" s="39" t="s">
        <v>0</v>
      </c>
      <c r="G92" s="16">
        <v>0</v>
      </c>
      <c r="H92" s="17">
        <f t="shared" ref="H92" si="2">+E92*1000000</f>
        <v>714000000</v>
      </c>
      <c r="I92" s="43">
        <f t="shared" si="1"/>
        <v>7.1811479779134444E-3</v>
      </c>
      <c r="J92" s="43"/>
    </row>
    <row r="93" spans="1:12" ht="284.25" customHeight="1" thickBot="1" x14ac:dyDescent="0.3">
      <c r="A93" s="14">
        <v>3</v>
      </c>
      <c r="B93" s="42" t="s">
        <v>22</v>
      </c>
      <c r="C93" s="42"/>
      <c r="D93" s="15" t="s">
        <v>118</v>
      </c>
      <c r="E93" s="16">
        <v>4849</v>
      </c>
      <c r="F93" s="16" t="s">
        <v>1</v>
      </c>
      <c r="G93" s="16">
        <v>0</v>
      </c>
      <c r="H93" s="17">
        <f t="shared" si="0"/>
        <v>4849000000</v>
      </c>
      <c r="I93" s="43">
        <f t="shared" si="1"/>
        <v>4.8769448942440181E-2</v>
      </c>
      <c r="J93" s="43"/>
    </row>
    <row r="94" spans="1:12" ht="140.25" customHeight="1" thickBot="1" x14ac:dyDescent="0.3">
      <c r="A94" s="18">
        <v>4</v>
      </c>
      <c r="B94" s="42" t="s">
        <v>22</v>
      </c>
      <c r="C94" s="42"/>
      <c r="D94" s="15" t="s">
        <v>119</v>
      </c>
      <c r="E94" s="38">
        <v>10713</v>
      </c>
      <c r="F94" s="16" t="s">
        <v>0</v>
      </c>
      <c r="G94" s="16">
        <v>0</v>
      </c>
      <c r="H94" s="17">
        <f>+E94*1000000</f>
        <v>10713000000</v>
      </c>
      <c r="I94" s="43">
        <f>+H94/$I$8</f>
        <v>0.10774739255936516</v>
      </c>
      <c r="J94" s="43"/>
    </row>
    <row r="95" spans="1:12" ht="24" customHeight="1" x14ac:dyDescent="0.25">
      <c r="A95" s="19"/>
      <c r="B95" s="44" t="s">
        <v>21</v>
      </c>
      <c r="C95" s="45"/>
      <c r="D95" s="45"/>
      <c r="E95" s="45"/>
      <c r="F95" s="45"/>
      <c r="G95" s="46"/>
      <c r="H95" s="50">
        <f>SUM(H82:H94)</f>
        <v>99427000000</v>
      </c>
      <c r="I95" s="20"/>
    </row>
    <row r="96" spans="1:12" ht="15.75" thickBot="1" x14ac:dyDescent="0.3">
      <c r="B96" s="47"/>
      <c r="C96" s="48"/>
      <c r="D96" s="48"/>
      <c r="E96" s="48"/>
      <c r="F96" s="48"/>
      <c r="G96" s="49"/>
      <c r="H96" s="51"/>
      <c r="I96" s="20"/>
    </row>
    <row r="97" spans="1:10" ht="15.75" thickTop="1" x14ac:dyDescent="0.25">
      <c r="B97" s="19"/>
      <c r="C97" s="21"/>
      <c r="D97" s="22"/>
      <c r="E97" s="21"/>
      <c r="F97" s="23"/>
      <c r="G97" s="23"/>
      <c r="H97" s="23"/>
      <c r="I97" s="23"/>
    </row>
    <row r="98" spans="1:10" x14ac:dyDescent="0.25">
      <c r="A98" s="3" t="s">
        <v>79</v>
      </c>
      <c r="B98" s="25"/>
      <c r="C98" s="21"/>
      <c r="D98" s="22"/>
      <c r="E98" s="21"/>
      <c r="F98" s="23"/>
      <c r="G98" s="23"/>
      <c r="H98" s="23"/>
      <c r="I98" s="23"/>
    </row>
    <row r="99" spans="1:10" x14ac:dyDescent="0.25">
      <c r="B99" s="19"/>
      <c r="C99" s="21"/>
      <c r="D99" s="22"/>
      <c r="E99" s="21"/>
      <c r="F99" s="23"/>
      <c r="G99" s="23"/>
      <c r="H99" s="23"/>
      <c r="I99" s="23"/>
    </row>
    <row r="100" spans="1:10" ht="45" x14ac:dyDescent="0.25">
      <c r="A100" s="4" t="s">
        <v>87</v>
      </c>
      <c r="B100" s="52" t="s">
        <v>86</v>
      </c>
      <c r="C100" s="52"/>
      <c r="D100" s="52"/>
      <c r="E100" s="52"/>
      <c r="F100" s="52"/>
      <c r="G100" s="52"/>
      <c r="H100" s="52"/>
      <c r="I100" s="52"/>
      <c r="J100" s="52"/>
    </row>
    <row r="101" spans="1:10" x14ac:dyDescent="0.25">
      <c r="A101" s="53" t="s">
        <v>80</v>
      </c>
      <c r="B101" s="54" t="s">
        <v>8</v>
      </c>
      <c r="C101" s="55"/>
      <c r="D101" s="55"/>
      <c r="E101" s="55"/>
      <c r="F101" s="55"/>
      <c r="G101" s="55"/>
      <c r="H101" s="55"/>
      <c r="I101" s="55"/>
      <c r="J101" s="56"/>
    </row>
    <row r="102" spans="1:10" x14ac:dyDescent="0.25">
      <c r="A102" s="53"/>
      <c r="B102" s="57"/>
      <c r="C102" s="58"/>
      <c r="D102" s="58"/>
      <c r="E102" s="58"/>
      <c r="F102" s="58"/>
      <c r="G102" s="58"/>
      <c r="H102" s="58"/>
      <c r="I102" s="58"/>
      <c r="J102" s="59"/>
    </row>
    <row r="103" spans="1:10" x14ac:dyDescent="0.25">
      <c r="A103" s="53"/>
      <c r="B103" s="60"/>
      <c r="C103" s="61"/>
      <c r="D103" s="61"/>
      <c r="E103" s="61"/>
      <c r="F103" s="61"/>
      <c r="G103" s="61"/>
      <c r="H103" s="61"/>
      <c r="I103" s="61"/>
      <c r="J103" s="62"/>
    </row>
    <row r="104" spans="1:10" x14ac:dyDescent="0.25">
      <c r="A104" s="36" t="s">
        <v>96</v>
      </c>
    </row>
    <row r="105" spans="1:10" ht="15.75" x14ac:dyDescent="0.25">
      <c r="A105" s="35" t="s">
        <v>95</v>
      </c>
      <c r="B105" s="37" t="s">
        <v>97</v>
      </c>
    </row>
  </sheetData>
  <mergeCells count="118">
    <mergeCell ref="B10:J10"/>
    <mergeCell ref="A11:A31"/>
    <mergeCell ref="B11:J12"/>
    <mergeCell ref="B13:J14"/>
    <mergeCell ref="B15:J31"/>
    <mergeCell ref="B32:J32"/>
    <mergeCell ref="A1:J1"/>
    <mergeCell ref="A2:J2"/>
    <mergeCell ref="A3:J3"/>
    <mergeCell ref="A5:J5"/>
    <mergeCell ref="A6:J6"/>
    <mergeCell ref="B9:J9"/>
    <mergeCell ref="B39:J39"/>
    <mergeCell ref="B44:C44"/>
    <mergeCell ref="D44:G44"/>
    <mergeCell ref="B45:C45"/>
    <mergeCell ref="D45:G45"/>
    <mergeCell ref="B46:C46"/>
    <mergeCell ref="D46:G46"/>
    <mergeCell ref="B33:J33"/>
    <mergeCell ref="B34:J34"/>
    <mergeCell ref="B35:J35"/>
    <mergeCell ref="B36:J36"/>
    <mergeCell ref="B37:J37"/>
    <mergeCell ref="B38:J38"/>
    <mergeCell ref="B50:C50"/>
    <mergeCell ref="D50:G50"/>
    <mergeCell ref="B51:C51"/>
    <mergeCell ref="D51:G51"/>
    <mergeCell ref="B52:C52"/>
    <mergeCell ref="D52:G52"/>
    <mergeCell ref="B47:C47"/>
    <mergeCell ref="D47:G47"/>
    <mergeCell ref="B48:C48"/>
    <mergeCell ref="D48:G48"/>
    <mergeCell ref="B49:C49"/>
    <mergeCell ref="D49:G49"/>
    <mergeCell ref="B56:C56"/>
    <mergeCell ref="D56:G56"/>
    <mergeCell ref="B57:C57"/>
    <mergeCell ref="D57:G57"/>
    <mergeCell ref="B58:C58"/>
    <mergeCell ref="D58:G58"/>
    <mergeCell ref="B53:C53"/>
    <mergeCell ref="D53:G53"/>
    <mergeCell ref="B54:C54"/>
    <mergeCell ref="D54:G54"/>
    <mergeCell ref="B55:C55"/>
    <mergeCell ref="D55:G55"/>
    <mergeCell ref="B62:C62"/>
    <mergeCell ref="B64:C64"/>
    <mergeCell ref="D64:G64"/>
    <mergeCell ref="B65:C65"/>
    <mergeCell ref="D65:G65"/>
    <mergeCell ref="B66:C66"/>
    <mergeCell ref="D66:G66"/>
    <mergeCell ref="B59:C59"/>
    <mergeCell ref="D59:G59"/>
    <mergeCell ref="B60:C60"/>
    <mergeCell ref="D60:G60"/>
    <mergeCell ref="B61:C61"/>
    <mergeCell ref="D61:G61"/>
    <mergeCell ref="B67:C67"/>
    <mergeCell ref="D67:G67"/>
    <mergeCell ref="A70:B70"/>
    <mergeCell ref="A72:J72"/>
    <mergeCell ref="A73:B73"/>
    <mergeCell ref="C73:D73"/>
    <mergeCell ref="E73:F73"/>
    <mergeCell ref="G73:H73"/>
    <mergeCell ref="I73:J73"/>
    <mergeCell ref="A74:B74"/>
    <mergeCell ref="C74:D74"/>
    <mergeCell ref="E74:F74"/>
    <mergeCell ref="G74:H74"/>
    <mergeCell ref="I74:J74"/>
    <mergeCell ref="A75:B75"/>
    <mergeCell ref="C75:D75"/>
    <mergeCell ref="E75:F75"/>
    <mergeCell ref="G75:H75"/>
    <mergeCell ref="I75:J75"/>
    <mergeCell ref="B82:C82"/>
    <mergeCell ref="I82:J82"/>
    <mergeCell ref="B83:C83"/>
    <mergeCell ref="I83:J83"/>
    <mergeCell ref="B84:C84"/>
    <mergeCell ref="I84:J84"/>
    <mergeCell ref="A79:A81"/>
    <mergeCell ref="B79:C81"/>
    <mergeCell ref="D79:D81"/>
    <mergeCell ref="F79:F81"/>
    <mergeCell ref="H79:H81"/>
    <mergeCell ref="I79:J81"/>
    <mergeCell ref="B88:C88"/>
    <mergeCell ref="I88:J88"/>
    <mergeCell ref="B89:C89"/>
    <mergeCell ref="I89:J89"/>
    <mergeCell ref="B90:C90"/>
    <mergeCell ref="I90:J90"/>
    <mergeCell ref="B85:C85"/>
    <mergeCell ref="I85:J85"/>
    <mergeCell ref="B86:C86"/>
    <mergeCell ref="I86:J86"/>
    <mergeCell ref="B87:C87"/>
    <mergeCell ref="I87:J87"/>
    <mergeCell ref="B94:C94"/>
    <mergeCell ref="I94:J94"/>
    <mergeCell ref="B95:G96"/>
    <mergeCell ref="H95:H96"/>
    <mergeCell ref="B100:J100"/>
    <mergeCell ref="A101:A103"/>
    <mergeCell ref="B101:J103"/>
    <mergeCell ref="B91:C91"/>
    <mergeCell ref="I91:J91"/>
    <mergeCell ref="B92:C92"/>
    <mergeCell ref="I92:J92"/>
    <mergeCell ref="B93:C93"/>
    <mergeCell ref="I93:J93"/>
  </mergeCells>
  <hyperlinks>
    <hyperlink ref="B39" r:id="rId1" xr:uid="{F030CEA9-AECD-49BF-833B-7919A6F76EAC}"/>
    <hyperlink ref="B38" r:id="rId2" xr:uid="{03AABC97-9133-483F-8134-DC2DFDBBC6F0}"/>
  </hyperlinks>
  <pageMargins left="0.70866141732283472" right="0.70866141732283472" top="0.74803149606299213" bottom="0.74803149606299213" header="0.31496062992125984" footer="0.31496062992125984"/>
  <pageSetup paperSize="9" scale="40" orientation="portrait" r:id="rId3"/>
  <rowBreaks count="1" manualBreakCount="1">
    <brk id="75" max="10" man="1"/>
  </rowBreaks>
  <drawing r:id="rId4"/>
  <legacyDrawing r:id="rId5"/>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BDfy5n/e41PHlph9xap4zor6vMwqzh9rzXjO94EhT7g=</DigestValue>
    </Reference>
    <Reference Type="http://www.w3.org/2000/09/xmldsig#Object" URI="#idOfficeObject">
      <DigestMethod Algorithm="http://www.w3.org/2001/04/xmlenc#sha256"/>
      <DigestValue>oW5V260v1hpMDzaR23JbjwnUyEA+P4sWJ8OGF8EQ7rI=</DigestValue>
    </Reference>
    <Reference Type="http://uri.etsi.org/01903#SignedProperties" URI="#idSignedProperties">
      <Transforms>
        <Transform Algorithm="http://www.w3.org/TR/2001/REC-xml-c14n-20010315"/>
      </Transforms>
      <DigestMethod Algorithm="http://www.w3.org/2001/04/xmlenc#sha256"/>
      <DigestValue>fUAVdv2Z0JrvAoRjbDRSMc1o21XrdWwtmwtEn+WXOlo=</DigestValue>
    </Reference>
    <Reference Type="http://www.w3.org/2000/09/xmldsig#Object" URI="#idValidSigLnImg">
      <DigestMethod Algorithm="http://www.w3.org/2001/04/xmlenc#sha256"/>
      <DigestValue>3vkILzdI4CgrZdBePeeyWCiMuuDNMEsNhQvYThJF+Aw=</DigestValue>
    </Reference>
    <Reference Type="http://www.w3.org/2000/09/xmldsig#Object" URI="#idInvalidSigLnImg">
      <DigestMethod Algorithm="http://www.w3.org/2001/04/xmlenc#sha256"/>
      <DigestValue>ABIcFiwRRrvvKde5ryrCDEMy3gPlUp4gzilJOFCZr70=</DigestValue>
    </Reference>
  </SignedInfo>
  <SignatureValue>XdKNIBBaPIo+DLETfPSU3GKggyjxT9Tzm8gEYG+zDwBWsm8Kw+RoCD/o+I8z81gcEdmU5/Dpl3li
MYqAMf/wB6jjxXlWC0KY3hxFTJu5vey9usQMaV1dlVix63zIjmY/W9IaODf9M5k8JJWfkyNkZG1B
oVbQxJL65dxeJ7UqRMl5KBkItWc/gZOESc4MgrSB/HA1fTXTWSagdZjYkTtdEzcUlb1l2YealDXk
8kUJtHLKvABXJvwclsf+la/hblPxpT0AiPs+zGzr7AE40+0OBlaM0RCZO6viAqRpgviFwI+LkFC2
1PSs5vYb+h3vLIpHDvRj5WMlRGv8pINBSaP+Eg==</SignatureValue>
  <KeyInfo>
    <X509Data>
      <X509Certificate>MIIIjDCCBnSgAwIBAgIIZATbpwt3TQMwDQYJKoZIhvcNAQELBQAwWjEaMBgGA1UEAwwRQ0EtRE9DVU1FTlRBIFMuQS4xFjAUBgNVBAUTDVJVQzgwMDUwMTcyLTExFzAVBgNVBAoMDkRPQ1VNRU5UQSBTLkEuMQswCQYDVQQGEwJQWTAeFw0yNDA1MjkxOTMxMDBaFw0yNjA1MjkxOTMxMDBaMIHBMScwJQYDVQQDDB5ST0RSSUdPIEpPU0UgSVpBR1VJUlJFIEJBUlJBSUwxEjAQBgNVBAUTCUNJMzM4MzgwOTEVMBMGA1UEKgwMUk9EUklHTyBKT1NFMRowGAYDVQQEDBFJWkFHVUlSUkUgQkFSUkFJTDELMAkGA1UECwwCRjIxNTAzBgNVBAoMLENFUlRJRklDQURPIENVQUxJRklDQURPIERFIEZJUk1BIEVMRUNUUk9OSUNBMQswCQYDVQQGEwJQWTCCASIwDQYJKoZIhvcNAQEBBQADggEPADCCAQoCggEBANT1ttP4i0hRIrR+I6s3zBOj9aAlAQBY3tw+NerpK01QyUTX89pO3d8qE43rRTebnjaLwRUkbscz3xstOH/q0cWvuEKKMqdse/UhCY7pDV6YCbZIVKuvdF/z+TgROD+ESvrYfj2dxUwlstQ05Dmk3FWxPxUlCiE+tmz6W0TTL4lHOYScgcoVhfjPZmdsy5PF9OSCxNUaSc0o0mZ5JhWEp7xl3ZgwHOKeTEikMKb7SNTcbZjjQrq2StY2lIdQAkmENVEGupBxh7Agz8170Xd13ueCAm0KcO8EgH9y7fVR0U0ApmO3nD6mEU9aFy9DIwr5XWm6AwjgWVsXgBWyOKtH5NE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HJvZHJpZ29qb3NlQGliaX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tFz2qrh89Bo/fKE5pmEcOOvW9fMA4GA1UdDwEB/wQEAwIF4DANBgkqhkiG9w0BAQsFAAOCAgEAqGytForLVyZBnO8TboLTW7K/JVqM2WbtoCFCXPan+DKgeUc7xZLd66cg+IuwrWs99PWuNW7EZQ1gdMhx1JFtvMDWC8PxZ/PxR+vAYGyKppPylYSvnMTAEFpEJvMJnQZ0agtVKOmqsroBowPhP50RbqzFMCqgjONVgpkSpIuPQ8yJT60UaErll7JIsC1pOmR50CQNbQ0HL1/zInrYT2Y21wPFyxHcTyF25cP0g+oGPwmRRN/WSh8TzU3SCI3C/Lflt1mFZqHD55mYh5lMiG26Y3jYppXDvdSj+S6IVxUOIW26gXJNpooxb4v48RFoFN5XXfkueEAJGF3pT0vLcSoT0a7shrQJ8qJUnNZig2F9jLgUlCTCoL5G0/Wxj1WuzxG1fT8WKWFvPMoqs+RDTem10LLLduhnuICQawU1tfUMCWgZFI4g+iGTT7zlfqICn/nBT2OV7peKP7lTt1Sm652adT6tUfWlvHqHHbm7mt5TgMLIYWwg14lQxQ6HxM/PL1NKRUwX9yLSI4iNwkqlgV5iu36LSfCQ/Q/pKPy/LSdJY1npS8FQlkPRfx0awt+MN/Gbg7p2q20blEJ+FIbud40Qpw0Erjw5+ufXyMLrR+zsYg149S5DVVyJPRuJCvDulWSsyfimzcu60H3wmxhTeHGbWUHP2j42Wc57WcA6wZqkvk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CPo4caQhcDpj74RzhAjMp1DOhGxprmwALHT/tUaqoTo=</DigestValue>
      </Reference>
      <Reference URI="/xl/calcChain.xml?ContentType=application/vnd.openxmlformats-officedocument.spreadsheetml.calcChain+xml">
        <DigestMethod Algorithm="http://www.w3.org/2001/04/xmlenc#sha256"/>
        <DigestValue>x3sg38cm9kogfpt+c3uHrURvNfnVGHwaJpH4DgW1JD8=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tOjABvt9Q/ah+HJCuvRDqBVo9GcQR5fP9nHUK+o5j0s=</DigestValue>
      </Reference>
      <Reference URI="/xl/drawings/vmlDrawing1.vml?ContentType=application/vnd.openxmlformats-officedocument.vmlDrawing">
        <DigestMethod Algorithm="http://www.w3.org/2001/04/xmlenc#sha256"/>
        <DigestValue>pvxakDL5pTefFm88kHMp66blyktb0pDAY8vdZ33ZaVs=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IBnDYaXh8Wkpu3I+zF/tFN+l//d/f3u2j9azaYkr4YI=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BscV39VOVnJbt1SQBRwYePmA4mtYF+B2BxcwSthK68I=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Fvu5ecOLwYfLB9z4bKxu9IxaxMTvIABDMghVXSnKvCk=</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kGtk8S3KiQO2G/3gWeC8mu0heXhkSshh4e2YO6fpgQY=</DigestValue>
      </Reference>
      <Reference URI="/xl/externalLinks/externalLink1.xml?ContentType=application/vnd.openxmlformats-officedocument.spreadsheetml.externalLink+xml">
        <DigestMethod Algorithm="http://www.w3.org/2001/04/xmlenc#sha256"/>
        <DigestValue>84UfNWGxZAFfWB+6u/mX8rJiwZqNio26kkMbFc9J8RA=</DigestValue>
      </Reference>
      <Reference URI="/xl/externalLinks/externalLink2.xml?ContentType=application/vnd.openxmlformats-officedocument.spreadsheetml.externalLink+xml">
        <DigestMethod Algorithm="http://www.w3.org/2001/04/xmlenc#sha256"/>
        <DigestValue>PzP0FRrNxT7pTFtUAWzWhGJK24sMmtsBfjWyOb77bI4=</DigestValue>
      </Reference>
      <Reference URI="/xl/externalLinks/externalLink3.xml?ContentType=application/vnd.openxmlformats-officedocument.spreadsheetml.externalLink+xml">
        <DigestMethod Algorithm="http://www.w3.org/2001/04/xmlenc#sha256"/>
        <DigestValue>KSFhvRm59/uyg5QYuATR067Qi9e5PgjIo0KIDNnR1xY=</DigestValue>
      </Reference>
      <Reference URI="/xl/externalLinks/externalLink4.xml?ContentType=application/vnd.openxmlformats-officedocument.spreadsheetml.externalLink+xml">
        <DigestMethod Algorithm="http://www.w3.org/2001/04/xmlenc#sha256"/>
        <DigestValue>2Z5L0NgWedX6J31P6tBYTUT/JME765ElzW+MZk0CI58=</DigestValue>
      </Reference>
      <Reference URI="/xl/media/image1.jpeg?ContentType=image/jpeg">
        <DigestMethod Algorithm="http://www.w3.org/2001/04/xmlenc#sha256"/>
        <DigestValue>oyj+YL8tUNUY/81MLBKKmxcOdE5vYg+SxRPahYrgWx4=</DigestValue>
      </Reference>
      <Reference URI="/xl/media/image2.emf?ContentType=image/x-emf">
        <DigestMethod Algorithm="http://www.w3.org/2001/04/xmlenc#sha256"/>
        <DigestValue>Nuz6wOLlwFmBcwsiHJVTPATwOa8fs36CgNcGE+qBfAg=</DigestValue>
      </Reference>
      <Reference URI="/xl/printerSettings/printerSettings1.bin?ContentType=application/vnd.openxmlformats-officedocument.spreadsheetml.printerSettings">
        <DigestMethod Algorithm="http://www.w3.org/2001/04/xmlenc#sha256"/>
        <DigestValue>NKE2TUv/v87+2VoLuxqvO6i23/7kY4nC36ZgVhkVxDA=</DigestValue>
      </Reference>
      <Reference URI="/xl/sharedStrings.xml?ContentType=application/vnd.openxmlformats-officedocument.spreadsheetml.sharedStrings+xml">
        <DigestMethod Algorithm="http://www.w3.org/2001/04/xmlenc#sha256"/>
        <DigestValue>5cayXLrMxEw1/7vsM/Y2dSzJuVz/IYtVRLX7oMbQSfs=</DigestValue>
      </Reference>
      <Reference URI="/xl/styles.xml?ContentType=application/vnd.openxmlformats-officedocument.spreadsheetml.styles+xml">
        <DigestMethod Algorithm="http://www.w3.org/2001/04/xmlenc#sha256"/>
        <DigestValue>J6RYGx8gSm220S0k/oDtGQnbPNe7vwywhLO93p3NaJ4=</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xG7jmvQGTRurn76/1lRvgqfH6Nx7AJPQF0FaxNJm0w8=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FS7imKOVewAoMjIfKqCBEdxLkPCu3YwRheRcfIt+p0g=</DigestValue>
      </Reference>
      <Reference URI="/xl/worksheets/sheet1.xml?ContentType=application/vnd.openxmlformats-officedocument.spreadsheetml.worksheet+xml">
        <DigestMethod Algorithm="http://www.w3.org/2001/04/xmlenc#sha256"/>
        <DigestValue>mt5rz+CDz6g1RUgnYmh4h+YJnn0Jpu4qj0VnwYCZmnw=</DigestValue>
      </Reference>
    </Manifest>
    <SignatureProperties>
      <SignatureProperty Id="idSignatureTime" Target="#idPackageSignature">
        <mdssi:SignatureTime xmlns:mdssi="http://schemas.openxmlformats.org/package/2006/digital-signature">
          <mdssi:Format>YYYY-MM-DDThh:mm:ssTZD</mdssi:Format>
          <mdssi:Value>2026-05-13T18:37:53Z</mdssi:Value>
        </mdssi:SignatureTime>
      </SignatureProperty>
    </SignatureProperties>
  </Object>
  <Object Id="idOfficeObject">
    <SignatureProperties>
      <SignatureProperty Id="idOfficeV1Details" Target="#idPackageSignature">
        <SignatureInfoV1 xmlns="http://schemas.microsoft.com/office/2006/digsig">
          <SetupID>{1C8796C4-ED12-4A4E-8A0F-FAD1E3C1BABF}</SetupID>
          <SignatureText>Rodrigo Izaguirre Barrail</SignatureText>
          <SignatureImage/>
          <SignatureComments/>
          <WindowsVersion>10.0</WindowsVersion>
          <OfficeVersion>16.0.14332/22</OfficeVersion>
          <ApplicationVersion>16.0.14332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2026-05-13T18:37:53Z</xd:SigningTime>
          <xd:SigningCertificate>
            <xd:Cert>
              <xd:CertDigest>
                <DigestMethod Algorithm="http://www.w3.org/2001/04/xmlenc#sha256"/>
                <DigestValue>sm5WpkLMwD0Clk2++airD3gk49IscIIvPWYXhy/H+vE=</DigestValue>
              </xd:CertDigest>
              <xd:IssuerSerial>
                <X509IssuerName>C=PY, O=DOCUMENTA S.A., SERIALNUMBER=RUC80050172-1, CN=CA-DOCUMENTA S.A.</X509IssuerName>
                <X509SerialNumber>7207126814198025475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4BAAB/AAAAAAAAAAAAAADGHwAA+g4AACBFTUYAAAEAeBoAAJ0AAAAGAAAAAAAAAAAAAAAAAAAAVgUAAAADAACaAQAA5gAAAAAAAAAAAAAAAAAAAJBBBgBwggM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AAAAAAAAAAAAAAAP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AAAAAAAlAAAADAAAAAEAAABMAAAAZAAAAAAAAAAAAAAADgEAAH8AAAAAAAAAAAAAAA8BAACAAAAAIQDwAAAAAAAAAAAAAACAPwAAAAAAAAAAAACAPwAAAAAAAAAAAAAAAAAAAAAAAAAAAAAAAAAAAAAAAAAAJQAAAAwAAAAAAACAKAAAAAwAAAABAAAAJwAAABgAAAABAAAAAAAAAP///wAAAAAAJQAAAAwAAAABAAAATAAAAGQAAAAAAAAAAAAAAA4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4pPRr/38AAPDcJ8gsAgAAAgAAAAAAAADIXh3m/38AAAAAAAAAAAAAMWZoa/9/AACQeXn3LAIAADw8EoT/fwAAAAAAAAAAAAAAAAAAAAAAAIiyf6XBGAAAAABha/9/AAAAAAAAAAAAAOD///8AAAAAoL94yCwCAAAIuE9RAAAAAAAAAAAAAAAABgAAAAAAAAAAAAAAAAAAACy3T1GAAAAAabdPUYAAAABhRPPl/38AANgVjNUsAgAAMLZPUQAAAADYFYzVLAIAALDgn/EsAgAAoL94yCwCAAC76/fl/38AANC2T1GAAAAAabdPUYAAAAAAAAAAAAAAAAAAAABkdgAIAAAAACUAAAAMAAAAAQAAABgAAAAMAAAAAAAAABIAAAAMAAAAAQAAABYAAAAMAAAACAAAAFQAAABUAAAACgAAACcAAAAeAAAASgAAAAEAAAD8HfBBVZXvQQoAAABLAAAAAQAAAEwAAAAEAAAACQAAACcAAAAgAAAASwAAAFAAAABYAPD/FQAAABYAAAAMAAAAAAAAAFIAAABwAQAAAgAAABAAAAAHAAAAAAAAAAAAAAC8AgAAAAAAAAECAiJTAHkAcwB0AGUAbQAAAAAAAAAAAAAAAAAAAAAAAAAAAAAAAAAAAAAAAAAAAAAAAAAAAAAAAAAAAAAAAAAAAAAAAAAAAAEAAAAAAAAAONZPUYAAAAAAAAAAAAAAAMheHeb/fwAAAAAAAAAAAAAJAAAAAAAAAAAAMEEsAgAAZA9SbP9/AAAAAAAAAAAAAAAAAAAAAAAA+NN/pcEYAAC4109RgAAAADBpKNUsAgAAkAd+1SwCAACgv3jILAIAAODYT1EAAAAA0KVxyCwCAAAHAAAAAAAAAAAAAAAAAAAAHNhPUYAAAABZ2E9RgAAAAGFE8+X/fwAAAAAAAAAAAAAwjCbVAAAAAAAAAAAAAAAAAAAAAAAAAACgv3jILAIAALvr9+X/fwAAwNdPUYAAAABZ2E9Rg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1AAAAEcAAAApAAAAMwAAAKwAAAAVAAAAIQDwAAAAAAAAAAAAAACAPwAAAAAAAAAAAACAPwAAAAAAAAAAAAAAAAAAAAAAAAAAAAAAAAAAAAAAAAAAJQAAAAwAAAAAAACAKAAAAAwAAAADAAAAUgAAAHABAAADAAAA8P///wAAAAAAAAAAAAAAAJABAAAAAAABAAAAAHMAZQBnAG8AZQAgAHUAaQAAAAAAAAAAAAAAAAAAAAAAAAAAAAAAAAAAAAAAAAAAAAAAAAAAAAAAAAAAAAAAAAAAAAAAsHYvyCwCAAA2UPPl/38AALB2L8gsAgAAyF4d5v9/AAAAAAAAAAAAABC3T1GAAAAAJQAAAAAAAAAzM15r/38AAAAAAAAAAAAAAAAAAAAAAAC4s3+lwRgAABh3L8gsAgAABwAAAAACAADw////AAAAAKC/eMgsAgAAOLlPUQAAAAAAAAAAAAAAAAkAAAAAAAAAAAAAAAAAAABcuE9RgAAAAJm4T1GAAAAAYUTz5f9/AAB4FozVLAIAAGC3T1EAAAAAeBaM1SwCAABAFKDxLAIAAKC/eMgsAgAAu+v35f9/AAAAuE9RgAAAAJm4T1GAAAAAAAAAAAAAAABQY4niZHYACAAAAAAlAAAADAAAAAMAAAAYAAAADAAAAAAAAAASAAAADAAAAAEAAAAeAAAAGAAAACkAAAAzAAAA1QAAAEgAAAAlAAAADAAAAAMAAABUAAAA5AAAACoAAAAzAAAA0wAAAEcAAAABAAAA/B3wQVWV70EqAAAAMwAAABkAAABMAAAAAAAAAAAAAAAAAAAA//////////+AAAAAUgBvAGQAcgBpAGcAbwAgAEkAegBhAGcAdQBpAHIAcgBlACAAQgBhAHIAcgBhAGkAbAAAAAoAAAAJAAAACQAAAAYAAAAEAAAACQAAAAkAAAAEAAAABAAAAAcAAAAIAAAACQAAAAkAAAAEAAAABgAAAAYAAAAIAAAABAAAAAkAAAAIAAAABgAAAAYAAAAIAAAABAAAAAQAAABLAAAAQAAAADAAAAAFAAAAIAAAAAEAAAABAAAAEAAAAAAAAAAAAAAADwEAAIAAAAAAAAAAAAAAAA8BAACAAAAAJQAAAAwAAAACAAAAJwAAABgAAAAEAAAAAAAAAP///wAAAAAAJQAAAAwAAAAEAAAATAAAAGQAAAAAAAAAUAAAAA4BAAB8AAAAAAAAAFAAAAAP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IAAAAAAAAABQ/2z/fwAAAFD/bP9/AABs2+Ns/38AAAAAE+f/fwAAIQ1SbP9/AAAwFhPn/38AAGzb42z/fwAAqBYAAAAAAABAAADA/38AAAAAE+f/fwAA8Q9SbP9/AAAEAAAAAAAAADAWE+f/fwAA0LlPUYAAAABs2+NsAAAAAEgAAAAAAAAAbNvjbP9/AACgU/9s/38AAMDf42z/fwAAAQAAAAAAAAAOBeRs/38AAAAAE+f/fwAAAAAAAAAAAAAAAAAALAIAAAAAAAAAAAAAoL94yCwCAAC76/fl/38AAKC6T1GAAAAAObtPUYAAAAAAAAAAAAAAAAAAAABkdgAIAAAAACUAAAAMAAAABAAAABgAAAAMAAAAAAAAABIAAAAMAAAAAQAAAB4AAAAYAAAACQAAAFAAAAAAAQAAXQAAACUAAAAMAAAABAAAAFQAAADkAAAACgAAAFAAAACGAAAAXAAAAAEAAAD8HfBBVZXvQQoAAABQAAAAGQAAAEwAAAAAAAAAAAAAAAAAAAD//////////4AAAABSAG8AZAByAGkAZwBvACAASQB6AGEAZwB1AGkAcgByAGUAIABCAGEAcgByAGEAaQBsAAAABwAAAAcAAAAHAAAABAAAAAMAAAAHAAAABwAAAAMAAAADAAAABQAAAAYAAAAHAAAABwAAAAMAAAAEAAAABAAAAAYAAAADAAAABgAAAAYAAAAEAAAABAAAAAYAAAADAAAAAwAAAEsAAABAAAAAMAAAAAUAAAAgAAAAAQAAAAEAAAAQAAAAAAAAAAAAAAAPAQAAgAAAAAAAAAAAAAAADwEAAIAAAAAlAAAADAAAAAIAAAAnAAAAGAAAAAUAAAAAAAAA////AAAAAAAlAAAADAAAAAUAAABMAAAAZAAAAAkAAABgAAAA/wAAAGwAAAAJAAAAYAAAAPcAAAANAAAAIQDwAAAAAAAAAAAAAACAPwAAAAAAAAAAAACAPwAAAAAAAAAAAAAAAAAAAAAAAAAAAAAAAAAAAAAAAAAAJQAAAAwAAAAAAACAKAAAAAwAAAAFAAAAJQAAAAwAAAAEAAAAGAAAAAwAAAAAAAAAEgAAAAwAAAABAAAAHgAAABgAAAAJAAAAYAAAAAABAABtAAAAJQAAAAwAAAAEAAAAVAAAAIgAAAAKAAAAYAAAAD8AAABsAAAAAQAAAPwd8EFVle9BCgAAAGAAAAAKAAAATAAAAAAAAAAAAAAAAAAAAP//////////YAAAAFAAcgBlAHMAaQBkAGUAbgB0AGUABgAAAAQAAAAGAAAABQAAAAMAAAAHAAAABgAAAAcAAAAEAAAABgAAAEsAAABAAAAAMAAAAAUAAAAgAAAAAQAAAAEAAAAQAAAAAAAAAAAAAAAPAQAAgAAAAAAAAAAAAAAADwEAAIAAAAAlAAAADAAAAAIAAAAnAAAAGAAAAAUAAAAAAAAA////AAAAAAAlAAAADAAAAAUAAABMAAAAZAAAAAkAAABwAAAABQEAAHwAAAAJAAAAcAAAAP0AAAANAAAAIQDwAAAAAAAAAAAAAACAPwAAAAAAAAAAAACAPwAAAAAAAAAAAAAAAAAAAAAAAAAAAAAAAAAAAAAAAAAAJQAAAAwAAAAAAACAKAAAAAwAAAAFAAAAJQAAAAwAAAAEAAAAGAAAAAwAAAAAAAAAEgAAAAwAAAABAAAAFgAAAAwAAAAAAAAAVAAAAFABAAAKAAAAcAAAAAQBAAB8AAAAAQAAAPwd8EFVle9BCgAAAHAAAAArAAAATAAAAAQAAAAJAAAAcAAAAAYBAAB9AAAApAAAAEYAaQByAG0AYQBkAG8AIABwAG8AcgA6ACAAUgBPAEQAUgBJAEcATwAgAEoATwBTAEUAIABJAFoAQQBHAFUASQBSAFIARQAgAEIAQQBSAFIAQQBJAEwAAAAGAAAAAwAAAAQAAAAJAAAABgAAAAcAAAAHAAAAAwAAAAcAAAAHAAAABAAAAAMAAAADAAAABwAAAAkAAAAIAAAABwAAAAMAAAAIAAAACQAAAAMAAAAEAAAACQAAAAYAAAAGAAAAAwAAAAMAAAAGAAAABwAAAAgAAAAIAAAAAwAAAAcAAAAHAAAABgAAAAMAAAAGAAAABwAAAAcAAAAHAAAABwAAAAMAAAAFAAAAFgAAAAwAAAAAAAAAJQAAAAwAAAACAAAADgAAABQAAAAAAAAAEAAAABQAAAA=</Object>
  <Object Id="idInvalidSigLnImg">AQAAAGwAAAAAAAAAAAAAAA4BAAB/AAAAAAAAAAAAAADGHwAA+g4AACBFTUYAAAEAoCEAALEAAAAGAAAAAAAAAAAAAAAAAAAAVgUAAAADAACaAQAA5gAAAAAAAAAAAAAAAAAAAJBBBgBwggM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AAAAAAAAAAAAAAAP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AAAAAAAlAAAADAAAAAEAAABMAAAAZAAAAAAAAAAAAAAADgEAAH8AAAAAAAAAAAAAAA8BAACAAAAAIQDwAAAAAAAAAAAAAACAPwAAAAAAAAAAAACAPwAAAAAAAAAAAAAAAAAAAAAAAAAAAAAAAAAAAAAAAAAAJQAAAAwAAAAAAACAKAAAAAwAAAABAAAAJwAAABgAAAABAAAAAAAAAP///wAAAAAAJQAAAAwAAAABAAAATAAAAGQAAAAAAAAAAAAAAA4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UP9s/38AAABQ/2z/fwAAbNvjbP9/AAAAABPn/38AACENUmz/fwAAMBYT5/9/AABs2+Ns/38AAKgWAAAAAAAAQAAAwP9/AAAAABPn/38AAPEPUmz/fwAABAAAAAAAAAAwFhPn/38AANC5T1GAAAAAbNvjbAAAAABIAAAAAAAAAGzb42z/fwAAoFP/bP9/AADA3+Ns/38AAAEAAAAAAAAADgXkbP9/AAAAABPn/38AAAAAAAAAAAAAAAAAACwCAAAAAAAAAAAAAKC/eMgsAgAAu+v35f9/AACguk9RgAAAADm7T1GAAAAAAAAAAA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DwEAAIAAAAAAAAAAAAAAAA8BAACAAAAAUgAAAHABAAACAAAAEAAAAAcAAAAAAAAAAAAAALwCAAAAAAAAAQICIlMAeQBzAHQAZQBtAAAAAAAAAAAAAAAAAAAAAAAAAAAAAAAAAAAAAAAAAAAAAAAAAAAAAAAAAAAAAAAAAAAAAAAAAAAAAQAAAAAAAAA41k9RgAAAAAAAAAAAAAAAyF4d5v9/AAAAAAAAAAAAAAkAAAAAAAAAAAAwQSwCAABkD1Js/38AAAAAAAAAAAAAAAAAAAAAAAD403+lwRgAALjXT1GAAAAAMGko1SwCAACQB37VLAIAAKC/eMgsAgAA4NhPUQAAAADQpXHILAIAAAcAAAAAAAAAAAAAAAAAAAAc2E9RgAAAAFnYT1GAAAAAYUTz5f9/AAAAAAAAAAAAADCMJtUAAAAAAAAAAAAAAAAAAAAAAAAAAKC/eMgsAgAAu+v35f9/AADA109RgAAAAFnYT1G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4pPRr/38AAPDcJ8gsAgAAAgAAAAAAAADIXh3m/38AAAAAAAAAAAAAMWZoa/9/AACQeXn3LAIAADw8EoT/fwAAAAAAAAAAAAAAAAAAAAAAAIiyf6XBGAAAAABha/9/AAAAAAAAAAAAAOD///8AAAAAoL94yCwCAAAIuE9RAAAAAAAAAAAAAAAABgAAAAAAAAAAAAAAAAAAACy3T1GAAAAAabdPUYAAAABhRPPl/38AANgVjNUsAgAAMLZPUQAAAADYFYzVLAIAALDgn/EsAgAAoL94yCwCAAC76/fl/38AANC2T1GAAAAAabdPUYAAAAAAAAAAAAA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QAAABHAAAAKQAAADMAAACsAAAAFQAAACEA8AAAAAAAAAAAAAAAgD8AAAAAAAAAAAAAgD8AAAAAAAAAAAAAAAAAAAAAAAAAAAAAAAAAAAAAAAAAACUAAAAMAAAAAAAAgCgAAAAMAAAABAAAAFIAAABwAQAABAAAAPD///8AAAAAAAAAAAAAAACQAQAAAAAAAQAAAABzAGUAZwBvAGUAIAB1AGkAAAAAAAAAAAAAAAAAAAAAAAAAAAAAAAAAAAAAAAAAAAAAAAAAAAAAAAAAAAAAAAAAAAAAALB2L8gsAgAANlDz5f9/AACwdi/ILAIAAMheHeb/fwAAAAAAAAAAAAAQt09RgAAAACUAAAAAAAAAMzNea/9/AAAAAAAAAAAAAAAAAAAAAAAAuLN/pcEYAAAYdy/ILAIAAAcAAAAAAgAA8P///wAAAACgv3jILAIAADi5T1EAAAAAAAAAAAAAAAAJAAAAAAAAAAAAAAAAAAAAXLhPUYAAAACZuE9RgAAAAGFE8+X/fwAAeBaM1SwCAABgt09RAAAAAHgWjNUsAgAAQBSg8SwCAACgv3jILAIAALvr9+X/fwAAALhPUYAAAACZuE9RgAAAAAAAAAAAAAAAUGOJ4mR2AAgAAAAAJQAAAAwAAAAEAAAAGAAAAAwAAAAAAAAAEgAAAAwAAAABAAAAHgAAABgAAAApAAAAMwAAANUAAABIAAAAJQAAAAwAAAAEAAAAVAAAAOQAAAAqAAAAMwAAANMAAABHAAAAAQAAAPwd8EFVle9BKgAAADMAAAAZAAAATAAAAAAAAAAAAAAAAAAAAP//////////gAAAAFIAbwBkAHIAaQBnAG8AIABJAHoAYQBnAHUAaQByAHIAZQAgAEIAYQByAHIAYQBpAGwAAAAKAAAACQAAAAkAAAAGAAAABAAAAAkAAAAJAAAABAAAAAQAAAAHAAAACAAAAAkAAAAJAAAABAAAAAYAAAAGAAAACAAAAAQAAAAJAAAACAAAAAYAAAAGAAAACAAAAAQAAAAEAAAASwAAAEAAAAAwAAAABQAAACAAAAABAAAAAQAAABAAAAAAAAAAAAAAAA8BAACAAAAAAAAAAAAAAAAPAQAAgAAAACUAAAAMAAAAAgAAACcAAAAYAAAABQAAAAAAAAD///8AAAAAACUAAAAMAAAABQAAAEwAAABkAAAAAAAAAFAAAAAOAQAAfAAAAAAAAABQAAAAD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OQAAAAKAAAAUAAAAIYAAABcAAAAAQAAAPwd8EFVle9BCgAAAFAAAAAZAAAATAAAAAAAAAAAAAAAAAAAAP//////////gAAAAFIAbwBkAHIAaQBnAG8AIABJAHoAYQBnAHUAaQByAHIAZQAgAEIAYQByAHIAYQBpAGwAAAAHAAAABwAAAAcAAAAEAAAAAwAAAAcAAAAHAAAAAwAAAAMAAAAFAAAABgAAAAcAAAAHAAAAAwAAAAQAAAAEAAAABgAAAAMAAAAGAAAABgAAAAQAAAAEAAAABgAAAAMAAAADAAAASwAAAEAAAAAwAAAABQAAACAAAAABAAAAAQAAABAAAAAAAAAAAAAAAA8BAACAAAAAAAAAAAAAAAAP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iAAAAAoAAABgAAAAPwAAAGwAAAABAAAA/B3wQVWV70EKAAAAYAAAAAoAAABMAAAAAAAAAAAAAAAAAAAA//////////9gAAAAUAByAGUAcwBpAGQAZQBuAHQAZQAGAAAABAAAAAYAAAAFAAAAAwAAAAcAAAAGAAAABwAAAAQAAAAGAAAASwAAAEAAAAAwAAAABQAAACAAAAABAAAAAQAAABAAAAAAAAAAAAAAAA8BAACAAAAAAAAAAAAAAAAPAQAAgAAAACUAAAAMAAAAAgAAACcAAAAYAAAABQAAAAAAAAD///8AAAAAACUAAAAMAAAABQAAAEwAAABkAAAACQAAAHAAAAAFAQAAfAAAAAkAAABwAAAA/QAAAA0AAAAhAPAAAAAAAAAAAAAAAIA/AAAAAAAAAAAAAIA/AAAAAAAAAAAAAAAAAAAAAAAAAAAAAAAAAAAAAAAAAAAlAAAADAAAAAAAAIAoAAAADAAAAAUAAAAlAAAADAAAAAEAAAAYAAAADAAAAAAAAAASAAAADAAAAAEAAAAWAAAADAAAAAAAAABUAAAAUAEAAAoAAABwAAAABAEAAHwAAAABAAAA/B3wQVWV70EKAAAAcAAAACsAAABMAAAABAAAAAkAAABwAAAABgEAAH0AAACkAAAARgBpAHIAbQBhAGQAbwAgAHAAbwByADoAIABSAE8ARABSAEkARwBPACAASgBPAFMARQAgAEkAWgBBAEcAVQBJAFIAUgBFACAAQgBBAFIAUgBBAEkATAAAAAYAAAADAAAABAAAAAkAAAAGAAAABwAAAAcAAAADAAAABwAAAAcAAAAEAAAAAwAAAAMAAAAHAAAACQAAAAgAAAAHAAAAAwAAAAgAAAAJAAAAAwAAAAQAAAAJAAAABgAAAAYAAAADAAAAAwAAAAYAAAAHAAAACAAAAAgAAAADAAAABwAAAAcAAAAGAAAAAwAAAAYAAAAHAAAABwAAAAcAAAAHAAAAAwAAAAU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AB</vt:lpstr>
      <vt:lpstr>AB!Área_de_impresión</vt:lpstr>
      <vt:lpstr>AB!Títulos_a_imprimir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Rebee</cp:lastModifiedBy>
  <cp:lastPrinted>2026-03-27T20:09:57Z</cp:lastPrinted>
  <dcterms:created xsi:type="dcterms:W3CDTF">2021-06-04T15:09:47Z</dcterms:created>
  <dcterms:modified xsi:type="dcterms:W3CDTF">2026-05-12T16:43:59Z</dcterms:modified>
</cp:coreProperties>
</file>