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ector\contabilidad\SIV\2026\MARZO 2026\para firma\"/>
    </mc:Choice>
  </mc:AlternateContent>
  <xr:revisionPtr revIDLastSave="0" documentId="13_ncr:1_{8E32C7BB-50FD-48F8-AA57-BC39ABE51091}" xr6:coauthVersionLast="47" xr6:coauthVersionMax="47" xr10:uidLastSave="{00000000-0000-0000-0000-000000000000}"/>
  <bookViews>
    <workbookView xWindow="20370" yWindow="-120" windowWidth="20730" windowHeight="11160" xr2:uid="{70C1C750-8FD1-4561-8490-8B0E5F55AF39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6" i="1" l="1"/>
  <c r="I135" i="1"/>
  <c r="H110" i="1"/>
  <c r="I110" i="1" s="1"/>
  <c r="H133" i="1"/>
  <c r="I133" i="1" s="1"/>
  <c r="H102" i="1"/>
  <c r="I102" i="1" s="1"/>
  <c r="H92" i="1"/>
  <c r="D92" i="1"/>
  <c r="D102" i="1"/>
  <c r="D110" i="1"/>
  <c r="D133" i="1"/>
  <c r="H103" i="1" l="1"/>
  <c r="I103" i="1" s="1"/>
  <c r="I92" i="1"/>
  <c r="D103" i="1"/>
  <c r="D134" i="1"/>
  <c r="H134" i="1"/>
  <c r="I134" i="1" s="1"/>
</calcChain>
</file>

<file path=xl/sharedStrings.xml><?xml version="1.0" encoding="utf-8"?>
<sst xmlns="http://schemas.openxmlformats.org/spreadsheetml/2006/main" count="200" uniqueCount="90">
  <si>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</si>
  <si>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t>1.         IDENTIFICACION:</t>
  </si>
  <si>
    <t>1.1       NOMBRE O RAZON SOCIAL</t>
  </si>
  <si>
    <t>RECORD ELECTRIC S.A.E.C.A. </t>
  </si>
  <si>
    <t>1.2       ANTECEDENTES DE CONSTITUCIÓN SOCIAL Y REFORMAS ESTATUTARIAS</t>
  </si>
  <si>
    <t>Escritura Nº:</t>
  </si>
  <si>
    <t>Fecha:</t>
  </si>
  <si>
    <t>Inscripción en el registro público:</t>
  </si>
  <si>
    <t>N° 934, en la página Nº 45 vuelto y siguientes</t>
  </si>
  <si>
    <t>Nº 429, Serie "A", Folio Nº 1716 y siguientes</t>
  </si>
  <si>
    <t>Nº 1388, Serie "B", Folio Nº 7316 y siguientes</t>
  </si>
  <si>
    <t>Nº 943, Serie "D", Folio Nº 7226 y siguientes</t>
  </si>
  <si>
    <t>Nº 37, Serie "D", Folio Nº 372 y siguientes</t>
  </si>
  <si>
    <t>Nº 38, Serie "D", Folio Nº 390 y siguientes</t>
  </si>
  <si>
    <t>Nº 224, Serie "C", Folio Nº 1709 y siguientes</t>
  </si>
  <si>
    <t>Nº 578, Serie "C", Folio Nº 4571 y siguientes</t>
  </si>
  <si>
    <t>Nº 170, Serie "B", Folio Nº 1251 y siguientes</t>
  </si>
  <si>
    <t>Nº 86, Serie "C", Folio Nº 955 y siguientes</t>
  </si>
  <si>
    <t>Nº 161, Serie "C", Folio Nº 1490 y siguientes</t>
  </si>
  <si>
    <t>Nº 204, Serie "E", Folio Nº 2032 y siguientes</t>
  </si>
  <si>
    <t>1.3       RUC</t>
  </si>
  <si>
    <t>80016166-1</t>
  </si>
  <si>
    <t>1.4       ACTIVIDAD PRINCIPAL SEGÚN INSCRIPCION EN EL RUC</t>
  </si>
  <si>
    <t>Comercio al por mayor de otros productos n.c.p.</t>
  </si>
  <si>
    <t>1.5       ACTIVIDAD/ES SECUNDARIA/S SEGÚN INSCRIPCION EN EL RUC</t>
  </si>
  <si>
    <t>Mantenimiento y reparación de equipos eléctricos</t>
  </si>
  <si>
    <t>Comercio al por mayor de otras maquinarias y equipos n.c.p.</t>
  </si>
  <si>
    <t>Comercio al por menor de artículos de ferretería</t>
  </si>
  <si>
    <t>1.6       DOMICILIO LEGAL</t>
  </si>
  <si>
    <t>Avenida Boggiani N° 7367 c/ Músicos del Chaco</t>
  </si>
  <si>
    <t>1.7       TELEFONO</t>
  </si>
  <si>
    <t>513-920/34 - 021 517 5000</t>
  </si>
  <si>
    <t>1.8       FAX</t>
  </si>
  <si>
    <t>513-929</t>
  </si>
  <si>
    <t>1.9       E-MAIL</t>
  </si>
  <si>
    <t>1.10     SITIO PAGINA WEB</t>
  </si>
  <si>
    <t>https://www.recordelectric.com/</t>
  </si>
  <si>
    <r>
      <rPr>
        <sz val="12"/>
        <rFont val="Times New Roman"/>
        <family val="1"/>
      </rPr>
      <t>2.        ADMINISTRACION:</t>
    </r>
  </si>
  <si>
    <t>CARGO</t>
  </si>
  <si>
    <t>NOMBRE Y APELLIDO</t>
  </si>
  <si>
    <t>Representante(s) Legal(es)</t>
  </si>
  <si>
    <t>Presidente</t>
  </si>
  <si>
    <t>ARNOLD KLASSEN</t>
  </si>
  <si>
    <t>Vice presidente</t>
  </si>
  <si>
    <t>ROLAND FRIESEN</t>
  </si>
  <si>
    <t>Director</t>
  </si>
  <si>
    <t>SAMUEL BERGEN</t>
  </si>
  <si>
    <t>DANIELA BERGEN</t>
  </si>
  <si>
    <t>RONALDO ENO DIETZE JUNGHANNS</t>
  </si>
  <si>
    <t>Síndico</t>
  </si>
  <si>
    <t>RANDY ESAU</t>
  </si>
  <si>
    <t>Plana Ejecutiva</t>
  </si>
  <si>
    <t>-Gerente</t>
  </si>
  <si>
    <r>
      <rPr>
        <sz val="12"/>
        <rFont val="Times New Roman"/>
        <family val="1"/>
      </rPr>
      <t>3.         CAPITAL  Y PROPIEDAD:</t>
    </r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</si>
  <si>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</si>
  <si>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</si>
  <si>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</si>
  <si>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</si>
  <si>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</si>
  <si>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</si>
  <si>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
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</si>
  <si>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</si>
  <si>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</si>
  <si>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</si>
  <si>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</si>
  <si>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</si>
  <si>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</si>
  <si>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</si>
  <si>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HEINRICH FRIESEN</t>
  </si>
  <si>
    <t>ORDIN. FUNDADOR</t>
  </si>
  <si>
    <t>TOTAL ORD. FUNDADOR</t>
  </si>
  <si>
    <t>PREFERIDA</t>
  </si>
  <si>
    <t>1L</t>
  </si>
  <si>
    <t>TOTAL PREFERIDA</t>
  </si>
  <si>
    <t>TOTAL POR ACCIONISTA</t>
  </si>
  <si>
    <t>ERNST FERDINAND BERGEN</t>
  </si>
  <si>
    <t xml:space="preserve">TOTAL ACCIONES PREFERIDAS NOMINATIVAS </t>
  </si>
  <si>
    <t>TOTAL ACCIONES ORDINARIAS FUNDADOR NOMINATIVAS</t>
  </si>
  <si>
    <t>TOTAL CAPITAL SUSCRIPTO E INTEGRADO</t>
  </si>
  <si>
    <r>
      <t>4.         AUDITOR EXTERNO INDEPENDIENTE</t>
    </r>
    <r>
      <rPr>
        <sz val="12"/>
        <color rgb="FF231F1F"/>
        <rFont val="Trebuchet MS"/>
        <family val="2"/>
      </rPr>
      <t/>
    </r>
  </si>
  <si>
    <t>4.1       AUDITOR  EXTERNO   INDEPENDIENTE DESIGNADO:</t>
  </si>
  <si>
    <t>4.2       NUMERO DE INSCRIPCIÓN EN EL REGISTRO DE LA CNV:</t>
  </si>
  <si>
    <t>AE033</t>
  </si>
  <si>
    <t>CONSULTORA ALEMANA PARAGUAYA</t>
  </si>
  <si>
    <t>contabilidad_asis@recordelectric.com</t>
  </si>
  <si>
    <t>RECORD ELECTRIC S.A.E.C.A</t>
  </si>
  <si>
    <t>Fabricación de otros productos elaborados de metal n.c.p</t>
  </si>
  <si>
    <t>INFORMACIÓN AL 31 DE MARZO DEL  2026</t>
  </si>
  <si>
    <t>CLAUDIO MARTINEZ</t>
  </si>
  <si>
    <t>ARNOLD KLASSEN,  CLAUDIO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</si>
</sst>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0.00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Aptos Narrow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231F1F"/>
      <name val="Trebuchet MS"/>
      <family val="2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</borders>
  <cellStyleXfs count="189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7" fillId="0" borderId="0" xfId="0" applyFont="1"/>
    <xf numFmtId="0" fontId="2" fillId="0" borderId="0" xfId="0" applyFont="1"/>
    <xf numFmtId="3" fontId="17" fillId="0" borderId="6" xfId="0" applyNumberFormat="1" applyFont="1" applyBorder="1" applyAlignment="1">
      <alignment horizontal="right" wrapText="1"/>
    </xf>
    <xf numFmtId="0" fontId="9" fillId="0" borderId="0" xfId="0" applyFont="1"/>
    <xf numFmtId="0" fontId="12" fillId="0" borderId="0" xfId="4" applyFont="1" applyFill="1" applyBorder="1" applyAlignment="1">
      <alignment horizontal="left" vertical="top" indent="1"/>
    </xf>
    <xf numFmtId="0" fontId="12" fillId="0" borderId="0" xfId="4" applyFont="1" applyFill="1" applyBorder="1" applyAlignment="1">
      <alignment horizontal="left" vertical="top" indent="8"/>
    </xf>
    <xf numFmtId="14" fontId="14" fillId="0" borderId="0" xfId="0" applyNumberFormat="1" applyFont="1"/>
    <xf numFmtId="0" fontId="15" fillId="0" borderId="0" xfId="0" applyFont="1"/>
    <xf numFmtId="0" fontId="9" fillId="0" borderId="0" xfId="0" applyFont="1" applyAlignment="1">
      <alignment horizontal="left"/>
    </xf>
    <xf numFmtId="14" fontId="9" fillId="0" borderId="0" xfId="0" applyNumberFormat="1" applyFont="1"/>
    <xf numFmtId="0" fontId="9" fillId="0" borderId="0" xfId="0" applyFont="1" applyAlignment="1">
      <alignment horizontal="left" vertical="top" wrapText="1" indent="1"/>
    </xf>
    <xf numFmtId="0" fontId="16" fillId="0" borderId="0" xfId="0" applyFont="1"/>
    <xf numFmtId="0" fontId="9" fillId="0" borderId="0" xfId="0" applyFont="1" applyAlignment="1">
      <alignment wrapText="1"/>
    </xf>
    <xf numFmtId="0" fontId="9" fillId="0" borderId="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wrapText="1"/>
    </xf>
    <xf numFmtId="3" fontId="4" fillId="0" borderId="18" xfId="10" applyNumberFormat="1" applyFont="1" applyFill="1" applyBorder="1" applyAlignment="1">
      <alignment horizontal="right"/>
    </xf>
    <xf numFmtId="0" fontId="10" fillId="0" borderId="18" xfId="0" applyFont="1" applyBorder="1" applyAlignment="1">
      <alignment horizontal="center" wrapText="1"/>
    </xf>
    <xf numFmtId="3" fontId="10" fillId="0" borderId="18" xfId="0" applyNumberFormat="1" applyFont="1" applyBorder="1" applyAlignment="1">
      <alignment horizontal="right" wrapText="1"/>
    </xf>
    <xf numFmtId="0" fontId="10" fillId="0" borderId="20" xfId="0" applyFont="1" applyBorder="1" applyAlignment="1">
      <alignment horizontal="center" wrapText="1"/>
    </xf>
    <xf numFmtId="3" fontId="4" fillId="0" borderId="21" xfId="10" applyNumberFormat="1" applyFont="1" applyFill="1" applyBorder="1" applyAlignment="1">
      <alignment horizontal="right"/>
    </xf>
    <xf numFmtId="0" fontId="10" fillId="0" borderId="21" xfId="0" applyFont="1" applyBorder="1" applyAlignment="1">
      <alignment horizontal="center" wrapText="1"/>
    </xf>
    <xf numFmtId="3" fontId="10" fillId="0" borderId="21" xfId="0" applyNumberFormat="1" applyFont="1" applyBorder="1" applyAlignment="1">
      <alignment horizontal="right" wrapText="1"/>
    </xf>
    <xf numFmtId="0" fontId="10" fillId="0" borderId="23" xfId="0" applyFont="1" applyBorder="1" applyAlignment="1">
      <alignment horizontal="center" wrapText="1"/>
    </xf>
    <xf numFmtId="3" fontId="4" fillId="0" borderId="24" xfId="10" applyNumberFormat="1" applyFont="1" applyFill="1" applyBorder="1" applyAlignment="1">
      <alignment horizontal="right"/>
    </xf>
    <xf numFmtId="0" fontId="10" fillId="0" borderId="24" xfId="0" applyFont="1" applyBorder="1" applyAlignment="1">
      <alignment horizontal="center" wrapText="1"/>
    </xf>
    <xf numFmtId="3" fontId="10" fillId="0" borderId="24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/>
    </xf>
    <xf numFmtId="3" fontId="17" fillId="0" borderId="7" xfId="0" applyNumberFormat="1" applyFont="1" applyBorder="1" applyAlignment="1">
      <alignment horizontal="right" wrapText="1"/>
    </xf>
    <xf numFmtId="0" fontId="2" fillId="0" borderId="6" xfId="0" applyFont="1" applyBorder="1"/>
    <xf numFmtId="3" fontId="6" fillId="0" borderId="10" xfId="10" applyNumberFormat="1" applyFont="1" applyFill="1" applyBorder="1" applyAlignment="1">
      <alignment horizontal="right"/>
    </xf>
    <xf numFmtId="3" fontId="17" fillId="0" borderId="13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11" fillId="0" borderId="0" xfId="0" applyFont="1" applyAlignment="1">
      <alignment horizontal="left" vertical="top" indent="1"/>
    </xf>
    <xf numFmtId="3" fontId="4" fillId="0" borderId="0" xfId="1" applyNumberFormat="1" applyFont="1" applyFill="1" applyBorder="1" applyAlignment="1">
      <alignment horizontal="right"/>
    </xf>
    <xf numFmtId="0" fontId="10" fillId="0" borderId="12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28" xfId="0" applyFont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10" fillId="0" borderId="30" xfId="0" applyFont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right"/>
    </xf>
    <xf numFmtId="0" fontId="19" fillId="0" borderId="0" xfId="188"/>
    <xf numFmtId="0" fontId="20" fillId="0" borderId="0" xfId="0" applyFont="1"/>
    <xf numFmtId="0" fontId="21" fillId="0" borderId="0" xfId="0" applyFont="1"/>
    <xf numFmtId="0" fontId="10" fillId="0" borderId="15" xfId="4" applyFont="1" applyFill="1" applyBorder="1" applyAlignment="1">
      <alignment horizontal="center" vertical="top" wrapText="1"/>
    </xf>
    <xf numFmtId="0" fontId="10" fillId="0" borderId="16" xfId="4" applyFont="1" applyFill="1" applyBorder="1" applyAlignment="1">
      <alignment horizontal="center" vertical="top" wrapText="1"/>
    </xf>
    <xf numFmtId="0" fontId="10" fillId="0" borderId="14" xfId="4" applyFont="1" applyFill="1" applyBorder="1" applyAlignment="1">
      <alignment horizontal="center" vertical="top" wrapText="1"/>
    </xf>
    <xf numFmtId="0" fontId="15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3" fontId="9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24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7" fillId="0" borderId="6" xfId="0" applyFont="1" applyBorder="1" applyAlignment="1">
      <alignment horizontal="center" wrapText="1"/>
    </xf>
    <xf numFmtId="166" fontId="17" fillId="0" borderId="6" xfId="2" applyNumberFormat="1" applyFont="1" applyFill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7" fillId="0" borderId="27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166" fontId="17" fillId="0" borderId="10" xfId="2" applyNumberFormat="1" applyFont="1" applyFill="1" applyBorder="1" applyAlignment="1">
      <alignment horizontal="center" wrapText="1"/>
    </xf>
  </cellXfs>
  <cellStyles count="189">
    <cellStyle name="Comma 4 2" xfId="74" xr:uid="{C78865F6-18CE-497C-A9F2-614162BD92AB}"/>
    <cellStyle name="Comma 4 2 2" xfId="92" xr:uid="{98950FFB-E08D-4B4A-B245-2F230DBBCA5B}"/>
    <cellStyle name="Comma 4 2 2 2" xfId="105" xr:uid="{8379E761-3B04-41B4-B972-85D8E5E64098}"/>
    <cellStyle name="Comma 4 2 2 2 2" xfId="154" xr:uid="{7C8C6381-BCCA-4551-97FF-02B8907FDE33}"/>
    <cellStyle name="Comma 4 2 2 3" xfId="118" xr:uid="{4C2B662A-805A-4775-A36A-32ECB31F538C}"/>
    <cellStyle name="Comma 4 2 2 3 2" xfId="166" xr:uid="{6E7A7B4F-0B9E-4E89-BAC2-168A9E4274E5}"/>
    <cellStyle name="Comma 4 2 2 4" xfId="130" xr:uid="{46623597-A251-4611-9B83-75C935050CFF}"/>
    <cellStyle name="Comma 4 2 2 4 2" xfId="178" xr:uid="{DAA8C90F-6FB0-4ABC-B53D-136234FA4537}"/>
    <cellStyle name="Comma 4 2 2 5" xfId="142" xr:uid="{B3E2DFFB-289D-48CE-8193-1C4F32EA68FC}"/>
    <cellStyle name="Hipervínculo" xfId="188" builtinId="8"/>
    <cellStyle name="Millares [0]" xfId="1" builtinId="6"/>
    <cellStyle name="Millares [0] 2" xfId="10" xr:uid="{D64FA00D-9452-4308-8D82-8D3E930BE95E}"/>
    <cellStyle name="Millares [0] 3" xfId="81" xr:uid="{DC223E6B-D67F-4636-BBA5-A2E14B80BA9C}"/>
    <cellStyle name="Millares [0] 3 2" xfId="95" xr:uid="{66ADFE4D-281E-4519-B360-7B67F8A2D326}"/>
    <cellStyle name="Millares [0] 3 2 2" xfId="108" xr:uid="{AAEA5B6D-0EA0-4EEF-A557-7BFDCF0F452D}"/>
    <cellStyle name="Millares [0] 3 2 2 2" xfId="157" xr:uid="{5EDE72F6-9942-40FF-A920-617EB03675AB}"/>
    <cellStyle name="Millares [0] 3 2 3" xfId="121" xr:uid="{C02DFDC7-E553-4802-938A-0522785FB8A3}"/>
    <cellStyle name="Millares [0] 3 2 3 2" xfId="169" xr:uid="{9E643CDB-112D-458C-BA6C-7C4FFC01C869}"/>
    <cellStyle name="Millares [0] 3 2 4" xfId="133" xr:uid="{77ECC4B4-48C8-4474-836A-AF31D9795A14}"/>
    <cellStyle name="Millares [0] 3 2 4 2" xfId="181" xr:uid="{21104ABB-CED9-4614-8489-56B14A53C319}"/>
    <cellStyle name="Millares [0] 3 2 5" xfId="145" xr:uid="{D887C1B2-B05B-45E5-830E-508F542A3297}"/>
    <cellStyle name="Millares [0] 3 3" xfId="102" xr:uid="{BD67D3C3-31C0-4E19-98BC-798270F934FE}"/>
    <cellStyle name="Millares [0] 3 3 2" xfId="151" xr:uid="{942151DF-14CE-47D5-9B08-9E0A0C2E25B8}"/>
    <cellStyle name="Millares [0] 3 4" xfId="115" xr:uid="{CAA26B85-BFEF-4B52-AA7F-C661BF362070}"/>
    <cellStyle name="Millares [0] 3 4 2" xfId="163" xr:uid="{71F376B5-BCC1-4F8E-ACC2-7DEB0F36F633}"/>
    <cellStyle name="Millares [0] 3 5" xfId="127" xr:uid="{9839B5F2-A22C-4AF1-B7FD-3FBFDCDEFD82}"/>
    <cellStyle name="Millares [0] 3 5 2" xfId="175" xr:uid="{A96BDC57-E0B0-4E52-A07C-D9C4CDAC33DE}"/>
    <cellStyle name="Millares [0] 3 6" xfId="139" xr:uid="{5C0696E0-B9EC-4967-92A5-A5C1C68D6DA8}"/>
    <cellStyle name="Millares [0] 4" xfId="187" xr:uid="{BA03E9F2-9622-45B5-8005-DF861CE8FB36}"/>
    <cellStyle name="Millares 100 11" xfId="12" xr:uid="{B726B420-D3ED-4351-8296-0F93852ACEB3}"/>
    <cellStyle name="Millares 100 11 2" xfId="91" xr:uid="{F9B86204-CC3F-4F9A-A074-7CFFFD60B80A}"/>
    <cellStyle name="Millares 100 11 2 2" xfId="104" xr:uid="{9E3727D4-4974-4B90-917E-FC5B2DEB8EAB}"/>
    <cellStyle name="Millares 100 11 2 2 2" xfId="153" xr:uid="{00571B07-8893-4E2F-91ED-C756306158D0}"/>
    <cellStyle name="Millares 100 11 2 3" xfId="117" xr:uid="{CE9D4B9D-2AA8-48A7-B8ED-E99F603FA0D2}"/>
    <cellStyle name="Millares 100 11 2 3 2" xfId="165" xr:uid="{CCB0A3CC-6FA7-40FE-B63F-7DCA4EB5D7C4}"/>
    <cellStyle name="Millares 100 11 2 4" xfId="129" xr:uid="{C905100A-2C97-46E3-A609-822E71A605C9}"/>
    <cellStyle name="Millares 100 11 2 4 2" xfId="177" xr:uid="{46EE8574-CD6E-490E-9E8A-B465FC45D83D}"/>
    <cellStyle name="Millares 100 11 2 5" xfId="141" xr:uid="{018317B1-5A15-4560-8C75-6511F5A1B70D}"/>
    <cellStyle name="Millares 174 2" xfId="86" xr:uid="{E7955DF7-5045-4528-A058-D43C779F2C6B}"/>
    <cellStyle name="Millares 174 2 2" xfId="98" xr:uid="{2E62F2B2-67F4-4D31-A4B7-99B69FDD33CB}"/>
    <cellStyle name="Millares 174 2 2 2" xfId="111" xr:uid="{0B9D24B0-567B-40A1-BFAF-923A52C540E2}"/>
    <cellStyle name="Millares 174 2 2 2 2" xfId="160" xr:uid="{99CB845A-9EDF-4AA2-879A-B6C1BE101F48}"/>
    <cellStyle name="Millares 174 2 2 3" xfId="124" xr:uid="{074B31B2-6182-4004-813F-FB887715FE34}"/>
    <cellStyle name="Millares 174 2 2 3 2" xfId="172" xr:uid="{C7251C56-A513-43AB-8A06-BD6126FCFC83}"/>
    <cellStyle name="Millares 174 2 2 4" xfId="136" xr:uid="{7197D9A1-9D67-4DC9-98DE-1A09C03F31C6}"/>
    <cellStyle name="Millares 174 2 2 4 2" xfId="184" xr:uid="{D12F1E79-9E89-461C-BFCC-03C0C6E13B01}"/>
    <cellStyle name="Millares 174 2 2 5" xfId="148" xr:uid="{02BE7138-B961-4619-ADA9-D592FD5787F3}"/>
    <cellStyle name="Millares 2" xfId="8" xr:uid="{1E3CE08B-CA8C-4612-AE88-FB367085CAD5}"/>
    <cellStyle name="Millares 2 2" xfId="85" xr:uid="{02D86808-48D9-4295-9E11-024FAE4E139C}"/>
    <cellStyle name="Millares 2 2 2" xfId="97" xr:uid="{EBF00A4A-1717-4513-A5F9-B8D4BD24B9AF}"/>
    <cellStyle name="Millares 2 2 2 2" xfId="110" xr:uid="{6E45F6CB-F702-4A5B-ADD1-A526E6C43E5B}"/>
    <cellStyle name="Millares 2 2 2 2 2" xfId="159" xr:uid="{8CF034CB-C6ED-40B4-8732-D7A7E8347864}"/>
    <cellStyle name="Millares 2 2 2 3" xfId="123" xr:uid="{3C76DE83-9ABD-4058-9C60-BDE12E48B846}"/>
    <cellStyle name="Millares 2 2 2 3 2" xfId="171" xr:uid="{D86CB34A-C2D6-4BF7-BA25-FBFA4337E89B}"/>
    <cellStyle name="Millares 2 2 2 4" xfId="135" xr:uid="{26A4652D-54C4-4541-A71E-D37DE72F300E}"/>
    <cellStyle name="Millares 2 2 2 4 2" xfId="183" xr:uid="{1772694E-3D7F-46BC-9243-BBD43BFCFB02}"/>
    <cellStyle name="Millares 2 2 2 5" xfId="147" xr:uid="{97E7F2DF-B4A4-43AA-9857-D9D2D0C68ED3}"/>
    <cellStyle name="Millares 2 3" xfId="90" xr:uid="{681177DE-B5FF-4174-9561-F02BD965B2AD}"/>
    <cellStyle name="Millares 2 3 2" xfId="103" xr:uid="{3173F973-225E-4E39-A3DB-050D4DCC6D38}"/>
    <cellStyle name="Millares 2 3 2 2" xfId="152" xr:uid="{F6252134-FDAE-48EE-9BBF-CF21E6F2DB58}"/>
    <cellStyle name="Millares 2 3 3" xfId="116" xr:uid="{5DBC8C12-7736-441E-A8FB-2ED837EC4853}"/>
    <cellStyle name="Millares 2 3 3 2" xfId="164" xr:uid="{50DE5359-F317-4939-9E8E-2637C2B251DC}"/>
    <cellStyle name="Millares 2 3 4" xfId="128" xr:uid="{A4CA92CB-CD7E-4939-B932-EF021D139D11}"/>
    <cellStyle name="Millares 2 3 4 2" xfId="176" xr:uid="{BA006C0D-7F74-40F0-8B20-10E91E653A04}"/>
    <cellStyle name="Millares 2 3 5" xfId="140" xr:uid="{0C88E48A-DCC2-4C2D-8715-260BF8CF43E2}"/>
    <cellStyle name="Millares 212" xfId="11" xr:uid="{B17E7354-7DAD-4787-AF7E-5E7EED73F494}"/>
    <cellStyle name="Millares 3" xfId="3" xr:uid="{1A610D65-8F95-4304-B362-3B28AC1E5526}"/>
    <cellStyle name="Millares 3 11" xfId="78" xr:uid="{6F13F450-58D4-41AC-BF13-660687F0D65A}"/>
    <cellStyle name="Millares 3 11 2" xfId="93" xr:uid="{B50BDABC-420A-42A5-94C7-852FF1F3EA83}"/>
    <cellStyle name="Millares 3 11 2 2" xfId="106" xr:uid="{73EBAFB0-E641-41FB-B13F-945D7EC74E27}"/>
    <cellStyle name="Millares 3 11 2 2 2" xfId="155" xr:uid="{56830E11-2647-44E6-846D-4BF4C4955B51}"/>
    <cellStyle name="Millares 3 11 2 3" xfId="119" xr:uid="{F1FDE6AC-0BAD-4176-8D26-5A17DAC88081}"/>
    <cellStyle name="Millares 3 11 2 3 2" xfId="167" xr:uid="{79DBCAD3-EC25-47D7-B811-ABFA0D71A919}"/>
    <cellStyle name="Millares 3 11 2 4" xfId="131" xr:uid="{6DC50FA8-E306-4F45-8385-839803E3C1E0}"/>
    <cellStyle name="Millares 3 11 2 4 2" xfId="179" xr:uid="{0C452DB6-0AED-4098-90B3-91C1407AFEF5}"/>
    <cellStyle name="Millares 3 11 2 5" xfId="143" xr:uid="{39195CAD-8224-4417-950E-D88A808B58F2}"/>
    <cellStyle name="Millares 654 2 2" xfId="79" xr:uid="{DDF7FE7D-FD67-4536-8058-DF7E1CC97DB7}"/>
    <cellStyle name="Millares 654 2 2 2" xfId="94" xr:uid="{2C431D71-84B1-4FD9-9C00-EBCA6D479EA4}"/>
    <cellStyle name="Millares 654 2 2 2 2" xfId="107" xr:uid="{1F773C27-EB8D-4363-B381-A2E41410D484}"/>
    <cellStyle name="Millares 654 2 2 2 2 2" xfId="156" xr:uid="{28DE471E-B65B-416D-B595-E6B969BAC110}"/>
    <cellStyle name="Millares 654 2 2 2 3" xfId="120" xr:uid="{8AE2855E-1A73-4C75-B059-3088A114FA43}"/>
    <cellStyle name="Millares 654 2 2 2 3 2" xfId="168" xr:uid="{3062DAA9-41DF-45CE-BAAF-259F792730E3}"/>
    <cellStyle name="Millares 654 2 2 2 4" xfId="132" xr:uid="{614E27D5-74E8-4B7C-9C33-F05F3B759C78}"/>
    <cellStyle name="Millares 654 2 2 2 4 2" xfId="180" xr:uid="{944D37AB-99C6-4B21-85B8-4DC652D3A6B5}"/>
    <cellStyle name="Millares 654 2 2 2 5" xfId="144" xr:uid="{9457CFEF-F419-4392-A2C3-062D8CC311D5}"/>
    <cellStyle name="Millares 654 2 2 3" xfId="101" xr:uid="{DED170A5-A748-419F-9797-F3BCB058A63E}"/>
    <cellStyle name="Millares 654 2 2 3 2" xfId="150" xr:uid="{1E96FD81-9269-488C-A506-065DB5B8E447}"/>
    <cellStyle name="Millares 654 2 2 4" xfId="114" xr:uid="{206F2B87-5413-43A0-BA8E-ED25714B7659}"/>
    <cellStyle name="Millares 654 2 2 4 2" xfId="162" xr:uid="{FF9010F2-3B10-4EF9-9993-93884AACCE0D}"/>
    <cellStyle name="Millares 654 2 2 5" xfId="126" xr:uid="{BF74D90C-ECB9-4A59-9B98-70DCB239C782}"/>
    <cellStyle name="Millares 654 2 2 5 2" xfId="174" xr:uid="{06F7EB55-CD93-47A9-8991-EDA6263D50C9}"/>
    <cellStyle name="Millares 654 2 2 6" xfId="138" xr:uid="{74B0BBF7-58E3-4D1E-8372-9D1148F8499F}"/>
    <cellStyle name="Millares 656" xfId="89" xr:uid="{7DF9CC12-1A7B-4063-8D1A-634F0CC462D0}"/>
    <cellStyle name="Millares 656 2" xfId="99" xr:uid="{35426981-68B5-4FBE-81A9-577733EBED3C}"/>
    <cellStyle name="Millares 656 2 2" xfId="112" xr:uid="{0E8EDDEC-6498-4802-A51D-F6D1CD3EB273}"/>
    <cellStyle name="Millares 656 2 2 2" xfId="161" xr:uid="{08E03228-CED1-4C86-B984-3C1BE74E860F}"/>
    <cellStyle name="Millares 656 2 3" xfId="125" xr:uid="{A873D4EE-5EA7-4F1B-8BC0-55E0F0EB7F2F}"/>
    <cellStyle name="Millares 656 2 3 2" xfId="173" xr:uid="{4F87695D-279D-40C9-B044-BBD0F4C023E7}"/>
    <cellStyle name="Millares 656 2 4" xfId="137" xr:uid="{37D587A7-61BB-4EAE-A90B-25CF117DE5F0}"/>
    <cellStyle name="Millares 656 2 4 2" xfId="185" xr:uid="{1500F720-18AB-4FE5-99B5-D037266BBA33}"/>
    <cellStyle name="Millares 656 2 5" xfId="149" xr:uid="{43242CC4-A115-47BA-8A80-0F81F41DA622}"/>
    <cellStyle name="Millares 657" xfId="82" xr:uid="{B4365F22-6472-4A75-BED3-8DBFBA62D1CC}"/>
    <cellStyle name="Millares 657 2" xfId="96" xr:uid="{9587EBF8-BD34-4DF4-AA3E-66ACDC5C3D49}"/>
    <cellStyle name="Millares 657 2 2" xfId="109" xr:uid="{05FAE9FE-7282-4449-9E00-C627F695F7A3}"/>
    <cellStyle name="Millares 657 2 2 2" xfId="158" xr:uid="{77020DB4-AB54-4E09-87C6-8073B6A70439}"/>
    <cellStyle name="Millares 657 2 3" xfId="122" xr:uid="{AAC643CD-7D02-4EA3-80BA-C38DC7175B7C}"/>
    <cellStyle name="Millares 657 2 3 2" xfId="170" xr:uid="{A74C85CC-864E-42AE-9411-5BFC3E65CA25}"/>
    <cellStyle name="Millares 657 2 4" xfId="134" xr:uid="{262FFDDE-C0F9-493B-B5AD-B5582D44EB0C}"/>
    <cellStyle name="Millares 657 2 4 2" xfId="182" xr:uid="{C8283632-55B8-4410-AE4B-B8B4AFC9824D}"/>
    <cellStyle name="Millares 657 2 5" xfId="146" xr:uid="{762A4AD0-DA7C-4BCD-913D-614AA6F6588C}"/>
    <cellStyle name="Normal" xfId="0" builtinId="0"/>
    <cellStyle name="Normal 10 10 2 2 2" xfId="77" xr:uid="{4D6154E7-74D5-4060-92A5-F157EB7BC09B}"/>
    <cellStyle name="Normal 1016" xfId="15" xr:uid="{DE9557DB-E180-4920-80A1-B48F5CA2D2A2}"/>
    <cellStyle name="Normal 1018" xfId="45" xr:uid="{C5A45F58-FB7C-4B7A-8C89-155E8C50374C}"/>
    <cellStyle name="Normal 1022" xfId="69" xr:uid="{10E7A8D1-2F82-4A4A-B6D3-0F53D50C38FC}"/>
    <cellStyle name="Normal 1024" xfId="22" xr:uid="{BB65BDDD-5CB4-4140-8987-4DDD0A1A0784}"/>
    <cellStyle name="Normal 1025" xfId="72" xr:uid="{D6FE19BE-431B-4607-AA6C-DE3EDB5063DF}"/>
    <cellStyle name="Normal 1026" xfId="71" xr:uid="{79C143E7-0418-4350-AF5D-E357AA459199}"/>
    <cellStyle name="Normal 1027" xfId="73" xr:uid="{959E96C4-9268-4DC6-8417-3EE837EC9C94}"/>
    <cellStyle name="Normal 105" xfId="83" xr:uid="{15ADC806-2706-4B10-8A87-4BFE6BB0FA26}"/>
    <cellStyle name="Normal 107" xfId="87" xr:uid="{B30F068F-6989-47EE-8B1D-8EA0AFE22D49}"/>
    <cellStyle name="Normal 109" xfId="88" xr:uid="{84AAAB61-C997-4FEE-B01E-10776D6371E6}"/>
    <cellStyle name="Normal 12 10" xfId="9" xr:uid="{2B182AD2-24FF-45F0-87FB-414DA4239265}"/>
    <cellStyle name="Normal 12 2 10" xfId="5" xr:uid="{3E06E6A7-82F9-4016-9AD1-DBB40427F468}"/>
    <cellStyle name="Normal 12 2 2 4" xfId="13" xr:uid="{6CBE6B05-7E47-494E-9FA4-428E5FD24BA7}"/>
    <cellStyle name="Normal 125" xfId="7" xr:uid="{79139975-1FA2-4177-846A-6B6A0271EA8F}"/>
    <cellStyle name="Normal 126" xfId="75" xr:uid="{5E49C28B-1B48-4088-9F35-CEF7EE479B06}"/>
    <cellStyle name="Normal 199 2 2" xfId="80" xr:uid="{5FDBC254-E087-4819-95D7-8A2BD3EC4019}"/>
    <cellStyle name="Normal 2" xfId="4" xr:uid="{1049CAA4-81AB-4C3F-B87B-1257715AB098}"/>
    <cellStyle name="Normal 2 10 2 2 2" xfId="84" xr:uid="{65B97142-35C1-4C59-9877-E89B8F7FA370}"/>
    <cellStyle name="Normal 2 2 2 3" xfId="6" xr:uid="{B2302792-F322-4DCF-92F4-4D7DABF96E57}"/>
    <cellStyle name="Normal 3" xfId="100" xr:uid="{4A5431B1-51B6-47D2-8698-FFEC841391AD}"/>
    <cellStyle name="Normal 3 2" xfId="113" xr:uid="{4F810E9F-B2D5-45DE-8DEF-B29375C71B1F}"/>
    <cellStyle name="Normal 3 3" xfId="186" xr:uid="{BF7D4066-E504-4653-9A6E-E8C26523DE65}"/>
    <cellStyle name="Normal 601" xfId="64" xr:uid="{D383705F-D5A8-4393-AD0C-9974A4C6ABA0}"/>
    <cellStyle name="Normal 605" xfId="20" xr:uid="{45849D18-FE93-4E7C-B294-7B1BBA820055}"/>
    <cellStyle name="Normal 606" xfId="19" xr:uid="{F9BE685A-C33A-43EB-AF86-6926E503F419}"/>
    <cellStyle name="Normal 636" xfId="17" xr:uid="{EAEA033D-541A-4FEE-886F-C35FD7E813C8}"/>
    <cellStyle name="Normal 640" xfId="18" xr:uid="{A938AA29-CDE5-4523-8783-C9BF37D81982}"/>
    <cellStyle name="Normal 643" xfId="21" xr:uid="{FE0C0351-3BF6-4C7D-9663-E3D11914A607}"/>
    <cellStyle name="Normal 646" xfId="23" xr:uid="{3A5BBCC3-75F0-4A68-A75D-263011DCD081}"/>
    <cellStyle name="Normal 647" xfId="24" xr:uid="{3E0BE259-4774-4884-B22E-22AFA2AC56C0}"/>
    <cellStyle name="Normal 649" xfId="25" xr:uid="{7705124D-22C9-48B1-B85B-E726E457572D}"/>
    <cellStyle name="Normal 650" xfId="26" xr:uid="{60291E4C-1B41-4570-854B-526532394388}"/>
    <cellStyle name="Normal 651" xfId="27" xr:uid="{C9B7CE3D-210E-41FB-9B1A-440BA2FF6350}"/>
    <cellStyle name="Normal 652" xfId="28" xr:uid="{10655764-0E10-405B-9CEA-51F19FA5661A}"/>
    <cellStyle name="Normal 653" xfId="29" xr:uid="{57521E2F-8FA4-4F7F-BFAB-9BBDBE6069F0}"/>
    <cellStyle name="Normal 654" xfId="30" xr:uid="{E40E67D7-F12B-4DE1-BA03-2D71E2BB38C6}"/>
    <cellStyle name="Normal 655" xfId="31" xr:uid="{D51CCE73-0318-41AA-9AA6-18E2B217A6CE}"/>
    <cellStyle name="Normal 656" xfId="32" xr:uid="{9557F6AA-0F59-4429-B138-71B5F2CCC82A}"/>
    <cellStyle name="Normal 657" xfId="33" xr:uid="{062AFFFC-E5EB-4AEE-B3F8-6271624F508F}"/>
    <cellStyle name="Normal 658" xfId="35" xr:uid="{F7AEB206-3878-4014-9676-CD05559A21C4}"/>
    <cellStyle name="Normal 659" xfId="36" xr:uid="{E33E620C-57B8-458F-90BC-CE9BB0E6B86E}"/>
    <cellStyle name="Normal 660" xfId="38" xr:uid="{5EDE3161-83D8-4291-B28A-63C73F7CBC6B}"/>
    <cellStyle name="Normal 662" xfId="39" xr:uid="{DBC23675-4D8F-4A88-B4EE-2D3727CF9E97}"/>
    <cellStyle name="Normal 663" xfId="40" xr:uid="{FD224F1A-7468-4940-BB78-C6AB6F85EC09}"/>
    <cellStyle name="Normal 664" xfId="41" xr:uid="{CC6069EB-C9DA-444B-972E-4A0CDCE4FE7D}"/>
    <cellStyle name="Normal 665" xfId="42" xr:uid="{C0CFBA11-D5BA-4584-854C-5C1735E44BDD}"/>
    <cellStyle name="Normal 667" xfId="43" xr:uid="{4F9D5978-68A9-4052-B5BE-193F369FFB8E}"/>
    <cellStyle name="Normal 673" xfId="46" xr:uid="{79D57E6F-5EE9-4376-B448-F5083FE5C234}"/>
    <cellStyle name="Normal 674" xfId="47" xr:uid="{BA2342A8-54B3-4411-B9BE-4F33D274C796}"/>
    <cellStyle name="Normal 675" xfId="48" xr:uid="{6509E062-0EBC-494B-B9F6-96C1235C49D5}"/>
    <cellStyle name="Normal 676" xfId="49" xr:uid="{8D71AAC0-2942-4D7A-9F23-3B9348C3C469}"/>
    <cellStyle name="Normal 677" xfId="53" xr:uid="{8BC7EB7F-DB28-4F0D-90F1-7C14B6B4747E}"/>
    <cellStyle name="Normal 678" xfId="54" xr:uid="{1964E004-F6D6-4A12-B616-A4FAC878220D}"/>
    <cellStyle name="Normal 679" xfId="55" xr:uid="{7895112B-52C3-4B7C-B65B-DE187D24CF05}"/>
    <cellStyle name="Normal 684" xfId="60" xr:uid="{3317BE45-BFD1-413D-B70A-A82ED853E9B6}"/>
    <cellStyle name="Normal 713" xfId="50" xr:uid="{D471879F-425D-4785-996A-5C4E8860B6CC}"/>
    <cellStyle name="Normal 714" xfId="51" xr:uid="{0AEC82B0-62EF-4CCC-BB5D-362F887BBE25}"/>
    <cellStyle name="Normal 715" xfId="52" xr:uid="{EE545BEA-ED8A-4E27-AB08-018B07E53E0D}"/>
    <cellStyle name="Normal 744" xfId="70" xr:uid="{334DBBC4-D8BB-4ABD-88A3-DD7F71B57E45}"/>
    <cellStyle name="Normal 802" xfId="76" xr:uid="{0A55C936-C7C2-42BF-BFE4-C65C49F4F798}"/>
    <cellStyle name="Normal 944" xfId="14" xr:uid="{79A85596-E79C-4CD9-BB67-6A5D8CF3F5F4}"/>
    <cellStyle name="Normal 947" xfId="16" xr:uid="{7F96BFFC-823F-42D7-8EF2-318D9BA744AC}"/>
    <cellStyle name="Normal 952" xfId="44" xr:uid="{7322EEC9-D7DC-42F9-9DDA-48979CF465C2}"/>
    <cellStyle name="Normal 957" xfId="56" xr:uid="{78B158F2-2688-4F82-A054-D999E4E22126}"/>
    <cellStyle name="Normal 958" xfId="57" xr:uid="{F70C2DA1-23DB-40FC-BD87-2D2245B9F0FD}"/>
    <cellStyle name="Normal 959" xfId="58" xr:uid="{BCB32E30-8AD9-4903-8A46-3D11B547650F}"/>
    <cellStyle name="Normal 960" xfId="59" xr:uid="{556E1EFD-3D49-4993-A2EF-A45D4DE8A696}"/>
    <cellStyle name="Normal 961" xfId="61" xr:uid="{84A8C00C-5AB6-4A7B-A4E3-19B17CAB1E88}"/>
    <cellStyle name="Normal 962" xfId="62" xr:uid="{A3E521B9-D261-444D-9370-FDCF9E717D20}"/>
    <cellStyle name="Normal 963" xfId="63" xr:uid="{1C5CBEB4-187A-473E-B8E7-6E389DB38272}"/>
    <cellStyle name="Normal 964" xfId="65" xr:uid="{EA6DDE5C-0F8F-443E-B190-E5CC04D8E015}"/>
    <cellStyle name="Normal 965" xfId="66" xr:uid="{FF4338B0-09C5-4EAC-9E85-A852856195D9}"/>
    <cellStyle name="Normal 966" xfId="67" xr:uid="{99AF3722-2033-4A7A-AED9-5293D735DA25}"/>
    <cellStyle name="Normal 967" xfId="68" xr:uid="{5732B482-35FC-4449-81CB-40F9ED9631EC}"/>
    <cellStyle name="Normal 971" xfId="37" xr:uid="{C9AB8AFD-606E-45F9-A7B5-3B276164A1F1}"/>
    <cellStyle name="Normal 986" xfId="34" xr:uid="{18E4481F-857E-4715-B00A-264A2D0C3D0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2</xdr:col>
      <xdr:colOff>485774</xdr:colOff>
      <xdr:row>4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934E68-7EBE-45A0-821C-EDCA307B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2009774" cy="590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_asis@recordelectric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4A286-8058-4F97-BE62-F7DF5C640C4E}">
  <dimension ref="A1:J144"/>
  <sheetViews>
    <sheetView tabSelected="1" topLeftCell="A63" workbookViewId="0">
      <selection activeCell="H77" sqref="H77"/>
    </sheetView>
  </sheetViews>
  <sheetFormatPr baseColWidth="10" defaultRowHeight="15" x14ac:dyDescent="0.25"/>
  <cols>
    <col min="3" max="3" width="14.140625" customWidth="1"/>
    <col min="8" max="8" width="13.28515625" bestFit="1" customWidth="1"/>
  </cols>
  <sheetData>
    <row r="1" spans="1:9" x14ac:dyDescent="0.25">
      <c r="A1" s="1"/>
    </row>
    <row r="2" spans="1:9" x14ac:dyDescent="0.25">
      <c r="A2" s="1"/>
    </row>
    <row r="3" spans="1:9" x14ac:dyDescent="0.25">
      <c r="A3" s="1"/>
    </row>
    <row r="4" spans="1:9" x14ac:dyDescent="0.25">
      <c r="A4" s="1"/>
    </row>
    <row r="5" spans="1:9" x14ac:dyDescent="0.25">
      <c r="A5" s="1"/>
    </row>
    <row r="6" spans="1:9" ht="21" x14ac:dyDescent="0.35">
      <c r="A6" s="1"/>
      <c r="D6" s="48" t="s">
        <v>85</v>
      </c>
      <c r="E6" s="47"/>
    </row>
    <row r="7" spans="1:9" x14ac:dyDescent="0.25">
      <c r="A7" s="1"/>
    </row>
    <row r="8" spans="1:9" ht="15.75" thickBot="1" x14ac:dyDescent="0.3">
      <c r="B8" s="2"/>
    </row>
    <row r="9" spans="1:9" ht="15.75" thickBot="1" x14ac:dyDescent="0.3">
      <c r="A9" s="49" t="s">
        <v>0</v>
      </c>
      <c r="B9" s="50"/>
      <c r="C9" s="50"/>
      <c r="D9" s="50"/>
      <c r="E9" s="50"/>
      <c r="F9" s="50"/>
      <c r="G9" s="50"/>
      <c r="H9" s="50"/>
      <c r="I9" s="51"/>
    </row>
    <row r="11" spans="1:9" ht="15.75" x14ac:dyDescent="0.25">
      <c r="A11" s="6"/>
      <c r="B11" s="7"/>
      <c r="D11" s="3" t="s">
        <v>87</v>
      </c>
      <c r="H11" s="8"/>
    </row>
    <row r="12" spans="1:9" ht="15.75" x14ac:dyDescent="0.25">
      <c r="A12" s="6"/>
      <c r="H12" s="7"/>
    </row>
    <row r="13" spans="1:9" x14ac:dyDescent="0.25">
      <c r="A13" s="9" t="s">
        <v>1</v>
      </c>
      <c r="B13" s="9"/>
    </row>
    <row r="15" spans="1:9" x14ac:dyDescent="0.25">
      <c r="A15" s="9" t="s">
        <v>2</v>
      </c>
      <c r="B15" s="9"/>
      <c r="C15" s="3"/>
      <c r="D15" s="3"/>
      <c r="E15" s="3"/>
      <c r="F15" s="3"/>
      <c r="G15" s="3"/>
      <c r="H15" s="3"/>
    </row>
    <row r="16" spans="1:9" x14ac:dyDescent="0.25">
      <c r="B16" s="5" t="s">
        <v>3</v>
      </c>
      <c r="C16" s="5"/>
      <c r="D16" s="5"/>
      <c r="E16" s="5"/>
      <c r="F16" s="5"/>
      <c r="G16" s="5"/>
    </row>
    <row r="17" spans="1:8" x14ac:dyDescent="0.25">
      <c r="A17" s="52" t="s">
        <v>4</v>
      </c>
      <c r="B17" s="52"/>
      <c r="C17" s="52"/>
      <c r="D17" s="52"/>
      <c r="E17" s="52"/>
      <c r="F17" s="52"/>
      <c r="G17" s="52"/>
      <c r="H17" s="52"/>
    </row>
    <row r="18" spans="1:8" x14ac:dyDescent="0.25">
      <c r="B18" s="5" t="s">
        <v>5</v>
      </c>
      <c r="C18" s="10">
        <v>49</v>
      </c>
      <c r="D18" s="5" t="s">
        <v>6</v>
      </c>
      <c r="E18" s="11">
        <v>28412</v>
      </c>
    </row>
    <row r="19" spans="1:8" x14ac:dyDescent="0.25">
      <c r="B19" s="5" t="s">
        <v>7</v>
      </c>
      <c r="D19" s="5" t="s">
        <v>8</v>
      </c>
    </row>
    <row r="20" spans="1:8" x14ac:dyDescent="0.25">
      <c r="B20" s="5" t="s">
        <v>5</v>
      </c>
      <c r="C20" s="10">
        <v>102</v>
      </c>
      <c r="D20" s="5" t="s">
        <v>6</v>
      </c>
      <c r="E20" s="11">
        <v>32798</v>
      </c>
    </row>
    <row r="21" spans="1:8" x14ac:dyDescent="0.25">
      <c r="B21" s="5" t="s">
        <v>7</v>
      </c>
      <c r="D21" s="5" t="s">
        <v>9</v>
      </c>
    </row>
    <row r="22" spans="1:8" x14ac:dyDescent="0.25">
      <c r="B22" s="5" t="s">
        <v>5</v>
      </c>
      <c r="C22" s="10">
        <v>72</v>
      </c>
      <c r="D22" s="5" t="s">
        <v>6</v>
      </c>
      <c r="E22" s="11">
        <v>33396</v>
      </c>
    </row>
    <row r="23" spans="1:8" x14ac:dyDescent="0.25">
      <c r="B23" s="5" t="s">
        <v>7</v>
      </c>
      <c r="D23" s="5" t="s">
        <v>10</v>
      </c>
    </row>
    <row r="24" spans="1:8" x14ac:dyDescent="0.25">
      <c r="B24" s="5" t="s">
        <v>5</v>
      </c>
      <c r="C24" s="10">
        <v>220</v>
      </c>
      <c r="D24" s="5" t="s">
        <v>6</v>
      </c>
      <c r="E24" s="11">
        <v>34865</v>
      </c>
    </row>
    <row r="25" spans="1:8" x14ac:dyDescent="0.25">
      <c r="B25" s="5" t="s">
        <v>7</v>
      </c>
      <c r="D25" s="5" t="s">
        <v>11</v>
      </c>
    </row>
    <row r="26" spans="1:8" x14ac:dyDescent="0.25">
      <c r="B26" s="5" t="s">
        <v>5</v>
      </c>
      <c r="C26" s="10">
        <v>493</v>
      </c>
      <c r="D26" s="5" t="s">
        <v>6</v>
      </c>
      <c r="E26" s="11">
        <v>35003</v>
      </c>
    </row>
    <row r="27" spans="1:8" x14ac:dyDescent="0.25">
      <c r="B27" s="5" t="s">
        <v>7</v>
      </c>
      <c r="D27" s="5" t="s">
        <v>12</v>
      </c>
    </row>
    <row r="28" spans="1:8" x14ac:dyDescent="0.25">
      <c r="B28" s="5" t="s">
        <v>5</v>
      </c>
      <c r="C28" s="10">
        <v>581</v>
      </c>
      <c r="D28" s="5" t="s">
        <v>6</v>
      </c>
      <c r="E28" s="11">
        <v>35061</v>
      </c>
    </row>
    <row r="29" spans="1:8" x14ac:dyDescent="0.25">
      <c r="B29" s="5" t="s">
        <v>7</v>
      </c>
      <c r="D29" s="5" t="s">
        <v>13</v>
      </c>
    </row>
    <row r="30" spans="1:8" x14ac:dyDescent="0.25">
      <c r="B30" s="5" t="s">
        <v>5</v>
      </c>
      <c r="C30" s="10">
        <v>173</v>
      </c>
      <c r="D30" s="5" t="s">
        <v>6</v>
      </c>
      <c r="E30" s="11">
        <v>35416</v>
      </c>
    </row>
    <row r="31" spans="1:8" x14ac:dyDescent="0.25">
      <c r="B31" s="5" t="s">
        <v>7</v>
      </c>
      <c r="D31" s="5" t="s">
        <v>14</v>
      </c>
    </row>
    <row r="32" spans="1:8" x14ac:dyDescent="0.25">
      <c r="B32" s="5" t="s">
        <v>5</v>
      </c>
      <c r="C32" s="10">
        <v>35</v>
      </c>
      <c r="D32" s="5" t="s">
        <v>6</v>
      </c>
      <c r="E32" s="11">
        <v>35912</v>
      </c>
    </row>
    <row r="33" spans="1:8" x14ac:dyDescent="0.25">
      <c r="B33" s="5" t="s">
        <v>7</v>
      </c>
      <c r="D33" s="5" t="s">
        <v>15</v>
      </c>
    </row>
    <row r="34" spans="1:8" x14ac:dyDescent="0.25">
      <c r="B34" s="5" t="s">
        <v>5</v>
      </c>
      <c r="C34" s="10">
        <v>113</v>
      </c>
      <c r="D34" s="5" t="s">
        <v>6</v>
      </c>
      <c r="E34" s="11">
        <v>36805</v>
      </c>
    </row>
    <row r="35" spans="1:8" x14ac:dyDescent="0.25">
      <c r="B35" s="5" t="s">
        <v>7</v>
      </c>
      <c r="D35" s="5" t="s">
        <v>16</v>
      </c>
    </row>
    <row r="36" spans="1:8" x14ac:dyDescent="0.25">
      <c r="B36" s="5" t="s">
        <v>5</v>
      </c>
      <c r="C36" s="10">
        <v>136</v>
      </c>
      <c r="D36" s="5" t="s">
        <v>6</v>
      </c>
      <c r="E36" s="11">
        <v>36866</v>
      </c>
    </row>
    <row r="37" spans="1:8" x14ac:dyDescent="0.25">
      <c r="B37" s="5" t="s">
        <v>7</v>
      </c>
      <c r="D37" s="5" t="s">
        <v>17</v>
      </c>
    </row>
    <row r="38" spans="1:8" x14ac:dyDescent="0.25">
      <c r="B38" s="5" t="s">
        <v>5</v>
      </c>
      <c r="C38" s="10">
        <v>37</v>
      </c>
      <c r="D38" s="5" t="s">
        <v>6</v>
      </c>
      <c r="E38" s="11">
        <v>39542</v>
      </c>
    </row>
    <row r="39" spans="1:8" x14ac:dyDescent="0.25">
      <c r="B39" s="5" t="s">
        <v>7</v>
      </c>
      <c r="D39" s="5" t="s">
        <v>18</v>
      </c>
    </row>
    <row r="40" spans="1:8" x14ac:dyDescent="0.25">
      <c r="B40" s="5" t="s">
        <v>5</v>
      </c>
      <c r="C40" s="10">
        <v>744</v>
      </c>
      <c r="D40" s="5" t="s">
        <v>6</v>
      </c>
      <c r="E40" s="11">
        <v>41752</v>
      </c>
    </row>
    <row r="41" spans="1:8" x14ac:dyDescent="0.25">
      <c r="B41" s="5" t="s">
        <v>7</v>
      </c>
      <c r="D41" s="5" t="s">
        <v>19</v>
      </c>
    </row>
    <row r="42" spans="1:8" x14ac:dyDescent="0.25">
      <c r="A42" s="9" t="s">
        <v>20</v>
      </c>
      <c r="B42" s="9"/>
      <c r="C42" s="3"/>
      <c r="D42" s="3"/>
      <c r="E42" s="3"/>
      <c r="F42" s="3"/>
      <c r="G42" s="3"/>
      <c r="H42" s="3"/>
    </row>
    <row r="43" spans="1:8" x14ac:dyDescent="0.25">
      <c r="B43" s="5" t="s">
        <v>21</v>
      </c>
    </row>
    <row r="44" spans="1:8" x14ac:dyDescent="0.25">
      <c r="A44" s="9" t="s">
        <v>22</v>
      </c>
      <c r="B44" s="9"/>
      <c r="C44" s="3"/>
      <c r="D44" s="3"/>
      <c r="E44" s="3"/>
      <c r="F44" s="3"/>
      <c r="G44" s="3"/>
      <c r="H44" s="3"/>
    </row>
    <row r="45" spans="1:8" x14ac:dyDescent="0.25">
      <c r="B45" s="5" t="s">
        <v>23</v>
      </c>
    </row>
    <row r="46" spans="1:8" x14ac:dyDescent="0.25">
      <c r="A46" s="9" t="s">
        <v>24</v>
      </c>
      <c r="B46" s="9"/>
      <c r="C46" s="3"/>
      <c r="D46" s="3"/>
      <c r="E46" s="3"/>
      <c r="F46" s="3"/>
      <c r="G46" s="3"/>
      <c r="H46" s="3"/>
    </row>
    <row r="47" spans="1:8" x14ac:dyDescent="0.25">
      <c r="A47" s="9"/>
      <c r="B47" s="5" t="s">
        <v>86</v>
      </c>
      <c r="C47" s="3"/>
      <c r="D47" s="3"/>
      <c r="E47" s="3"/>
      <c r="F47" s="3"/>
      <c r="G47" s="3"/>
      <c r="H47" s="3"/>
    </row>
    <row r="48" spans="1:8" x14ac:dyDescent="0.25">
      <c r="A48" s="9"/>
      <c r="B48" s="5" t="s">
        <v>25</v>
      </c>
      <c r="C48" s="3"/>
      <c r="D48" s="3"/>
      <c r="E48" s="3"/>
      <c r="F48" s="3"/>
      <c r="G48" s="3"/>
      <c r="H48" s="3"/>
    </row>
    <row r="49" spans="1:8" x14ac:dyDescent="0.25">
      <c r="A49" s="9"/>
      <c r="B49" s="5" t="s">
        <v>26</v>
      </c>
      <c r="C49" s="3"/>
      <c r="D49" s="3"/>
      <c r="E49" s="3"/>
      <c r="F49" s="3"/>
      <c r="G49" s="3"/>
      <c r="H49" s="3"/>
    </row>
    <row r="50" spans="1:8" x14ac:dyDescent="0.25">
      <c r="B50" s="5" t="s">
        <v>27</v>
      </c>
    </row>
    <row r="51" spans="1:8" x14ac:dyDescent="0.25">
      <c r="A51" s="9" t="s">
        <v>28</v>
      </c>
      <c r="B51" s="9"/>
      <c r="C51" s="3"/>
      <c r="D51" s="3"/>
      <c r="E51" s="3"/>
      <c r="F51" s="3"/>
      <c r="G51" s="3"/>
      <c r="H51" s="3"/>
    </row>
    <row r="52" spans="1:8" x14ac:dyDescent="0.25">
      <c r="B52" s="5" t="s">
        <v>29</v>
      </c>
    </row>
    <row r="53" spans="1:8" x14ac:dyDescent="0.25">
      <c r="A53" s="9" t="s">
        <v>30</v>
      </c>
      <c r="B53" s="9"/>
      <c r="C53" s="3"/>
      <c r="D53" s="3"/>
      <c r="E53" s="3"/>
      <c r="F53" s="3"/>
      <c r="G53" s="3"/>
      <c r="H53" s="3"/>
    </row>
    <row r="54" spans="1:8" x14ac:dyDescent="0.25">
      <c r="B54" s="5" t="s">
        <v>31</v>
      </c>
    </row>
    <row r="55" spans="1:8" x14ac:dyDescent="0.25">
      <c r="A55" s="9" t="s">
        <v>32</v>
      </c>
      <c r="B55" s="9"/>
      <c r="C55" s="3"/>
      <c r="D55" s="3"/>
      <c r="E55" s="3"/>
      <c r="F55" s="3"/>
      <c r="G55" s="3"/>
      <c r="H55" s="3"/>
    </row>
    <row r="56" spans="1:8" x14ac:dyDescent="0.25">
      <c r="B56" s="5" t="s">
        <v>33</v>
      </c>
    </row>
    <row r="57" spans="1:8" x14ac:dyDescent="0.25">
      <c r="A57" s="9" t="s">
        <v>34</v>
      </c>
      <c r="B57" s="9"/>
      <c r="C57" s="3"/>
      <c r="D57" s="3"/>
      <c r="E57" s="3"/>
      <c r="F57" s="3"/>
      <c r="G57" s="3"/>
      <c r="H57" s="3"/>
    </row>
    <row r="58" spans="1:8" x14ac:dyDescent="0.25">
      <c r="B58" s="46" t="s">
        <v>84</v>
      </c>
    </row>
    <row r="59" spans="1:8" x14ac:dyDescent="0.25">
      <c r="A59" s="9" t="s">
        <v>35</v>
      </c>
      <c r="B59" s="9"/>
      <c r="C59" s="3"/>
      <c r="D59" s="3"/>
      <c r="E59" s="3"/>
      <c r="F59" s="3"/>
      <c r="G59" s="3"/>
      <c r="H59" s="3"/>
    </row>
    <row r="60" spans="1:8" x14ac:dyDescent="0.25">
      <c r="B60" s="5" t="s">
        <v>36</v>
      </c>
    </row>
    <row r="61" spans="1:8" x14ac:dyDescent="0.25">
      <c r="A61" s="9"/>
      <c r="B61" s="9"/>
      <c r="C61" s="3"/>
      <c r="D61" s="3"/>
      <c r="E61" s="3"/>
      <c r="F61" s="3"/>
      <c r="G61" s="3"/>
      <c r="H61" s="3"/>
    </row>
    <row r="63" spans="1:8" x14ac:dyDescent="0.25">
      <c r="A63" s="53" t="s">
        <v>37</v>
      </c>
      <c r="B63" s="53"/>
      <c r="C63" s="53"/>
      <c r="D63" s="53"/>
    </row>
    <row r="64" spans="1:8" x14ac:dyDescent="0.25">
      <c r="A64" s="12"/>
    </row>
    <row r="65" spans="1:10" x14ac:dyDescent="0.25">
      <c r="A65" s="54" t="s">
        <v>38</v>
      </c>
      <c r="B65" s="54"/>
      <c r="C65" s="54"/>
      <c r="D65" s="54" t="s">
        <v>39</v>
      </c>
      <c r="E65" s="54"/>
      <c r="F65" s="54"/>
      <c r="G65" s="54"/>
      <c r="H65" s="54"/>
      <c r="I65" s="54"/>
      <c r="J65" s="54"/>
    </row>
    <row r="66" spans="1:10" x14ac:dyDescent="0.25">
      <c r="A66" s="55" t="s">
        <v>40</v>
      </c>
      <c r="B66" s="56"/>
      <c r="C66" s="57"/>
      <c r="D66" s="55" t="s">
        <v>89</v>
      </c>
      <c r="E66" s="56"/>
      <c r="F66" s="56"/>
      <c r="G66" s="56"/>
      <c r="H66" s="56"/>
      <c r="I66" s="56"/>
      <c r="J66" s="57"/>
    </row>
    <row r="67" spans="1:10" x14ac:dyDescent="0.25">
      <c r="A67" s="55" t="s">
        <v>41</v>
      </c>
      <c r="B67" s="56"/>
      <c r="C67" s="57"/>
      <c r="D67" s="55" t="s">
        <v>42</v>
      </c>
      <c r="E67" s="56"/>
      <c r="F67" s="56"/>
      <c r="G67" s="56"/>
      <c r="H67" s="56"/>
      <c r="I67" s="56"/>
      <c r="J67" s="57"/>
    </row>
    <row r="68" spans="1:10" x14ac:dyDescent="0.25">
      <c r="A68" s="55" t="s">
        <v>43</v>
      </c>
      <c r="B68" s="56"/>
      <c r="C68" s="57"/>
      <c r="D68" s="55" t="s">
        <v>44</v>
      </c>
      <c r="E68" s="56"/>
      <c r="F68" s="56"/>
      <c r="G68" s="56"/>
      <c r="H68" s="56"/>
      <c r="I68" s="56"/>
      <c r="J68" s="57"/>
    </row>
    <row r="69" spans="1:10" x14ac:dyDescent="0.25">
      <c r="A69" s="55" t="s">
        <v>45</v>
      </c>
      <c r="B69" s="56"/>
      <c r="C69" s="57"/>
      <c r="D69" s="55" t="s">
        <v>42</v>
      </c>
      <c r="E69" s="56"/>
      <c r="F69" s="56"/>
      <c r="G69" s="56"/>
      <c r="H69" s="56"/>
      <c r="I69" s="56"/>
      <c r="J69" s="57"/>
    </row>
    <row r="70" spans="1:10" x14ac:dyDescent="0.25">
      <c r="A70" s="55" t="s">
        <v>45</v>
      </c>
      <c r="B70" s="56"/>
      <c r="C70" s="57"/>
      <c r="D70" s="55" t="s">
        <v>46</v>
      </c>
      <c r="E70" s="56"/>
      <c r="F70" s="56"/>
      <c r="G70" s="56"/>
      <c r="H70" s="56"/>
      <c r="I70" s="56"/>
      <c r="J70" s="57"/>
    </row>
    <row r="71" spans="1:10" x14ac:dyDescent="0.25">
      <c r="A71" s="55" t="s">
        <v>45</v>
      </c>
      <c r="B71" s="56"/>
      <c r="C71" s="57"/>
      <c r="D71" s="55" t="s">
        <v>47</v>
      </c>
      <c r="E71" s="56"/>
      <c r="F71" s="56"/>
      <c r="G71" s="56"/>
      <c r="H71" s="56"/>
      <c r="I71" s="56"/>
      <c r="J71" s="57"/>
    </row>
    <row r="72" spans="1:10" x14ac:dyDescent="0.25">
      <c r="A72" s="55" t="s">
        <v>45</v>
      </c>
      <c r="B72" s="56"/>
      <c r="C72" s="57"/>
      <c r="D72" s="55" t="s">
        <v>48</v>
      </c>
      <c r="E72" s="56"/>
      <c r="F72" s="56"/>
      <c r="G72" s="56"/>
      <c r="H72" s="56"/>
      <c r="I72" s="56"/>
      <c r="J72" s="57"/>
    </row>
    <row r="73" spans="1:10" x14ac:dyDescent="0.25">
      <c r="A73" s="55" t="s">
        <v>49</v>
      </c>
      <c r="B73" s="56"/>
      <c r="C73" s="57"/>
      <c r="D73" s="55" t="s">
        <v>50</v>
      </c>
      <c r="E73" s="56"/>
      <c r="F73" s="56"/>
      <c r="G73" s="56"/>
      <c r="H73" s="56"/>
      <c r="I73" s="56"/>
      <c r="J73" s="57"/>
    </row>
    <row r="74" spans="1:10" x14ac:dyDescent="0.25">
      <c r="A74" s="55" t="s">
        <v>51</v>
      </c>
      <c r="B74" s="56"/>
      <c r="C74" s="57"/>
      <c r="D74" s="55" t="s">
        <v>42</v>
      </c>
      <c r="E74" s="56"/>
      <c r="F74" s="56"/>
      <c r="G74" s="56"/>
      <c r="H74" s="56"/>
      <c r="I74" s="56"/>
      <c r="J74" s="57"/>
    </row>
    <row r="75" spans="1:10" x14ac:dyDescent="0.25">
      <c r="A75" s="55" t="s">
        <v>52</v>
      </c>
      <c r="B75" s="56"/>
      <c r="C75" s="57"/>
      <c r="D75" s="55" t="s">
        <v>88</v>
      </c>
      <c r="E75" s="56"/>
      <c r="F75" s="56"/>
      <c r="G75" s="56"/>
      <c r="H75" s="56"/>
      <c r="I75" s="56"/>
      <c r="J75" s="57"/>
    </row>
    <row r="78" spans="1:10" x14ac:dyDescent="0.25">
      <c r="A78" s="53" t="s">
        <v>53</v>
      </c>
      <c r="B78" s="53"/>
      <c r="C78" s="53"/>
      <c r="D78" s="53"/>
      <c r="E78" s="53"/>
    </row>
    <row r="80" spans="1:10" x14ac:dyDescent="0.25">
      <c r="A80" s="58" t="s">
        <v>54</v>
      </c>
      <c r="B80" s="58"/>
      <c r="C80" s="58"/>
      <c r="D80" s="58"/>
      <c r="E80" s="58"/>
      <c r="F80" s="58"/>
      <c r="G80" s="58"/>
      <c r="H80" s="58"/>
      <c r="I80" s="58"/>
      <c r="J80" s="58"/>
    </row>
    <row r="81" spans="1:10" x14ac:dyDescent="0.25">
      <c r="A81" s="58" t="s">
        <v>55</v>
      </c>
      <c r="B81" s="58"/>
      <c r="C81" s="58" t="s">
        <v>56</v>
      </c>
      <c r="D81" s="58"/>
      <c r="E81" s="58" t="s">
        <v>57</v>
      </c>
      <c r="F81" s="58"/>
      <c r="G81" s="58" t="s">
        <v>58</v>
      </c>
      <c r="H81" s="58"/>
      <c r="I81" s="54" t="s">
        <v>59</v>
      </c>
      <c r="J81" s="54"/>
    </row>
    <row r="82" spans="1:10" x14ac:dyDescent="0.25">
      <c r="A82" s="61">
        <v>50000000000</v>
      </c>
      <c r="B82" s="61"/>
      <c r="C82" s="61">
        <v>50000000000</v>
      </c>
      <c r="D82" s="61"/>
      <c r="E82" s="61">
        <v>50000000000</v>
      </c>
      <c r="F82" s="61"/>
      <c r="G82" s="61">
        <v>50000000000</v>
      </c>
      <c r="H82" s="61"/>
      <c r="I82" s="61">
        <v>10000</v>
      </c>
      <c r="J82" s="61"/>
    </row>
    <row r="83" spans="1:10" x14ac:dyDescent="0.25">
      <c r="C83" s="13"/>
      <c r="D83" s="13"/>
      <c r="E83" s="13"/>
      <c r="F83" s="13"/>
      <c r="G83" s="13"/>
      <c r="H83" s="13"/>
      <c r="I83" s="13"/>
      <c r="J83" s="13"/>
    </row>
    <row r="84" spans="1:10" x14ac:dyDescent="0.25">
      <c r="C84" s="13"/>
      <c r="D84" s="13"/>
      <c r="E84" s="13"/>
      <c r="F84" s="13"/>
      <c r="G84" s="13"/>
      <c r="H84" s="13"/>
      <c r="I84" s="13"/>
      <c r="J84" s="13"/>
    </row>
    <row r="85" spans="1:10" x14ac:dyDescent="0.25">
      <c r="A85" s="62" t="s">
        <v>60</v>
      </c>
      <c r="B85" s="62"/>
      <c r="C85" s="62"/>
      <c r="D85" s="62"/>
      <c r="E85" s="62"/>
      <c r="F85" s="62"/>
      <c r="G85" s="62"/>
      <c r="H85" s="62"/>
      <c r="I85" s="14"/>
      <c r="J85" s="14"/>
    </row>
    <row r="86" spans="1:10" x14ac:dyDescent="0.25">
      <c r="C86" s="13"/>
      <c r="D86" s="13"/>
      <c r="E86" s="13"/>
      <c r="F86" s="13"/>
      <c r="G86" s="13"/>
      <c r="H86" s="13"/>
      <c r="I86" s="13"/>
      <c r="J86" s="13"/>
    </row>
    <row r="87" spans="1:10" ht="30" x14ac:dyDescent="0.25">
      <c r="A87" s="15" t="s">
        <v>61</v>
      </c>
      <c r="B87" s="58" t="s">
        <v>62</v>
      </c>
      <c r="C87" s="58"/>
      <c r="D87" s="15" t="s">
        <v>63</v>
      </c>
      <c r="E87" s="58" t="s">
        <v>64</v>
      </c>
      <c r="F87" s="58"/>
      <c r="G87" s="15" t="s">
        <v>65</v>
      </c>
      <c r="H87" s="15" t="s">
        <v>66</v>
      </c>
      <c r="I87" s="58" t="s">
        <v>67</v>
      </c>
      <c r="J87" s="58"/>
    </row>
    <row r="88" spans="1:10" x14ac:dyDescent="0.25">
      <c r="A88" s="16">
        <v>1</v>
      </c>
      <c r="B88" s="59" t="s">
        <v>68</v>
      </c>
      <c r="C88" s="59"/>
      <c r="D88" s="17">
        <v>176000</v>
      </c>
      <c r="E88" s="59" t="s">
        <v>69</v>
      </c>
      <c r="F88" s="59"/>
      <c r="G88" s="18">
        <v>5</v>
      </c>
      <c r="H88" s="19">
        <v>1760000000</v>
      </c>
      <c r="I88" s="59"/>
      <c r="J88" s="60"/>
    </row>
    <row r="89" spans="1:10" x14ac:dyDescent="0.25">
      <c r="A89" s="20"/>
      <c r="B89" s="69"/>
      <c r="C89" s="69"/>
      <c r="D89" s="21">
        <v>547</v>
      </c>
      <c r="E89" s="69" t="s">
        <v>69</v>
      </c>
      <c r="F89" s="69"/>
      <c r="G89" s="22">
        <v>5</v>
      </c>
      <c r="H89" s="23">
        <v>5470000</v>
      </c>
      <c r="I89" s="69"/>
      <c r="J89" s="70"/>
    </row>
    <row r="90" spans="1:10" x14ac:dyDescent="0.25">
      <c r="A90" s="20"/>
      <c r="B90" s="69"/>
      <c r="C90" s="69"/>
      <c r="D90" s="21">
        <v>996000</v>
      </c>
      <c r="E90" s="69" t="s">
        <v>69</v>
      </c>
      <c r="F90" s="69"/>
      <c r="G90" s="22">
        <v>5</v>
      </c>
      <c r="H90" s="23">
        <v>9960000000</v>
      </c>
      <c r="I90" s="69"/>
      <c r="J90" s="70"/>
    </row>
    <row r="91" spans="1:10" x14ac:dyDescent="0.25">
      <c r="A91" s="24"/>
      <c r="B91" s="63"/>
      <c r="C91" s="63"/>
      <c r="D91" s="25">
        <v>485</v>
      </c>
      <c r="E91" s="63" t="s">
        <v>69</v>
      </c>
      <c r="F91" s="63"/>
      <c r="G91" s="26">
        <v>5</v>
      </c>
      <c r="H91" s="27">
        <v>4850000</v>
      </c>
      <c r="I91" s="63"/>
      <c r="J91" s="64"/>
    </row>
    <row r="92" spans="1:10" x14ac:dyDescent="0.25">
      <c r="A92" s="65" t="s">
        <v>70</v>
      </c>
      <c r="B92" s="66"/>
      <c r="C92" s="66"/>
      <c r="D92" s="28">
        <f>SUM(D88:D91)</f>
        <v>1173032</v>
      </c>
      <c r="E92" s="67"/>
      <c r="F92" s="67"/>
      <c r="G92" s="3"/>
      <c r="H92" s="29">
        <f>SUM(H88:H91)</f>
        <v>11730320000</v>
      </c>
      <c r="I92" s="68">
        <f>H92/H136</f>
        <v>0.29325800000000002</v>
      </c>
      <c r="J92" s="68"/>
    </row>
    <row r="93" spans="1:10" x14ac:dyDescent="0.25">
      <c r="A93" s="16"/>
      <c r="B93" s="59"/>
      <c r="C93" s="59"/>
      <c r="D93" s="17">
        <v>116000</v>
      </c>
      <c r="E93" s="59" t="s">
        <v>71</v>
      </c>
      <c r="F93" s="59"/>
      <c r="G93" s="18" t="s">
        <v>72</v>
      </c>
      <c r="H93" s="19">
        <v>1160000000</v>
      </c>
      <c r="I93" s="59"/>
      <c r="J93" s="60"/>
    </row>
    <row r="94" spans="1:10" x14ac:dyDescent="0.25">
      <c r="A94" s="20"/>
      <c r="B94" s="69"/>
      <c r="C94" s="69"/>
      <c r="D94" s="21">
        <v>311</v>
      </c>
      <c r="E94" s="69" t="s">
        <v>71</v>
      </c>
      <c r="F94" s="69"/>
      <c r="G94" s="22" t="s">
        <v>72</v>
      </c>
      <c r="H94" s="23">
        <v>3110000</v>
      </c>
      <c r="I94" s="69"/>
      <c r="J94" s="70"/>
    </row>
    <row r="95" spans="1:10" x14ac:dyDescent="0.25">
      <c r="A95" s="20"/>
      <c r="B95" s="69"/>
      <c r="C95" s="69"/>
      <c r="D95" s="21">
        <v>174000</v>
      </c>
      <c r="E95" s="69" t="s">
        <v>71</v>
      </c>
      <c r="F95" s="69"/>
      <c r="G95" s="22" t="s">
        <v>72</v>
      </c>
      <c r="H95" s="23">
        <v>1740000000</v>
      </c>
      <c r="I95" s="69"/>
      <c r="J95" s="70"/>
    </row>
    <row r="96" spans="1:10" x14ac:dyDescent="0.25">
      <c r="A96" s="20"/>
      <c r="B96" s="69"/>
      <c r="C96" s="69"/>
      <c r="D96" s="21">
        <v>947</v>
      </c>
      <c r="E96" s="69" t="s">
        <v>71</v>
      </c>
      <c r="F96" s="69"/>
      <c r="G96" s="22" t="s">
        <v>72</v>
      </c>
      <c r="H96" s="23">
        <v>9470000</v>
      </c>
      <c r="I96" s="69"/>
      <c r="J96" s="70"/>
    </row>
    <row r="97" spans="1:10" x14ac:dyDescent="0.25">
      <c r="A97" s="20"/>
      <c r="B97" s="69"/>
      <c r="C97" s="69"/>
      <c r="D97" s="21">
        <v>10</v>
      </c>
      <c r="E97" s="69" t="s">
        <v>71</v>
      </c>
      <c r="F97" s="69"/>
      <c r="G97" s="22" t="s">
        <v>72</v>
      </c>
      <c r="H97" s="23">
        <v>100000</v>
      </c>
      <c r="I97" s="69"/>
      <c r="J97" s="70"/>
    </row>
    <row r="98" spans="1:10" x14ac:dyDescent="0.25">
      <c r="A98" s="20"/>
      <c r="B98" s="69"/>
      <c r="C98" s="69"/>
      <c r="D98" s="21">
        <v>40</v>
      </c>
      <c r="E98" s="69" t="s">
        <v>71</v>
      </c>
      <c r="F98" s="69"/>
      <c r="G98" s="22" t="s">
        <v>72</v>
      </c>
      <c r="H98" s="23">
        <v>400000</v>
      </c>
      <c r="I98" s="69"/>
      <c r="J98" s="70"/>
    </row>
    <row r="99" spans="1:10" x14ac:dyDescent="0.25">
      <c r="A99" s="20"/>
      <c r="B99" s="69"/>
      <c r="C99" s="69"/>
      <c r="D99" s="21">
        <v>267</v>
      </c>
      <c r="E99" s="69" t="s">
        <v>71</v>
      </c>
      <c r="F99" s="69"/>
      <c r="G99" s="22" t="s">
        <v>72</v>
      </c>
      <c r="H99" s="23">
        <v>2670000</v>
      </c>
      <c r="I99" s="69"/>
      <c r="J99" s="70"/>
    </row>
    <row r="100" spans="1:10" x14ac:dyDescent="0.25">
      <c r="A100" s="20"/>
      <c r="B100" s="69"/>
      <c r="C100" s="69"/>
      <c r="D100" s="21">
        <v>1000</v>
      </c>
      <c r="E100" s="69" t="s">
        <v>71</v>
      </c>
      <c r="F100" s="69"/>
      <c r="G100" s="22" t="s">
        <v>72</v>
      </c>
      <c r="H100" s="23">
        <v>10000000</v>
      </c>
      <c r="I100" s="69"/>
      <c r="J100" s="70"/>
    </row>
    <row r="101" spans="1:10" x14ac:dyDescent="0.25">
      <c r="A101" s="24"/>
      <c r="B101" s="63"/>
      <c r="C101" s="63"/>
      <c r="D101" s="25">
        <v>68</v>
      </c>
      <c r="E101" s="63" t="s">
        <v>71</v>
      </c>
      <c r="F101" s="63"/>
      <c r="G101" s="26" t="s">
        <v>72</v>
      </c>
      <c r="H101" s="27">
        <v>680000</v>
      </c>
      <c r="I101" s="63"/>
      <c r="J101" s="64"/>
    </row>
    <row r="102" spans="1:10" x14ac:dyDescent="0.25">
      <c r="A102" s="65" t="s">
        <v>73</v>
      </c>
      <c r="B102" s="66"/>
      <c r="C102" s="66"/>
      <c r="D102" s="28">
        <f>SUM(D93:D101)</f>
        <v>292643</v>
      </c>
      <c r="E102" s="67"/>
      <c r="F102" s="67"/>
      <c r="G102" s="30"/>
      <c r="H102" s="29">
        <f>SUM(H93:H101)</f>
        <v>2926430000</v>
      </c>
      <c r="I102" s="68">
        <f>H102/H135</f>
        <v>0.29264299999999999</v>
      </c>
      <c r="J102" s="68"/>
    </row>
    <row r="103" spans="1:10" x14ac:dyDescent="0.25">
      <c r="A103" s="65" t="s">
        <v>74</v>
      </c>
      <c r="B103" s="66"/>
      <c r="C103" s="66"/>
      <c r="D103" s="28">
        <f>D92+D102</f>
        <v>1465675</v>
      </c>
      <c r="E103" s="67"/>
      <c r="F103" s="67"/>
      <c r="G103" s="30"/>
      <c r="H103" s="29">
        <f>H92+H102</f>
        <v>14656750000</v>
      </c>
      <c r="I103" s="68">
        <f>H103/H137</f>
        <v>0.29313499999999998</v>
      </c>
      <c r="J103" s="68"/>
    </row>
    <row r="104" spans="1:10" x14ac:dyDescent="0.25">
      <c r="A104" s="16">
        <v>2</v>
      </c>
      <c r="B104" s="59" t="s">
        <v>75</v>
      </c>
      <c r="C104" s="59"/>
      <c r="D104" s="17">
        <v>104000</v>
      </c>
      <c r="E104" s="59" t="s">
        <v>69</v>
      </c>
      <c r="F104" s="59"/>
      <c r="G104" s="18">
        <v>5</v>
      </c>
      <c r="H104" s="19">
        <v>1040000000</v>
      </c>
      <c r="I104" s="59"/>
      <c r="J104" s="60"/>
    </row>
    <row r="105" spans="1:10" x14ac:dyDescent="0.25">
      <c r="A105" s="20"/>
      <c r="B105" s="69"/>
      <c r="C105" s="69"/>
      <c r="D105" s="21">
        <v>56000</v>
      </c>
      <c r="E105" s="69" t="s">
        <v>69</v>
      </c>
      <c r="F105" s="69"/>
      <c r="G105" s="22">
        <v>5</v>
      </c>
      <c r="H105" s="23">
        <v>560000000</v>
      </c>
      <c r="I105" s="69"/>
      <c r="J105" s="70"/>
    </row>
    <row r="106" spans="1:10" x14ac:dyDescent="0.25">
      <c r="A106" s="20"/>
      <c r="B106" s="69"/>
      <c r="C106" s="69"/>
      <c r="D106" s="21">
        <v>200000</v>
      </c>
      <c r="E106" s="69" t="s">
        <v>69</v>
      </c>
      <c r="F106" s="69"/>
      <c r="G106" s="22">
        <v>5</v>
      </c>
      <c r="H106" s="23">
        <v>2000000000</v>
      </c>
      <c r="I106" s="69"/>
      <c r="J106" s="70"/>
    </row>
    <row r="107" spans="1:10" x14ac:dyDescent="0.25">
      <c r="A107" s="20"/>
      <c r="B107" s="69"/>
      <c r="C107" s="69"/>
      <c r="D107" s="21">
        <v>57</v>
      </c>
      <c r="E107" s="69" t="s">
        <v>69</v>
      </c>
      <c r="F107" s="69"/>
      <c r="G107" s="22">
        <v>5</v>
      </c>
      <c r="H107" s="23">
        <v>570000</v>
      </c>
      <c r="I107" s="69"/>
      <c r="J107" s="70"/>
    </row>
    <row r="108" spans="1:10" x14ac:dyDescent="0.25">
      <c r="A108" s="20"/>
      <c r="B108" s="69"/>
      <c r="C108" s="69"/>
      <c r="D108" s="21">
        <v>2136000</v>
      </c>
      <c r="E108" s="69" t="s">
        <v>69</v>
      </c>
      <c r="F108" s="69"/>
      <c r="G108" s="22">
        <v>5</v>
      </c>
      <c r="H108" s="23">
        <v>21360000000</v>
      </c>
      <c r="I108" s="69"/>
      <c r="J108" s="70"/>
    </row>
    <row r="109" spans="1:10" x14ac:dyDescent="0.25">
      <c r="A109" s="24"/>
      <c r="B109" s="63"/>
      <c r="C109" s="63"/>
      <c r="D109" s="25">
        <v>332</v>
      </c>
      <c r="E109" s="63" t="s">
        <v>69</v>
      </c>
      <c r="F109" s="63"/>
      <c r="G109" s="26">
        <v>5</v>
      </c>
      <c r="H109" s="27">
        <v>3320000</v>
      </c>
      <c r="I109" s="63"/>
      <c r="J109" s="64"/>
    </row>
    <row r="110" spans="1:10" x14ac:dyDescent="0.25">
      <c r="A110" s="71" t="s">
        <v>70</v>
      </c>
      <c r="B110" s="72"/>
      <c r="C110" s="72"/>
      <c r="D110" s="31">
        <f>SUM(D104:D109)</f>
        <v>2496389</v>
      </c>
      <c r="E110" s="73"/>
      <c r="F110" s="73"/>
      <c r="G110" s="3"/>
      <c r="H110" s="32">
        <f>SUM(H104:H109)</f>
        <v>24963890000</v>
      </c>
      <c r="I110" s="74">
        <f>H110/H136</f>
        <v>0.62409725000000005</v>
      </c>
      <c r="J110" s="74"/>
    </row>
    <row r="111" spans="1:10" x14ac:dyDescent="0.25">
      <c r="A111" s="16"/>
      <c r="B111" s="59"/>
      <c r="C111" s="59"/>
      <c r="D111" s="17">
        <v>104000</v>
      </c>
      <c r="E111" s="59" t="s">
        <v>71</v>
      </c>
      <c r="F111" s="59"/>
      <c r="G111" s="18" t="s">
        <v>72</v>
      </c>
      <c r="H111" s="19">
        <v>1040000000</v>
      </c>
      <c r="I111" s="59"/>
      <c r="J111" s="60"/>
    </row>
    <row r="112" spans="1:10" x14ac:dyDescent="0.25">
      <c r="A112" s="20"/>
      <c r="B112" s="69"/>
      <c r="C112" s="69"/>
      <c r="D112" s="21">
        <v>159000</v>
      </c>
      <c r="E112" s="69" t="s">
        <v>71</v>
      </c>
      <c r="F112" s="69"/>
      <c r="G112" s="22" t="s">
        <v>72</v>
      </c>
      <c r="H112" s="23">
        <v>1590000000</v>
      </c>
      <c r="I112" s="69"/>
      <c r="J112" s="70"/>
    </row>
    <row r="113" spans="1:10" x14ac:dyDescent="0.25">
      <c r="A113" s="20"/>
      <c r="B113" s="69"/>
      <c r="C113" s="69"/>
      <c r="D113" s="21">
        <v>189</v>
      </c>
      <c r="E113" s="69" t="s">
        <v>71</v>
      </c>
      <c r="F113" s="69"/>
      <c r="G113" s="22" t="s">
        <v>72</v>
      </c>
      <c r="H113" s="23">
        <v>1890000</v>
      </c>
      <c r="I113" s="69"/>
      <c r="J113" s="70"/>
    </row>
    <row r="114" spans="1:10" x14ac:dyDescent="0.25">
      <c r="A114" s="20"/>
      <c r="B114" s="69"/>
      <c r="C114" s="69"/>
      <c r="D114" s="21">
        <v>356000</v>
      </c>
      <c r="E114" s="69" t="s">
        <v>71</v>
      </c>
      <c r="F114" s="69"/>
      <c r="G114" s="22" t="s">
        <v>72</v>
      </c>
      <c r="H114" s="23">
        <v>3560000000</v>
      </c>
      <c r="I114" s="69"/>
      <c r="J114" s="70"/>
    </row>
    <row r="115" spans="1:10" x14ac:dyDescent="0.25">
      <c r="A115" s="20"/>
      <c r="B115" s="69"/>
      <c r="C115" s="69"/>
      <c r="D115" s="21">
        <v>53</v>
      </c>
      <c r="E115" s="69" t="s">
        <v>71</v>
      </c>
      <c r="F115" s="69"/>
      <c r="G115" s="22" t="s">
        <v>72</v>
      </c>
      <c r="H115" s="23">
        <v>530000</v>
      </c>
      <c r="I115" s="69"/>
      <c r="J115" s="70"/>
    </row>
    <row r="116" spans="1:10" x14ac:dyDescent="0.25">
      <c r="A116" s="20"/>
      <c r="B116" s="69"/>
      <c r="C116" s="69"/>
      <c r="D116" s="21">
        <v>599</v>
      </c>
      <c r="E116" s="69" t="s">
        <v>71</v>
      </c>
      <c r="F116" s="69"/>
      <c r="G116" s="22" t="s">
        <v>72</v>
      </c>
      <c r="H116" s="23">
        <v>5990000</v>
      </c>
      <c r="I116" s="69"/>
      <c r="J116" s="70"/>
    </row>
    <row r="117" spans="1:10" x14ac:dyDescent="0.25">
      <c r="A117" s="20"/>
      <c r="B117" s="69"/>
      <c r="C117" s="69"/>
      <c r="D117" s="21">
        <v>10</v>
      </c>
      <c r="E117" s="69" t="s">
        <v>71</v>
      </c>
      <c r="F117" s="69"/>
      <c r="G117" s="22" t="s">
        <v>72</v>
      </c>
      <c r="H117" s="23">
        <v>100000</v>
      </c>
      <c r="I117" s="69"/>
      <c r="J117" s="70"/>
    </row>
    <row r="118" spans="1:10" x14ac:dyDescent="0.25">
      <c r="A118" s="20"/>
      <c r="B118" s="69"/>
      <c r="C118" s="69"/>
      <c r="D118" s="21">
        <v>40</v>
      </c>
      <c r="E118" s="69" t="s">
        <v>71</v>
      </c>
      <c r="F118" s="69"/>
      <c r="G118" s="22" t="s">
        <v>72</v>
      </c>
      <c r="H118" s="23">
        <v>400000</v>
      </c>
      <c r="I118" s="69"/>
      <c r="J118" s="70"/>
    </row>
    <row r="119" spans="1:10" x14ac:dyDescent="0.25">
      <c r="A119" s="20"/>
      <c r="B119" s="69"/>
      <c r="C119" s="69"/>
      <c r="D119" s="21">
        <v>60</v>
      </c>
      <c r="E119" s="69" t="s">
        <v>71</v>
      </c>
      <c r="F119" s="69"/>
      <c r="G119" s="22" t="s">
        <v>72</v>
      </c>
      <c r="H119" s="23">
        <v>600000</v>
      </c>
      <c r="I119" s="69"/>
      <c r="J119" s="70"/>
    </row>
    <row r="120" spans="1:10" x14ac:dyDescent="0.25">
      <c r="A120" s="20"/>
      <c r="B120" s="69"/>
      <c r="C120" s="69"/>
      <c r="D120" s="21">
        <v>240</v>
      </c>
      <c r="E120" s="69" t="s">
        <v>71</v>
      </c>
      <c r="F120" s="69"/>
      <c r="G120" s="22" t="s">
        <v>72</v>
      </c>
      <c r="H120" s="23">
        <v>2400000</v>
      </c>
      <c r="I120" s="69"/>
      <c r="J120" s="70"/>
    </row>
    <row r="121" spans="1:10" x14ac:dyDescent="0.25">
      <c r="A121" s="20"/>
      <c r="B121" s="69"/>
      <c r="C121" s="69"/>
      <c r="D121" s="21">
        <v>60</v>
      </c>
      <c r="E121" s="69" t="s">
        <v>71</v>
      </c>
      <c r="F121" s="69"/>
      <c r="G121" s="22" t="s">
        <v>72</v>
      </c>
      <c r="H121" s="23">
        <v>600000</v>
      </c>
      <c r="I121" s="69"/>
      <c r="J121" s="70"/>
    </row>
    <row r="122" spans="1:10" x14ac:dyDescent="0.25">
      <c r="A122" s="20"/>
      <c r="B122" s="69"/>
      <c r="C122" s="69"/>
      <c r="D122" s="21">
        <v>240</v>
      </c>
      <c r="E122" s="69" t="s">
        <v>71</v>
      </c>
      <c r="F122" s="69"/>
      <c r="G122" s="22" t="s">
        <v>72</v>
      </c>
      <c r="H122" s="23">
        <v>2400000</v>
      </c>
      <c r="I122" s="69"/>
      <c r="J122" s="70"/>
    </row>
    <row r="123" spans="1:10" x14ac:dyDescent="0.25">
      <c r="A123" s="20"/>
      <c r="B123" s="69"/>
      <c r="C123" s="69"/>
      <c r="D123" s="21">
        <v>35</v>
      </c>
      <c r="E123" s="69" t="s">
        <v>71</v>
      </c>
      <c r="F123" s="69"/>
      <c r="G123" s="22" t="s">
        <v>72</v>
      </c>
      <c r="H123" s="23">
        <v>350000</v>
      </c>
      <c r="I123" s="69"/>
      <c r="J123" s="70"/>
    </row>
    <row r="124" spans="1:10" x14ac:dyDescent="0.25">
      <c r="A124" s="20"/>
      <c r="B124" s="69"/>
      <c r="C124" s="69"/>
      <c r="D124" s="21">
        <v>140</v>
      </c>
      <c r="E124" s="69" t="s">
        <v>71</v>
      </c>
      <c r="F124" s="69"/>
      <c r="G124" s="22" t="s">
        <v>72</v>
      </c>
      <c r="H124" s="23">
        <v>1400000</v>
      </c>
      <c r="I124" s="69"/>
      <c r="J124" s="70"/>
    </row>
    <row r="125" spans="1:10" x14ac:dyDescent="0.25">
      <c r="A125" s="20"/>
      <c r="B125" s="69"/>
      <c r="C125" s="69"/>
      <c r="D125" s="21">
        <v>35</v>
      </c>
      <c r="E125" s="69" t="s">
        <v>71</v>
      </c>
      <c r="F125" s="69"/>
      <c r="G125" s="22" t="s">
        <v>72</v>
      </c>
      <c r="H125" s="23">
        <v>350000</v>
      </c>
      <c r="I125" s="69"/>
      <c r="J125" s="70"/>
    </row>
    <row r="126" spans="1:10" x14ac:dyDescent="0.25">
      <c r="A126" s="20"/>
      <c r="B126" s="69"/>
      <c r="C126" s="69"/>
      <c r="D126" s="21">
        <v>140</v>
      </c>
      <c r="E126" s="69" t="s">
        <v>71</v>
      </c>
      <c r="F126" s="69"/>
      <c r="G126" s="22" t="s">
        <v>72</v>
      </c>
      <c r="H126" s="23">
        <v>1400000</v>
      </c>
      <c r="I126" s="69"/>
      <c r="J126" s="70"/>
    </row>
    <row r="127" spans="1:10" x14ac:dyDescent="0.25">
      <c r="A127" s="20"/>
      <c r="B127" s="69"/>
      <c r="C127" s="69"/>
      <c r="D127" s="21">
        <v>210</v>
      </c>
      <c r="E127" s="69" t="s">
        <v>71</v>
      </c>
      <c r="F127" s="69"/>
      <c r="G127" s="22" t="s">
        <v>72</v>
      </c>
      <c r="H127" s="23">
        <v>2100000</v>
      </c>
      <c r="I127" s="69"/>
      <c r="J127" s="70"/>
    </row>
    <row r="128" spans="1:10" x14ac:dyDescent="0.25">
      <c r="A128" s="20"/>
      <c r="B128" s="69"/>
      <c r="C128" s="69"/>
      <c r="D128" s="21">
        <v>80</v>
      </c>
      <c r="E128" s="69" t="s">
        <v>71</v>
      </c>
      <c r="F128" s="69"/>
      <c r="G128" s="22" t="s">
        <v>72</v>
      </c>
      <c r="H128" s="23">
        <v>800000</v>
      </c>
      <c r="I128" s="69"/>
      <c r="J128" s="70"/>
    </row>
    <row r="129" spans="1:10" x14ac:dyDescent="0.25">
      <c r="A129" s="20"/>
      <c r="B129" s="69"/>
      <c r="C129" s="69"/>
      <c r="D129" s="21">
        <v>760</v>
      </c>
      <c r="E129" s="69" t="s">
        <v>71</v>
      </c>
      <c r="F129" s="69"/>
      <c r="G129" s="22" t="s">
        <v>72</v>
      </c>
      <c r="H129" s="23">
        <v>7600000</v>
      </c>
      <c r="I129" s="69"/>
      <c r="J129" s="70"/>
    </row>
    <row r="130" spans="1:10" x14ac:dyDescent="0.25">
      <c r="A130" s="38"/>
      <c r="B130" s="41"/>
      <c r="C130" s="43"/>
      <c r="D130" s="36">
        <v>210</v>
      </c>
      <c r="E130" s="69" t="s">
        <v>71</v>
      </c>
      <c r="F130" s="69"/>
      <c r="G130" s="22" t="s">
        <v>72</v>
      </c>
      <c r="H130" s="23">
        <v>2100000</v>
      </c>
      <c r="I130" s="41"/>
      <c r="J130" s="37"/>
    </row>
    <row r="131" spans="1:10" x14ac:dyDescent="0.25">
      <c r="A131" s="38"/>
      <c r="B131" s="41"/>
      <c r="C131" s="43"/>
      <c r="D131" s="36">
        <v>160</v>
      </c>
      <c r="E131" s="69" t="s">
        <v>71</v>
      </c>
      <c r="F131" s="69"/>
      <c r="G131" s="22" t="s">
        <v>72</v>
      </c>
      <c r="H131" s="23">
        <v>1600000</v>
      </c>
      <c r="I131" s="41"/>
      <c r="J131" s="37"/>
    </row>
    <row r="132" spans="1:10" x14ac:dyDescent="0.25">
      <c r="A132" s="39"/>
      <c r="B132" s="42"/>
      <c r="C132" s="44"/>
      <c r="D132" s="45">
        <v>680</v>
      </c>
      <c r="E132" s="69" t="s">
        <v>71</v>
      </c>
      <c r="F132" s="69"/>
      <c r="G132" s="22" t="s">
        <v>72</v>
      </c>
      <c r="H132" s="27">
        <v>6800000</v>
      </c>
      <c r="I132" s="42"/>
      <c r="J132" s="40"/>
    </row>
    <row r="133" spans="1:10" x14ac:dyDescent="0.25">
      <c r="A133" s="65" t="s">
        <v>73</v>
      </c>
      <c r="B133" s="66"/>
      <c r="C133" s="66"/>
      <c r="D133" s="28">
        <f>SUM(D111:D132)</f>
        <v>622941</v>
      </c>
      <c r="E133" s="67"/>
      <c r="F133" s="67"/>
      <c r="G133" s="30"/>
      <c r="H133" s="4">
        <f>SUM(H111:H132)</f>
        <v>6229410000</v>
      </c>
      <c r="I133" s="68">
        <f>H133/H135</f>
        <v>0.62294099999999997</v>
      </c>
      <c r="J133" s="68"/>
    </row>
    <row r="134" spans="1:10" x14ac:dyDescent="0.25">
      <c r="A134" s="65" t="s">
        <v>74</v>
      </c>
      <c r="B134" s="66"/>
      <c r="C134" s="66"/>
      <c r="D134" s="28">
        <f>D110+D133</f>
        <v>3119330</v>
      </c>
      <c r="E134" s="67"/>
      <c r="F134" s="67"/>
      <c r="G134" s="30"/>
      <c r="H134" s="29">
        <f>H110+H133</f>
        <v>31193300000</v>
      </c>
      <c r="I134" s="68">
        <f>H134/H137</f>
        <v>0.62386600000000003</v>
      </c>
      <c r="J134" s="68"/>
    </row>
    <row r="135" spans="1:10" x14ac:dyDescent="0.25">
      <c r="A135" s="65" t="s">
        <v>76</v>
      </c>
      <c r="B135" s="66"/>
      <c r="C135" s="66"/>
      <c r="D135" s="33">
        <v>1000000</v>
      </c>
      <c r="E135" s="67"/>
      <c r="F135" s="67"/>
      <c r="G135" s="34"/>
      <c r="H135" s="29">
        <v>10000000000</v>
      </c>
      <c r="I135" s="68">
        <f>H135/H137</f>
        <v>0.2</v>
      </c>
      <c r="J135" s="68"/>
    </row>
    <row r="136" spans="1:10" x14ac:dyDescent="0.25">
      <c r="A136" s="65" t="s">
        <v>77</v>
      </c>
      <c r="B136" s="66"/>
      <c r="C136" s="66"/>
      <c r="D136" s="33">
        <v>4000000</v>
      </c>
      <c r="E136" s="67"/>
      <c r="F136" s="67"/>
      <c r="G136" s="34"/>
      <c r="H136" s="29">
        <v>40000000000</v>
      </c>
      <c r="I136" s="68">
        <f>H136/H137</f>
        <v>0.8</v>
      </c>
      <c r="J136" s="68"/>
    </row>
    <row r="137" spans="1:10" x14ac:dyDescent="0.25">
      <c r="A137" s="65" t="s">
        <v>78</v>
      </c>
      <c r="B137" s="66"/>
      <c r="C137" s="66"/>
      <c r="D137" s="33">
        <v>5000000</v>
      </c>
      <c r="E137" s="67"/>
      <c r="F137" s="67"/>
      <c r="G137" s="34"/>
      <c r="H137" s="29">
        <v>50000000000</v>
      </c>
      <c r="I137" s="68">
        <v>1</v>
      </c>
      <c r="J137" s="68"/>
    </row>
    <row r="139" spans="1:10" ht="18" x14ac:dyDescent="0.25">
      <c r="A139" s="35" t="s">
        <v>79</v>
      </c>
      <c r="B139" s="9"/>
      <c r="C139" s="3"/>
    </row>
    <row r="140" spans="1:10" ht="15.75" x14ac:dyDescent="0.25">
      <c r="A140" s="35"/>
      <c r="C140" s="3"/>
    </row>
    <row r="141" spans="1:10" x14ac:dyDescent="0.25">
      <c r="A141" s="9" t="s">
        <v>80</v>
      </c>
      <c r="B141" s="9"/>
      <c r="C141" s="3"/>
    </row>
    <row r="142" spans="1:10" x14ac:dyDescent="0.25">
      <c r="A142" s="9"/>
      <c r="B142" s="5" t="s">
        <v>83</v>
      </c>
      <c r="C142" s="3"/>
    </row>
    <row r="143" spans="1:10" x14ac:dyDescent="0.25">
      <c r="A143" s="9" t="s">
        <v>81</v>
      </c>
      <c r="B143" s="9"/>
      <c r="C143" s="3"/>
    </row>
    <row r="144" spans="1:10" x14ac:dyDescent="0.25">
      <c r="B144" t="s">
        <v>82</v>
      </c>
    </row>
  </sheetData>
  <mergeCells count="185">
    <mergeCell ref="A135:C135"/>
    <mergeCell ref="E135:F135"/>
    <mergeCell ref="I135:J135"/>
    <mergeCell ref="A136:C136"/>
    <mergeCell ref="E136:F136"/>
    <mergeCell ref="I136:J136"/>
    <mergeCell ref="A137:C137"/>
    <mergeCell ref="E137:F137"/>
    <mergeCell ref="I137:J137"/>
    <mergeCell ref="A134:C134"/>
    <mergeCell ref="E134:F134"/>
    <mergeCell ref="I134:J134"/>
    <mergeCell ref="E129:F129"/>
    <mergeCell ref="I129:J129"/>
    <mergeCell ref="A133:C133"/>
    <mergeCell ref="E133:F133"/>
    <mergeCell ref="I133:J133"/>
    <mergeCell ref="B129:C129"/>
    <mergeCell ref="E130:F130"/>
    <mergeCell ref="E131:F131"/>
    <mergeCell ref="E132:F132"/>
    <mergeCell ref="E127:F127"/>
    <mergeCell ref="I127:J127"/>
    <mergeCell ref="E128:F128"/>
    <mergeCell ref="I128:J128"/>
    <mergeCell ref="B125:C125"/>
    <mergeCell ref="E125:F125"/>
    <mergeCell ref="I125:J125"/>
    <mergeCell ref="B126:C126"/>
    <mergeCell ref="E126:F126"/>
    <mergeCell ref="I126:J126"/>
    <mergeCell ref="B127:C127"/>
    <mergeCell ref="B128:C128"/>
    <mergeCell ref="B123:C123"/>
    <mergeCell ref="E123:F123"/>
    <mergeCell ref="I123:J123"/>
    <mergeCell ref="B124:C124"/>
    <mergeCell ref="E124:F124"/>
    <mergeCell ref="I124:J124"/>
    <mergeCell ref="B121:C121"/>
    <mergeCell ref="E121:F121"/>
    <mergeCell ref="I121:J121"/>
    <mergeCell ref="B122:C122"/>
    <mergeCell ref="E122:F122"/>
    <mergeCell ref="I122:J122"/>
    <mergeCell ref="B119:C119"/>
    <mergeCell ref="E119:F119"/>
    <mergeCell ref="I119:J119"/>
    <mergeCell ref="B120:C120"/>
    <mergeCell ref="E120:F120"/>
    <mergeCell ref="I120:J120"/>
    <mergeCell ref="B117:C117"/>
    <mergeCell ref="E117:F117"/>
    <mergeCell ref="I117:J117"/>
    <mergeCell ref="B118:C118"/>
    <mergeCell ref="E118:F118"/>
    <mergeCell ref="I118:J118"/>
    <mergeCell ref="B115:C115"/>
    <mergeCell ref="E115:F115"/>
    <mergeCell ref="I115:J115"/>
    <mergeCell ref="B116:C116"/>
    <mergeCell ref="E116:F116"/>
    <mergeCell ref="I116:J116"/>
    <mergeCell ref="B113:C113"/>
    <mergeCell ref="E113:F113"/>
    <mergeCell ref="I113:J113"/>
    <mergeCell ref="B114:C114"/>
    <mergeCell ref="E114:F114"/>
    <mergeCell ref="I114:J114"/>
    <mergeCell ref="B111:C111"/>
    <mergeCell ref="E111:F111"/>
    <mergeCell ref="I111:J111"/>
    <mergeCell ref="B112:C112"/>
    <mergeCell ref="E112:F112"/>
    <mergeCell ref="I112:J112"/>
    <mergeCell ref="B109:C109"/>
    <mergeCell ref="E109:F109"/>
    <mergeCell ref="I109:J109"/>
    <mergeCell ref="A110:C110"/>
    <mergeCell ref="E110:F110"/>
    <mergeCell ref="I110:J110"/>
    <mergeCell ref="B107:C107"/>
    <mergeCell ref="E107:F107"/>
    <mergeCell ref="I107:J107"/>
    <mergeCell ref="B108:C108"/>
    <mergeCell ref="E108:F108"/>
    <mergeCell ref="I108:J108"/>
    <mergeCell ref="B105:C105"/>
    <mergeCell ref="E105:F105"/>
    <mergeCell ref="I105:J105"/>
    <mergeCell ref="B106:C106"/>
    <mergeCell ref="E106:F106"/>
    <mergeCell ref="I106:J106"/>
    <mergeCell ref="A103:C103"/>
    <mergeCell ref="E103:F103"/>
    <mergeCell ref="I103:J103"/>
    <mergeCell ref="B104:C104"/>
    <mergeCell ref="E104:F104"/>
    <mergeCell ref="I104:J104"/>
    <mergeCell ref="B101:C101"/>
    <mergeCell ref="E101:F101"/>
    <mergeCell ref="I101:J101"/>
    <mergeCell ref="A102:C102"/>
    <mergeCell ref="E102:F102"/>
    <mergeCell ref="I102:J102"/>
    <mergeCell ref="B99:C99"/>
    <mergeCell ref="E99:F99"/>
    <mergeCell ref="I99:J99"/>
    <mergeCell ref="B100:C100"/>
    <mergeCell ref="E100:F100"/>
    <mergeCell ref="I100:J100"/>
    <mergeCell ref="B97:C97"/>
    <mergeCell ref="E97:F97"/>
    <mergeCell ref="I97:J97"/>
    <mergeCell ref="B98:C98"/>
    <mergeCell ref="E98:F98"/>
    <mergeCell ref="I98:J98"/>
    <mergeCell ref="B95:C95"/>
    <mergeCell ref="E95:F95"/>
    <mergeCell ref="I95:J95"/>
    <mergeCell ref="B96:C96"/>
    <mergeCell ref="E96:F96"/>
    <mergeCell ref="I96:J96"/>
    <mergeCell ref="B93:C93"/>
    <mergeCell ref="E93:F93"/>
    <mergeCell ref="I93:J93"/>
    <mergeCell ref="B94:C94"/>
    <mergeCell ref="E94:F94"/>
    <mergeCell ref="I94:J94"/>
    <mergeCell ref="B91:C91"/>
    <mergeCell ref="E91:F91"/>
    <mergeCell ref="I91:J91"/>
    <mergeCell ref="A92:C92"/>
    <mergeCell ref="E92:F92"/>
    <mergeCell ref="I92:J92"/>
    <mergeCell ref="B89:C89"/>
    <mergeCell ref="E89:F89"/>
    <mergeCell ref="I89:J89"/>
    <mergeCell ref="B90:C90"/>
    <mergeCell ref="E90:F90"/>
    <mergeCell ref="I90:J90"/>
    <mergeCell ref="B87:C87"/>
    <mergeCell ref="E87:F87"/>
    <mergeCell ref="I87:J87"/>
    <mergeCell ref="B88:C88"/>
    <mergeCell ref="E88:F88"/>
    <mergeCell ref="I88:J88"/>
    <mergeCell ref="A82:B82"/>
    <mergeCell ref="C82:D82"/>
    <mergeCell ref="E82:F82"/>
    <mergeCell ref="G82:H82"/>
    <mergeCell ref="I82:J82"/>
    <mergeCell ref="A85:H85"/>
    <mergeCell ref="A75:C75"/>
    <mergeCell ref="D75:J75"/>
    <mergeCell ref="A78:E78"/>
    <mergeCell ref="A80:J80"/>
    <mergeCell ref="A81:B81"/>
    <mergeCell ref="C81:D81"/>
    <mergeCell ref="E81:F81"/>
    <mergeCell ref="G81:H81"/>
    <mergeCell ref="I81:J81"/>
    <mergeCell ref="A73:C73"/>
    <mergeCell ref="D73:J73"/>
    <mergeCell ref="A74:C74"/>
    <mergeCell ref="D74:J74"/>
    <mergeCell ref="A67:C67"/>
    <mergeCell ref="D67:J67"/>
    <mergeCell ref="A70:C70"/>
    <mergeCell ref="D70:J70"/>
    <mergeCell ref="A71:C71"/>
    <mergeCell ref="D71:J71"/>
    <mergeCell ref="A9:I9"/>
    <mergeCell ref="A17:H17"/>
    <mergeCell ref="A63:D63"/>
    <mergeCell ref="A65:C65"/>
    <mergeCell ref="D65:J65"/>
    <mergeCell ref="A66:C66"/>
    <mergeCell ref="D66:J66"/>
    <mergeCell ref="A72:C72"/>
    <mergeCell ref="D72:J72"/>
    <mergeCell ref="A68:C68"/>
    <mergeCell ref="D68:J68"/>
    <mergeCell ref="A69:C69"/>
    <mergeCell ref="D69:J69"/>
  </mergeCells>
  <hyperlinks>
    <hyperlink ref="B58" r:id="rId1" xr:uid="{3A210D29-A400-4CF5-A758-A1D19B2EDEC3}"/>
  </hyperlinks>
  <pageMargins left="0.7" right="0.7" top="0.75" bottom="0.75" header="0.3" footer="0.3"/>
  <pageSetup paperSize="14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kkV6Gp5zYyh3yLdxok4wh2ggMJKADgEaAvn6zMUZqQg=</DigestValue>
    </Reference>
    <Reference Type="http://www.w3.org/2000/09/xmldsig#Object" URI="#idOfficeObject">
      <DigestMethod Algorithm="http://www.w3.org/2001/04/xmlenc#sha256"/>
      <DigestValue>G8/E82CktDdvFNng69Mw6Y0pX2N6bTYBff2EXkIbezg=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DB6i80mPpY5PsELCUwbQ5KGj95WlQ7ihzIzlcR4h77A=</DigestValue>
    </Reference>
    <Reference Type="http://www.w3.org/2000/09/xmldsig#Object" URI="#idValidSigLnImg">
      <DigestMethod Algorithm="http://www.w3.org/2001/04/xmlenc#sha256"/>
      <DigestValue>zGbvC0QB+kK08AG+RLX80t2KpkdfWCLVmAWvqmNAlrw=</DigestValue>
    </Reference>
    <Reference Type="http://www.w3.org/2000/09/xmldsig#Object" URI="#idInvalidSigLnImg">
      <DigestMethod Algorithm="http://www.w3.org/2001/04/xmlenc#sha256"/>
      <DigestValue>WcNuH056hFNrKy7AIImreUW6VhS8DmMFq4eKp4WiH/Y=</DigestValue>
    </Reference>
  </SignedInfo>
  <SignatureValue>us2fZe3IUtcCXahatYGP/zDidq8NZOX4oxAxmSuz+0bbYd8EqhqVOmORjjxzVPmH1Ir3bkLEwAlJ
hqZSnHzp/8JKHxAcQrJmEsdMUGMaqoBsZjuykZgByAMmQbYRROu0lt/q8fuPR1qUaye1G0+LXALh
aZkpSCpT0gQJyZ6aaU9hMjUrtIaiyQwhAudiHrtbLoJb1Uvqu7sbF67zJrI4aGGJot7eiUVsfo6O
r1gZGfg4dGV1IHquiivKF3dzyNlucp8/46f9V0kpRXTznX5lgvwIKbvZwmoJnebpq+NoO5tuJVqs
zX5zq1XKg7nWptJXdfMgjE6SjvjGYUSCMm2xRw==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oy12IDRxiip5rgGDUNKJWo7/zMN4TyJrE14rcbGv2AE=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4eZM+w9Mf1oCM1vCZxUm5qOjGVXJ3BpYKBx6IfW7+nI=</DigestValue>
      </Reference>
      <Reference URI="/xl/drawings/vmlDrawing1.vml?ContentType=application/vnd.openxmlformats-officedocument.vmlDrawing">
        <DigestMethod Algorithm="http://www.w3.org/2001/04/xmlenc#sha256"/>
        <DigestValue>EvD1U8Ga1/vA06thW6qz4qaP6G7LoXTSnu3eYfwBGdc=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emf?ContentType=image/x-emf">
        <DigestMethod Algorithm="http://www.w3.org/2001/04/xmlenc#sha256"/>
        <DigestValue>sPUYwAw5Inj7oTG2giSpTdoXgciWHW9SOKsoIFetlpw=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463RWw4uHKALHswpbMgT7RjRynJAnIuzR4lA2IBJ1uk=</DigestValue>
      </Reference>
      <Reference URI="/xl/sharedStrings.xml?ContentType=application/vnd.openxmlformats-officedocument.spreadsheetml.sharedStrings+xml">
        <DigestMethod Algorithm="http://www.w3.org/2001/04/xmlenc#sha256"/>
        <DigestValue>QnyidcyrOgNjcOq1uqv10vIosuUmPFuGEGc+B4+exVo=</DigestValue>
      </Reference>
      <Reference URI="/xl/styles.xml?ContentType=application/vnd.openxmlformats-officedocument.spreadsheetml.styles+xml">
        <DigestMethod Algorithm="http://www.w3.org/2001/04/xmlenc#sha256"/>
        <DigestValue>HJAyl9ye1FZj/DgF8MRntxgYxYVPNCZiIVAJnWQgRrA=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PrBZZsKra/stl/5nevqch3Hq4/HBLvd58hbFORAnma4=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7kuSTk8szKkcUK7O/+AbKEHmft2+hDumkEmPOYeoAg8=</DigestValue>
      </Reference>
      <Reference URI="/xl/worksheets/sheet1.xml?ContentType=application/vnd.openxmlformats-officedocument.spreadsheetml.worksheet+xml">
        <DigestMethod Algorithm="http://www.w3.org/2001/04/xmlenc#sha256"/>
        <DigestValue>A51PlgA7mt326pwPBEFfeuDhTUZEfjYGZkiZ557bxCk=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2026-05-11T17:43:06Z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{8392BB5D-FA06-4131-AC69-2AAAFD62ECA4}</SetupID>
          <SignatureText>ARNOLD KLASSEN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2026-05-11T17:43:06Z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NBea3Z4ElMEZok8W0gHggAMzp4AVaHQdwMAAAAAAAAAAgAAAMTNngB4zZ4AwM+eAAAAAACzodB3ZAAAAEAAAAAAAAAAAAAAAAAAAAAAAAAAAAAAAAAAAAAAAAAAAAAAAAAAAAAAAAAAAAAAAAAAAAAAAAAAAAAAAAAAAABgzp4AAAAAALCK0x0SABQAoIrTHezNngD2PtB3ZM6eAAAAAAAAAAAAAABQBPgB1ADypNGMIM6eAK2WgHYAAGt2FM6eAAAAAAAczp4AAAAAAImyf1oAAGt2kPAfCxMAFABmiTxb0F5rdjTOngAE+NF1AAAAAAAAAADoxGx2ZHYACAAAAAAlAAAADAAAAAEAAAAYAAAADAAAAAAAAAASAAAADAAAAAEAAAAeAAAAGAAAAL0AAAAEAAAA9wAAABEAAAAlAAAADAAAAAEAAABUAAAAiAAAAL4AAAAEAAAA9QAAABAAAAABAAAA0XbJQVUVykG+AAAABAAAAAoAAABMAAAAAAAAAAAAAAAAAAAA//////////9gAAAAMQAxAC8AMAA1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TBAkAAADsadR3CQAAAIgUUwQAAAAAeBJTBHgSUwQ8iTxbAAAAAEqJPFsAAAAAAAAAAAAAAAAAAAAAAAAAALjaUgQAAAAAAAAAAAAAAAAAAAAAAAAAAAAAAAAAAAAAAAAAAAAAAAAAAAAAAAAAAAAAAAAAAAAAAAAAAAAAAAAAAJ4AYrbRjKRm3nf84J4A2NTQd3gSUwSJsn9aAAAAAOjV0Hf//wAAAAAAAMvW0HfL1tB3LOGeADDhngA8iTxbAAAAAAAAAABh+392ibJ/WgcAAABk4Z4AZOGeAA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B3OgAAACAAAAD46VQEAABQBKAVacXE3hRaxN4UWkgHggUCAAAAgtO0WSgAAAB4CDUEZAAAAFjlQSQoAAAABm6YWYiSCCQgnyskAAAAAAAAAAAAADUEAgAAAAcAAAAFAAAAAAA1BMwBNQQAAAAAIAAAAIQeNQQAAAAAAABQBAAANQQsuxRajJmdAL5g0HeInp0AvmDQdwAAAAAAAAAAIAAAAIRhFVrAmZ0AqJmdAKesHV8AAFAEAAAAACAAAAAAAAAAAAAAAGH7f3YWL5lZBgAAANSanQDUmp0AAAIAAPz///8BAAAAAAAAAAAAAAAA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Lv//////NDwAAAouCgDoKO0dAAAAAEQTLv//////NDwAAAouCgDoKO0dubDRd0SZnQDabGt27gsBHEQTCi5OQUkALvDSjMyZnQDJCoFaAAAAAEBBzB1AQcwd2AqBWhEUCqIgrg8kQEHMHQAAAAAAAAAAAAAAAAAAAAAAAAAAAAAAAAAAAAAAAAAAAAAAAAAAAAAAAAAAAAAAAAAAAAAAAAAAAAAAAAAAAAAAAAAAAAAAAAAAAAAAAAAAAAAAAAAAAAAAAAAAYft/duSZnQAJAAAA9JqdAPSanQAAAgAA/P///wEAAAAAAAAAAAAAAAAAAAAAAAAAAAAAAAAAAABkdgAIAAAAACUAAAAMAAAABAAAABgAAAAMAAAAAAAAABIAAAAMAAAAAQAAAB4AAAAYAAAAKQAAADMAAACvAAAASAAAACUAAAAMAAAABAAAAFQAAACgAAAAKgAAADMAAACtAAAARwAAAAEAAADRdslBVRXKQSoAAAAzAAAADgAAAEwAAAAAAAAAAAAAAAAAAAD//////////2gAAABBAFIATgBPAEwARAAgAEsATABBAFMAUwBFAE4ACgAAAAoAAAAMAAAADAAAAAgAAAALAAAABAAAAAkAAAAIAAAACgAAAAkAAAAJAAAACA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0XbJQVUVykEKAAAAUAAAAA4AAABMAAAAAAAAAAAAAAAAAAAA//////////9oAAAAQQBSAE4ATwBMAEQAIABLAEwAQQBTAFMARQBOAAcAAAAHAAAACAAAAAkAAAAFAAAACAAAAAMAAAAGAAAABQAAAAcAAAAG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0XbJQVUVy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AAA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a3Z4ElMEZok8W0gHggAMzp4AVaHQdwMAAAAAAAAAAgAAAMTNngB4zZ4AwM+eAAAAAACzodB3ZAAAAEAAAAAAAAAAAAAAAAAAAAAAAAAAAAAAAAAAAAAAAAAAAAAAAAAAAAAAAAAAAAAAAAAAAAAAAAAAAAAAAAAAAABgzp4AAAAAALCK0x0SABQAoIrTHezNngD2PtB3ZM6eAAAAAAAAAAAAAABQBPgB1ADypNGMIM6eAK2WgHYAAGt2FM6eAAAAAAAczp4AAAAAAImyf1oAAGt2kPAfCxMAFABmiTxb0F5rdjTOngAE+NF1AAAAAAAAAADoxGx2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FMECQAAAOxp1HcJAAAAiBRTBAAAAAB4ElMEeBJTBDyJPFsAAAAASok8WwAAAAAAAAAAAAAAAAAAAAAAAAAAuNpSBAAAAAAAAAAAAAAAAAAAAAAAAAAAAAAAAAAAAAAAAAAAAAAAAAAAAAAAAAAAAAAAAAAAAAAAAAAAAAAAAAAAngBittGMpGbed/zgngDY1NB3eBJTBImyf1oAAAAA6NXQd///AAAAAAAAy9bQd8vW0Hcs4Z4AMOGeADyJPFsAAAAAAAAAAGH7f3aJsn9aBwAAAGThngBk4Z4A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0Hc6AAAAIAAAAPjpVAQAAFAEoBVpxcTeFFrE3hRaSAeCBQIAAACC07RZKAAAAHgINQRkAAAAWOVBJCgAAAAGbphZiJIIJCCfKyQAAAAAAAAAAAAANQQCAAAABwAAAAUAAAAAADUEzAE1BAAAAAAgAAAAhB41BAAAAAAAAFAEAAA1BCy7FFqMmZ0AvmDQd4ienQC+YNB3AAAAAAAAAAAgAAAAhGEVWsCZnQComZ0Ap6wdXwAAUAQAAAAAIAAAAAAAAAAAAAAAYft/dhYvmVkGAAAA1JqdANSanQAAAgAA/P///wE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4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u//////80PAAACi4KAOgo7R0AAAAARBMu//////80PAAACi4KAOgo7R25sNF3RJmdANpsa3buCwEcRBMKLk5BSQAu8NKMzJmdAMkKgVoAAAAAQEHMHUBBzB3YCoFaERQKoiCuDyRAQcwdAAAAAAAAAAAAAAAAAAAAAAAAAAAAAAAAAAAAAAAAAAAAAAAAAAAAAAAAAAAAAAAAAAAAAAAAAAAAAAAAAAAAAAAAAAAAAAAAAAAAAAAAAAAAAAAAAAAAAAAAAABh+3925JmdAAkAAAD0mp0A9JqdAAACAAD8////AQAAAAAAAAAAAAAAAAAAAAAAAAAAAAAAAAAAAGR2AAgAAAAAJQAAAAwAAAAEAAAAGAAAAAwAAAAAAAAAEgAAAAwAAAABAAAAHgAAABgAAAApAAAAMwAAAK8AAABIAAAAJQAAAAwAAAAEAAAAVAAAAKAAAAAqAAAAMwAAAK0AAABHAAAAAQAAANF2yUFVFcpBKgAAADMAAAAOAAAATAAAAAAAAAAAAAAAAAAAAP//////////aAAAAEEAUgBOAE8ATABEACAASwBMAEEAUwBTAEUATgAKAAAACgAAAAwAAAAMAAAACAAAAAsAAAAEAAAACQAAAAgAAAAKAAAACQ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DRdslBVRXKQQoAAABQAAAADgAAAEwAAAAAAAAAAAAAAAAAAAD//////////2gAAABBAFIATgBPAEwARAAgAEsATABBAFMAUwBFAE4ABwAAAAcAAAAIAAAACQAAAAUAAAAIAAAAAwAAAAYAAAAFAAAABwAAAAYAAAAGAAAABgAAAAg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VRXK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AAA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cp:lastPrinted>2024-10-31T12:18:52Z</cp:lastPrinted>
  <dcterms:created xsi:type="dcterms:W3CDTF">2024-10-28T13:44:56Z</dcterms:created>
  <dcterms:modified xsi:type="dcterms:W3CDTF">2026-05-09T12:59:25Z</dcterms:modified>
</cp:coreProperties>
</file>