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201_{0DB284FC-00CE-4DCD-89F9-63F27320028B}" xr6:coauthVersionLast="47" xr6:coauthVersionMax="47" xr10:uidLastSave="{00000000-0000-0000-0000-000000000000}"/>
  <bookViews>
    <workbookView xWindow="-120" yWindow="-120" windowWidth="29040" windowHeight="1584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8" i="1" l="1"/>
  <c r="E68" i="1" s="1"/>
  <c r="H69" i="1"/>
  <c r="E69" i="1" s="1"/>
  <c r="I70" i="1"/>
  <c r="H70" i="1" l="1"/>
  <c r="G69" i="1"/>
  <c r="G68" i="1"/>
  <c r="G70" i="1" s="1"/>
  <c r="E70" i="1"/>
</calcChain>
</file>

<file path=xl/sharedStrings.xml><?xml version="1.0" encoding="utf-8"?>
<sst xmlns="http://schemas.openxmlformats.org/spreadsheetml/2006/main" count="88" uniqueCount="85">
  <si>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</si>
  <si>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</si>
  <si>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</si>
  <si>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</si>
  <si>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</si>
  <si>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</si>
  <si>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</si>
  <si>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</si>
  <si>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</si>
  <si>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</si>
  <si>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</si>
  <si>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</si>
  <si>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</si>
  <si>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</si>
  <si>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</si>
  <si>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</si>
  <si>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</si>
  <si>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</si>
  <si>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</si>
  <si>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</si>
  <si>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</si>
  <si>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</si>
  <si>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</si>
  <si>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</si>
  <si>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</si>
  <si>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</si>
  <si>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</si>
  <si>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</si>
  <si>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</si>
  <si>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</si>
  <si>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</si>
  <si>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Encargada Caja Auxiliar 8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</si>
  <si>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</si>
  <si>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</si>
  <si>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</si>
  <si>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</si>
  <si>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</si>
  <si>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</si>
  <si>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</si>
  <si>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</si>
  <si>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</si>
  <si>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</si>
  <si>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</si>
  <si>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</si>
  <si>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</si>
  <si>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</si>
  <si>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</si>
  <si>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Lic. Teresa Aurelia Vera Subeldia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</si>
  <si>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</si>
  <si>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</si>
  <si>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</si>
  <si>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</si>
  <si>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</si>
  <si>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</si>
  <si>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</si>
  <si>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</si>
  <si>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</si>
  <si>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</si>
  <si>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</si>
  <si>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</si>
  <si>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</si>
  <si>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</si>
  <si>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</si>
  <si>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</si>
  <si>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</si>
  <si>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</si>
  <si>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</si>
  <si>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</si>
  <si>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</si>
  <si>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</si>
  <si>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</si>
  <si>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</si>
  <si>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</si>
  <si>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</si>
  <si>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</si>
  <si>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</si>
  <si>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</si>
  <si>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</si>
  <si>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</si>
  <si>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</si>
  <si>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</si>
  <si>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</si>
  <si>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</si>
  <si>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</si>
  <si>
    <t>Ronald Melgarejo González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</si>
</sst>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0" xfId="1" applyFont="1" applyFill="1" applyAlignment="1">
      <alignment horizontal="left" vertical="top"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5"/>
  <sheetViews>
    <sheetView showGridLines="0" tabSelected="1" topLeftCell="A36" zoomScale="130" zoomScaleNormal="130" workbookViewId="0">
      <selection activeCell="C53" sqref="C53:I53"/>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83</v>
      </c>
      <c r="F1" s="1"/>
    </row>
    <row r="2" spans="1:10" ht="21" customHeight="1" x14ac:dyDescent="0.25">
      <c r="A2" s="5"/>
      <c r="E2" s="2" t="s">
        <v>82</v>
      </c>
      <c r="F2" s="1"/>
    </row>
    <row r="4" spans="1:10" x14ac:dyDescent="0.25">
      <c r="A4" s="5" t="s">
        <v>81</v>
      </c>
    </row>
    <row r="5" spans="1:10" x14ac:dyDescent="0.25">
      <c r="A5" s="5" t="s">
        <v>80</v>
      </c>
    </row>
    <row r="6" spans="1:10" x14ac:dyDescent="0.25">
      <c r="A6" s="4" t="s">
        <v>79</v>
      </c>
      <c r="B6" s="31">
        <v>45747</v>
      </c>
    </row>
    <row r="7" spans="1:10" x14ac:dyDescent="0.25">
      <c r="A7" s="4"/>
    </row>
    <row r="8" spans="1:10" x14ac:dyDescent="0.25">
      <c r="A8" s="5" t="s">
        <v>78</v>
      </c>
      <c r="B8" s="3"/>
    </row>
    <row r="9" spans="1:10" x14ac:dyDescent="0.25">
      <c r="A9" s="4" t="s">
        <v>77</v>
      </c>
    </row>
    <row r="10" spans="1:10" x14ac:dyDescent="0.25">
      <c r="A10" s="1"/>
      <c r="B10" s="5" t="s">
        <v>76</v>
      </c>
    </row>
    <row r="11" spans="1:10" x14ac:dyDescent="0.25">
      <c r="A11" s="4" t="s">
        <v>75</v>
      </c>
    </row>
    <row r="12" spans="1:10" ht="15.75" customHeight="1" x14ac:dyDescent="0.25">
      <c r="A12" s="4"/>
      <c r="B12" s="42" t="s">
        <v>74</v>
      </c>
      <c r="C12" s="42"/>
      <c r="D12" s="42"/>
      <c r="E12" s="42"/>
      <c r="F12" s="42"/>
      <c r="G12" s="42"/>
      <c r="H12" s="42"/>
      <c r="I12" s="42"/>
      <c r="J12" s="30"/>
    </row>
    <row r="13" spans="1:10" x14ac:dyDescent="0.25">
      <c r="A13" s="4"/>
      <c r="B13" s="42"/>
      <c r="C13" s="42"/>
      <c r="D13" s="42"/>
      <c r="E13" s="42"/>
      <c r="F13" s="42"/>
      <c r="G13" s="42"/>
      <c r="H13" s="42"/>
      <c r="I13" s="42"/>
      <c r="J13" s="30"/>
    </row>
    <row r="14" spans="1:10" x14ac:dyDescent="0.25">
      <c r="A14" s="4"/>
      <c r="B14" s="42"/>
      <c r="C14" s="42"/>
      <c r="D14" s="42"/>
      <c r="E14" s="42"/>
      <c r="F14" s="42"/>
      <c r="G14" s="42"/>
      <c r="H14" s="42"/>
      <c r="I14" s="42"/>
      <c r="J14" s="30"/>
    </row>
    <row r="15" spans="1:10" x14ac:dyDescent="0.25">
      <c r="A15" s="4"/>
      <c r="B15" s="42"/>
      <c r="C15" s="42"/>
      <c r="D15" s="42"/>
      <c r="E15" s="42"/>
      <c r="F15" s="42"/>
      <c r="G15" s="42"/>
      <c r="H15" s="42"/>
      <c r="I15" s="42"/>
      <c r="J15" s="30"/>
    </row>
    <row r="16" spans="1:10" x14ac:dyDescent="0.25">
      <c r="A16" s="4"/>
      <c r="B16" s="42"/>
      <c r="C16" s="42"/>
      <c r="D16" s="42"/>
      <c r="E16" s="42"/>
      <c r="F16" s="42"/>
      <c r="G16" s="42"/>
      <c r="H16" s="42"/>
      <c r="I16" s="42"/>
      <c r="J16" s="30"/>
    </row>
    <row r="17" spans="1:10" x14ac:dyDescent="0.25">
      <c r="A17" s="4"/>
      <c r="B17" s="42"/>
      <c r="C17" s="42"/>
      <c r="D17" s="42"/>
      <c r="E17" s="42"/>
      <c r="F17" s="42"/>
      <c r="G17" s="42"/>
      <c r="H17" s="42"/>
      <c r="I17" s="42"/>
      <c r="J17" s="30"/>
    </row>
    <row r="18" spans="1:10" x14ac:dyDescent="0.25">
      <c r="A18" s="4"/>
      <c r="B18" s="42"/>
      <c r="C18" s="42"/>
      <c r="D18" s="42"/>
      <c r="E18" s="42"/>
      <c r="F18" s="42"/>
      <c r="G18" s="42"/>
      <c r="H18" s="42"/>
      <c r="I18" s="42"/>
      <c r="J18" s="30"/>
    </row>
    <row r="19" spans="1:10" x14ac:dyDescent="0.25">
      <c r="A19" s="4"/>
      <c r="B19" s="42"/>
      <c r="C19" s="42"/>
      <c r="D19" s="42"/>
      <c r="E19" s="42"/>
      <c r="F19" s="42"/>
      <c r="G19" s="42"/>
      <c r="H19" s="42"/>
      <c r="I19" s="42"/>
      <c r="J19" s="30"/>
    </row>
    <row r="20" spans="1:10" x14ac:dyDescent="0.25">
      <c r="A20" s="4"/>
      <c r="B20" s="30"/>
      <c r="C20" s="30"/>
      <c r="D20" s="30"/>
      <c r="E20" s="30"/>
      <c r="F20" s="30"/>
      <c r="G20" s="30"/>
      <c r="H20" s="30"/>
      <c r="I20" s="30"/>
      <c r="J20" s="30"/>
    </row>
    <row r="21" spans="1:10" x14ac:dyDescent="0.25">
      <c r="A21" s="4" t="s">
        <v>73</v>
      </c>
      <c r="C21" s="29"/>
      <c r="D21" s="29"/>
      <c r="E21" s="29"/>
      <c r="F21" s="29"/>
      <c r="G21" s="29"/>
      <c r="H21" s="29"/>
      <c r="I21" s="29"/>
    </row>
    <row r="22" spans="1:10" s="2" customFormat="1" x14ac:dyDescent="0.25">
      <c r="A22" s="1"/>
      <c r="B22" s="5" t="s">
        <v>72</v>
      </c>
    </row>
    <row r="23" spans="1:10" s="2" customFormat="1" x14ac:dyDescent="0.25">
      <c r="A23" s="4" t="s">
        <v>71</v>
      </c>
    </row>
    <row r="24" spans="1:10" s="2" customFormat="1" x14ac:dyDescent="0.25">
      <c r="A24" s="4"/>
      <c r="B24" s="3" t="s">
        <v>70</v>
      </c>
    </row>
    <row r="25" spans="1:10" s="2" customFormat="1" x14ac:dyDescent="0.25">
      <c r="A25" s="4" t="s">
        <v>69</v>
      </c>
    </row>
    <row r="26" spans="1:10" s="2" customFormat="1" x14ac:dyDescent="0.25">
      <c r="A26" s="4"/>
      <c r="B26" s="3" t="s">
        <v>68</v>
      </c>
    </row>
    <row r="27" spans="1:10" s="2" customFormat="1" x14ac:dyDescent="0.25">
      <c r="A27" s="4" t="s">
        <v>67</v>
      </c>
    </row>
    <row r="28" spans="1:10" s="2" customFormat="1" x14ac:dyDescent="0.25">
      <c r="A28" s="4"/>
      <c r="B28" s="3" t="s">
        <v>66</v>
      </c>
    </row>
    <row r="29" spans="1:10" s="2" customFormat="1" x14ac:dyDescent="0.25">
      <c r="A29" s="4" t="s">
        <v>65</v>
      </c>
    </row>
    <row r="30" spans="1:10" s="2" customFormat="1" x14ac:dyDescent="0.25">
      <c r="A30" s="4"/>
      <c r="B30" s="28" t="s">
        <v>64</v>
      </c>
    </row>
    <row r="31" spans="1:10" s="2" customFormat="1" x14ac:dyDescent="0.25">
      <c r="A31" s="4" t="s">
        <v>63</v>
      </c>
    </row>
    <row r="32" spans="1:10" s="2" customFormat="1" x14ac:dyDescent="0.25">
      <c r="A32" s="4"/>
      <c r="B32" s="28" t="s">
        <v>62</v>
      </c>
    </row>
    <row r="33" spans="1:9" x14ac:dyDescent="0.25">
      <c r="A33" s="4" t="s">
        <v>61</v>
      </c>
    </row>
    <row r="34" spans="1:9" ht="17.25" x14ac:dyDescent="0.35">
      <c r="A34" s="4"/>
      <c r="B34" s="27" t="s">
        <v>60</v>
      </c>
    </row>
    <row r="35" spans="1:9" x14ac:dyDescent="0.25">
      <c r="A35" s="4" t="s">
        <v>59</v>
      </c>
    </row>
    <row r="36" spans="1:9" ht="17.25" x14ac:dyDescent="0.35">
      <c r="A36" s="4"/>
      <c r="B36" s="27" t="s">
        <v>58</v>
      </c>
    </row>
    <row r="37" spans="1:9" x14ac:dyDescent="0.25">
      <c r="A37" s="5" t="s">
        <v>57</v>
      </c>
      <c r="B37" s="3"/>
    </row>
    <row r="38" spans="1:9" x14ac:dyDescent="0.25">
      <c r="A38" s="4"/>
    </row>
    <row r="39" spans="1:9" ht="24.75" customHeight="1" x14ac:dyDescent="0.25">
      <c r="A39" s="1"/>
      <c r="B39" s="26" t="s">
        <v>56</v>
      </c>
      <c r="C39" s="37" t="s">
        <v>55</v>
      </c>
      <c r="D39" s="41"/>
      <c r="E39" s="41"/>
      <c r="F39" s="41"/>
      <c r="G39" s="41"/>
      <c r="H39" s="41"/>
      <c r="I39" s="38"/>
    </row>
    <row r="40" spans="1:9" x14ac:dyDescent="0.25">
      <c r="A40" s="1"/>
      <c r="B40" s="16" t="s">
        <v>54</v>
      </c>
      <c r="C40" s="32" t="s">
        <v>52</v>
      </c>
      <c r="D40" s="33"/>
      <c r="E40" s="33"/>
      <c r="F40" s="33"/>
      <c r="G40" s="33"/>
      <c r="H40" s="33"/>
      <c r="I40" s="34"/>
    </row>
    <row r="41" spans="1:9" ht="15" customHeight="1" x14ac:dyDescent="0.25">
      <c r="A41" s="1"/>
      <c r="B41" s="16" t="s">
        <v>53</v>
      </c>
      <c r="C41" s="32" t="s">
        <v>52</v>
      </c>
      <c r="D41" s="33"/>
      <c r="E41" s="33"/>
      <c r="F41" s="33"/>
      <c r="G41" s="33"/>
      <c r="H41" s="33"/>
      <c r="I41" s="34"/>
    </row>
    <row r="42" spans="1:9" ht="15" customHeight="1" x14ac:dyDescent="0.25">
      <c r="A42" s="1"/>
      <c r="B42" s="16" t="s">
        <v>50</v>
      </c>
      <c r="C42" s="32" t="s">
        <v>51</v>
      </c>
      <c r="D42" s="33"/>
      <c r="E42" s="33"/>
      <c r="F42" s="33"/>
      <c r="G42" s="33"/>
      <c r="H42" s="33"/>
      <c r="I42" s="34"/>
    </row>
    <row r="43" spans="1:9" ht="15" customHeight="1" x14ac:dyDescent="0.25">
      <c r="A43" s="1"/>
      <c r="B43" s="16" t="s">
        <v>50</v>
      </c>
      <c r="C43" s="32" t="s">
        <v>49</v>
      </c>
      <c r="D43" s="33"/>
      <c r="E43" s="33"/>
      <c r="F43" s="33"/>
      <c r="G43" s="33"/>
      <c r="H43" s="33"/>
      <c r="I43" s="34"/>
    </row>
    <row r="44" spans="1:9" ht="15" customHeight="1" x14ac:dyDescent="0.25">
      <c r="A44" s="1"/>
      <c r="B44" s="16" t="s">
        <v>48</v>
      </c>
      <c r="C44" s="32" t="s">
        <v>47</v>
      </c>
      <c r="D44" s="33"/>
      <c r="E44" s="33"/>
      <c r="F44" s="33"/>
      <c r="G44" s="33"/>
      <c r="H44" s="33"/>
      <c r="I44" s="34"/>
    </row>
    <row r="45" spans="1:9" x14ac:dyDescent="0.25">
      <c r="A45" s="1"/>
      <c r="B45" s="37" t="s">
        <v>46</v>
      </c>
      <c r="C45" s="41"/>
      <c r="D45" s="41"/>
      <c r="E45" s="41"/>
      <c r="F45" s="41"/>
      <c r="G45" s="41"/>
      <c r="H45" s="41"/>
      <c r="I45" s="38"/>
    </row>
    <row r="46" spans="1:9" ht="15" customHeight="1" x14ac:dyDescent="0.25">
      <c r="A46" s="1"/>
      <c r="B46" s="16" t="s">
        <v>45</v>
      </c>
      <c r="C46" s="32" t="s">
        <v>44</v>
      </c>
      <c r="D46" s="33"/>
      <c r="E46" s="33"/>
      <c r="F46" s="33"/>
      <c r="G46" s="33"/>
      <c r="H46" s="33"/>
      <c r="I46" s="34"/>
    </row>
    <row r="47" spans="1:9" ht="15" customHeight="1" x14ac:dyDescent="0.25">
      <c r="A47" s="1"/>
      <c r="B47" s="16" t="s">
        <v>43</v>
      </c>
      <c r="C47" s="32" t="s">
        <v>42</v>
      </c>
      <c r="D47" s="33"/>
      <c r="E47" s="33"/>
      <c r="F47" s="33"/>
      <c r="G47" s="33"/>
      <c r="H47" s="33"/>
      <c r="I47" s="34"/>
    </row>
    <row r="48" spans="1:9" ht="15" customHeight="1" x14ac:dyDescent="0.25">
      <c r="A48" s="1"/>
      <c r="B48" s="16" t="s">
        <v>41</v>
      </c>
      <c r="C48" s="32" t="s">
        <v>40</v>
      </c>
      <c r="D48" s="33"/>
      <c r="E48" s="33"/>
      <c r="F48" s="33"/>
      <c r="G48" s="33"/>
      <c r="H48" s="33"/>
      <c r="I48" s="34"/>
    </row>
    <row r="49" spans="1:9" ht="15" customHeight="1" x14ac:dyDescent="0.25">
      <c r="A49" s="1"/>
      <c r="B49" s="16" t="s">
        <v>39</v>
      </c>
      <c r="C49" s="32" t="s">
        <v>38</v>
      </c>
      <c r="D49" s="33"/>
      <c r="E49" s="33"/>
      <c r="F49" s="33"/>
      <c r="G49" s="33"/>
      <c r="H49" s="33"/>
      <c r="I49" s="34"/>
    </row>
    <row r="50" spans="1:9" ht="15" customHeight="1" x14ac:dyDescent="0.25">
      <c r="A50" s="1"/>
      <c r="B50" s="16" t="s">
        <v>37</v>
      </c>
      <c r="C50" s="32" t="s">
        <v>36</v>
      </c>
      <c r="D50" s="33"/>
      <c r="E50" s="33"/>
      <c r="F50" s="33"/>
      <c r="G50" s="33"/>
      <c r="H50" s="33"/>
      <c r="I50" s="34"/>
    </row>
    <row r="51" spans="1:9" ht="15" customHeight="1" x14ac:dyDescent="0.25">
      <c r="A51" s="1"/>
      <c r="B51" s="16" t="s">
        <v>35</v>
      </c>
      <c r="C51" s="32" t="s">
        <v>34</v>
      </c>
      <c r="D51" s="33"/>
      <c r="E51" s="33"/>
      <c r="F51" s="33"/>
      <c r="G51" s="33"/>
      <c r="H51" s="33"/>
      <c r="I51" s="34"/>
    </row>
    <row r="52" spans="1:9" ht="15" customHeight="1" x14ac:dyDescent="0.25">
      <c r="A52" s="1"/>
      <c r="B52" s="16" t="s">
        <v>33</v>
      </c>
      <c r="C52" s="32" t="s">
        <v>32</v>
      </c>
      <c r="D52" s="33"/>
      <c r="E52" s="33"/>
      <c r="F52" s="33"/>
      <c r="G52" s="33"/>
      <c r="H52" s="33"/>
      <c r="I52" s="34"/>
    </row>
    <row r="53" spans="1:9" ht="15" customHeight="1" x14ac:dyDescent="0.25">
      <c r="A53" s="1"/>
      <c r="B53" s="16" t="s">
        <v>31</v>
      </c>
      <c r="C53" s="32" t="s">
        <v>84</v>
      </c>
      <c r="D53" s="33"/>
      <c r="E53" s="33"/>
      <c r="F53" s="33"/>
      <c r="G53" s="33"/>
      <c r="H53" s="33"/>
      <c r="I53" s="34"/>
    </row>
    <row r="54" spans="1:9" ht="15" customHeight="1" x14ac:dyDescent="0.25">
      <c r="A54" s="1"/>
      <c r="B54" s="16" t="s">
        <v>30</v>
      </c>
      <c r="C54" s="32" t="s">
        <v>29</v>
      </c>
      <c r="D54" s="33"/>
      <c r="E54" s="33"/>
      <c r="F54" s="33"/>
      <c r="G54" s="33"/>
      <c r="H54" s="33"/>
      <c r="I54" s="34"/>
    </row>
    <row r="55" spans="1:9" ht="15" customHeight="1" x14ac:dyDescent="0.25">
      <c r="A55" s="1"/>
      <c r="B55" s="16" t="s">
        <v>28</v>
      </c>
      <c r="C55" s="32" t="s">
        <v>27</v>
      </c>
      <c r="D55" s="33"/>
      <c r="E55" s="33"/>
      <c r="F55" s="33"/>
      <c r="G55" s="33"/>
      <c r="H55" s="33"/>
      <c r="I55" s="34"/>
    </row>
    <row r="56" spans="1:9" ht="15" customHeight="1" x14ac:dyDescent="0.25">
      <c r="A56" s="1"/>
      <c r="B56" s="16" t="s">
        <v>26</v>
      </c>
      <c r="C56" s="32" t="s">
        <v>25</v>
      </c>
      <c r="D56" s="33"/>
      <c r="E56" s="33"/>
      <c r="F56" s="33"/>
      <c r="G56" s="33"/>
      <c r="H56" s="33"/>
      <c r="I56" s="34"/>
    </row>
    <row r="57" spans="1:9" ht="15" customHeight="1" x14ac:dyDescent="0.25">
      <c r="A57" s="1"/>
      <c r="B57" s="16" t="s">
        <v>24</v>
      </c>
      <c r="C57" s="32" t="s">
        <v>23</v>
      </c>
      <c r="D57" s="33"/>
      <c r="E57" s="33"/>
      <c r="F57" s="33"/>
      <c r="G57" s="33"/>
      <c r="H57" s="33"/>
      <c r="I57" s="34"/>
    </row>
    <row r="58" spans="1:9" x14ac:dyDescent="0.25">
      <c r="A58" s="25"/>
      <c r="B58" s="25"/>
      <c r="C58" s="25"/>
      <c r="D58" s="25"/>
      <c r="E58" s="25"/>
      <c r="F58" s="25"/>
      <c r="G58" s="25"/>
      <c r="H58" s="25"/>
      <c r="I58" s="25"/>
    </row>
    <row r="59" spans="1:9" x14ac:dyDescent="0.25">
      <c r="A59" s="5" t="s">
        <v>22</v>
      </c>
      <c r="B59" s="3"/>
    </row>
    <row r="60" spans="1:9" x14ac:dyDescent="0.25">
      <c r="A60" s="4"/>
    </row>
    <row r="61" spans="1:9" x14ac:dyDescent="0.25">
      <c r="A61" s="1"/>
      <c r="B61" s="24" t="s">
        <v>21</v>
      </c>
      <c r="C61" s="23"/>
      <c r="D61" s="22"/>
      <c r="E61" s="22"/>
      <c r="F61" s="22"/>
      <c r="G61" s="22"/>
      <c r="H61" s="22"/>
      <c r="I61" s="21"/>
    </row>
    <row r="62" spans="1:9" s="20" customFormat="1" ht="25.5" customHeight="1" x14ac:dyDescent="0.25">
      <c r="B62" s="18" t="s">
        <v>20</v>
      </c>
      <c r="C62" s="37" t="s">
        <v>19</v>
      </c>
      <c r="D62" s="38"/>
      <c r="E62" s="37" t="s">
        <v>18</v>
      </c>
      <c r="F62" s="38"/>
      <c r="G62" s="37" t="s">
        <v>17</v>
      </c>
      <c r="H62" s="38"/>
      <c r="I62" s="18" t="s">
        <v>16</v>
      </c>
    </row>
    <row r="63" spans="1:9" x14ac:dyDescent="0.25">
      <c r="A63" s="1"/>
      <c r="B63" s="14">
        <v>13000000000</v>
      </c>
      <c r="C63" s="39">
        <v>13000000000</v>
      </c>
      <c r="D63" s="40"/>
      <c r="E63" s="39">
        <v>13000000000</v>
      </c>
      <c r="F63" s="40"/>
      <c r="G63" s="39">
        <v>13000000000</v>
      </c>
      <c r="H63" s="40"/>
      <c r="I63" s="19">
        <v>10000000</v>
      </c>
    </row>
    <row r="64" spans="1:9" x14ac:dyDescent="0.25">
      <c r="A64" s="4"/>
    </row>
    <row r="65" spans="1:9" x14ac:dyDescent="0.25">
      <c r="A65" s="4" t="s">
        <v>15</v>
      </c>
    </row>
    <row r="66" spans="1:9" x14ac:dyDescent="0.25">
      <c r="A66" s="4"/>
    </row>
    <row r="67" spans="1:9" s="17" customFormat="1" ht="54" x14ac:dyDescent="0.25">
      <c r="A67" s="18" t="s">
        <v>14</v>
      </c>
      <c r="B67" s="35" t="s">
        <v>13</v>
      </c>
      <c r="C67" s="35"/>
      <c r="D67" s="35"/>
      <c r="E67" s="18" t="s">
        <v>12</v>
      </c>
      <c r="F67" s="18" t="s">
        <v>11</v>
      </c>
      <c r="G67" s="18" t="s">
        <v>10</v>
      </c>
      <c r="H67" s="18" t="s">
        <v>9</v>
      </c>
      <c r="I67" s="18" t="s">
        <v>8</v>
      </c>
    </row>
    <row r="68" spans="1:9" x14ac:dyDescent="0.25">
      <c r="A68" s="15">
        <v>1</v>
      </c>
      <c r="B68" s="36" t="s">
        <v>7</v>
      </c>
      <c r="C68" s="36"/>
      <c r="D68" s="36"/>
      <c r="E68" s="15">
        <f>H68/I63</f>
        <v>650</v>
      </c>
      <c r="F68" s="15" t="s">
        <v>5</v>
      </c>
      <c r="G68" s="15">
        <f>E68</f>
        <v>650</v>
      </c>
      <c r="H68" s="14">
        <f>G63/2</f>
        <v>6500000000</v>
      </c>
      <c r="I68" s="13">
        <v>0.5</v>
      </c>
    </row>
    <row r="69" spans="1:9" ht="14.25" thickBot="1" x14ac:dyDescent="0.3">
      <c r="A69" s="15">
        <v>2</v>
      </c>
      <c r="B69" s="36" t="s">
        <v>6</v>
      </c>
      <c r="C69" s="36"/>
      <c r="D69" s="36"/>
      <c r="E69" s="15">
        <f>H69/I63</f>
        <v>650</v>
      </c>
      <c r="F69" s="15" t="s">
        <v>5</v>
      </c>
      <c r="G69" s="15">
        <f>E69</f>
        <v>650</v>
      </c>
      <c r="H69" s="14">
        <f>G63/2</f>
        <v>6500000000</v>
      </c>
      <c r="I69" s="13">
        <v>0.5</v>
      </c>
    </row>
    <row r="70" spans="1:9" ht="18" thickBot="1" x14ac:dyDescent="0.3">
      <c r="A70" s="9"/>
      <c r="B70" s="12"/>
      <c r="C70" s="11"/>
      <c r="D70" s="10"/>
      <c r="E70" s="9">
        <f>SUM(E68:E69)</f>
        <v>1300</v>
      </c>
      <c r="F70" s="9"/>
      <c r="G70" s="8">
        <f>SUM(G68:G69)</f>
        <v>1300</v>
      </c>
      <c r="H70" s="7">
        <f>SUM(H68:H69)</f>
        <v>13000000000</v>
      </c>
      <c r="I70" s="6">
        <f>SUM(I68:I69)</f>
        <v>1</v>
      </c>
    </row>
    <row r="71" spans="1:9" x14ac:dyDescent="0.25">
      <c r="A71" s="5" t="s">
        <v>4</v>
      </c>
      <c r="B71" s="3"/>
    </row>
    <row r="72" spans="1:9" x14ac:dyDescent="0.25">
      <c r="A72" s="4" t="s">
        <v>3</v>
      </c>
    </row>
    <row r="73" spans="1:9" x14ac:dyDescent="0.25">
      <c r="A73" s="4"/>
      <c r="B73" s="3" t="s">
        <v>2</v>
      </c>
    </row>
    <row r="74" spans="1:9" s="2" customFormat="1" x14ac:dyDescent="0.25">
      <c r="A74" s="4" t="s">
        <v>1</v>
      </c>
    </row>
    <row r="75" spans="1:9" x14ac:dyDescent="0.25">
      <c r="B75" s="3" t="s">
        <v>0</v>
      </c>
    </row>
  </sheetData>
  <mergeCells count="29">
    <mergeCell ref="B12:I19"/>
    <mergeCell ref="C39:I39"/>
    <mergeCell ref="C40:I40"/>
    <mergeCell ref="C41:I41"/>
    <mergeCell ref="C42:I42"/>
    <mergeCell ref="C49:I49"/>
    <mergeCell ref="C50:I50"/>
    <mergeCell ref="C51:I51"/>
    <mergeCell ref="C52:I52"/>
    <mergeCell ref="C43:I43"/>
    <mergeCell ref="C44:I44"/>
    <mergeCell ref="B45:I45"/>
    <mergeCell ref="C46:I46"/>
    <mergeCell ref="C47:I47"/>
    <mergeCell ref="C48:I48"/>
    <mergeCell ref="B69:D69"/>
    <mergeCell ref="C56:I56"/>
    <mergeCell ref="C57:I57"/>
    <mergeCell ref="C62:D62"/>
    <mergeCell ref="E62:F62"/>
    <mergeCell ref="G62:H62"/>
    <mergeCell ref="C63:D63"/>
    <mergeCell ref="E63:F63"/>
    <mergeCell ref="G63:H63"/>
    <mergeCell ref="C53:I53"/>
    <mergeCell ref="C54:I54"/>
    <mergeCell ref="C55:I55"/>
    <mergeCell ref="B67:D67"/>
    <mergeCell ref="B68:D68"/>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AUucekLtrCcdoDVXRS0KpzG5VQvcd5+obsNAJ4bOdVpcqt1NxkzvIupCvGmOjewmSAyIokM8Ivmn
vw3nbMz2Dw==</DigestValue>
    </Reference>
    <Reference Type="http://www.w3.org/2000/09/xmldsig#Object" URI="#idOfficeObject">
      <DigestMethod Algorithm="http://www.w3.org/2001/04/xmlenc#sha512"/>
      <DigestValue>omSHKac1eLvc131MpSTwTCZczOR/vGcPzWM0vzbTyKW62lXqoFjFNwRoXG/HrGa7dn2H+WlV1Guy
rLq7YIlKYA==</DigestValue>
    </Reference>
    <Reference Type="http://uri.etsi.org/01903#SignedProperties" URI="#idSignedProperties">
      <Transforms>
        <Transform Algorithm="http://www.w3.org/TR/2001/REC-xml-c14n-20010315"/>
      </Transforms>
      <DigestMethod Algorithm="http://www.w3.org/2001/04/xmlenc#sha512"/>
      <DigestValue>AeglcBBfvYMyRPNYiNBhzWxo1LGM7QtP+rlMbXa3+XQ2Da66nzinmCnnJgZHjct/MY7XeDh/0vP3
XTB1GPkoZg==</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4oDivhNjSaBPnhBdGXvY80aSCJeaPa1XzPZiuC1ofuYReaXCETxABZ+wjEaKjClWqVvOTZB0P7hR
On11UQi81g==</DigestValue>
    </Reference>
  </SignedInfo>
  <SignatureValue>SGkGzkV5sxZ2iseYGPsWQssADDsTTNf8USiNQRsUSZlKtVPkR0YfpVwUECXYFSglGtBk6LPVAU6H
55gjVVqRPr9YFObKtbAIVFB3pxktZVncM/pnlNj1aZ8QBhISvUcW51BlPc8U24PBBbSK9BqnG8br
vTjDGQnAwbz4Bj/8/A6LTTCJdI+Oin1T5apRSkh9fzkYqmOf5YQP9Xvm1cAco1BMqqqkJ2Fw1Ts1
DbvJqSibL/dx+38svgoGau5WJ01g+NpVb+wCXcPYnBRFGaEUTjiv72FfUNkorOatoE0WaHqbuN0D
a7K6a5Q5vIsbAMqBVEp4xRO9b/4q9suL5lUJiQ==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mmQLXyNeXprwg5Ld8q13ia2dHpqvcPTTrusTJC2vnLgIwAMzvHe+nbWO8aMlF/Og+1bpvN9juWiVGwEhLNdUEQ==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XbPB4RRerswKwgIYBEzSn7mfCW/7GaDazxgAHbJvfMQWT+/3Syjy0DAO8B9Q8nN92YvjcnD/dk3fEC4Krf1cAQ==</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i9T2xrqzAwcS/rJE8g2x0ve5mPfpgqqix6WNxrsqHNdH+f8JD3SzAQrkca8w8/Sl8tFv2fi0ZreIWpr+mlJ1uQ==</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X6be9g+bD31GYGtWLZIATaylw72xIF9AqfPzfqCveCUovr971yNHZDDaQAAuQBueLgObwQ0Eb0ZE8J4M3ZXqwA==</DigestValue>
      </Reference>
      <Reference URI="/xl/styles.xml?ContentType=application/vnd.openxmlformats-officedocument.spreadsheetml.styles+xml">
        <DigestMethod Algorithm="http://www.w3.org/2001/04/xmlenc#sha512"/>
        <DigestValue>QiPktfT6u9hHnt1SGUVNql9/IoT65UPc0bvu2TWkHmski7y9B0N9ZN/g/mm2Dt7GX1xqjMWSFkloz6Otguqi6Q==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LdMP5p89tMcYZKXZVAQ4noz25m8ae+VEUZ4t4LYmaW4ZVjjYj+4wOC8FS/cVlBqwp7nGB42BJYPiKU+nDS1nqg==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IAAMxHTyEl4/nF1MXexN3/x5eZLcI6H83zq+K7knILyK3DnWvnws31yqkgS/UPSaNEPvuO4uClFkhO4ABcTtKg==</DigestValue>
      </Reference>
    </Manifest>
    <SignatureProperties>
      <SignatureProperty Id="idSignatureTime" Target="#idPackageSignature">
        <mdssi:SignatureTime xmlns:mdssi="http://schemas.openxmlformats.org/package/2006/digital-signature">
          <mdssi:Format>YYYY-MM-DDThh:mm:ssTZD</mdssi:Format>
          <mdssi:Value>2025-05-14T12:53:34Z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2025-05-14T12:53:34Z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RwAAAAcKDQcKDQcJDQ4WMShFrjFU1TJV1gECBAIDBAECBQoRKyZBowsTMUdHAAAAfqbJd6PIeqDCQFZ4JTd0Lk/HMVPSGy5uFiE4GypVJ0KnHjN9AAABR0cAAACcz+7S6ffb7fnC0t1haH0hMm8aLXIuT8ggOIwoRKslP58cK08AAAFHRwAAAMHg9P///////////+bm5k9SXjw/SzBRzTFU0y1NwSAyVzFGXwEBAkdHCA8mnM/u69/SvI9jt4tgjIR9FBosDBEjMVTUMlXWMVPRKUSeDxk4AAAAR0cAAADT6ff///////+Tk5MjK0krSbkvUcsuT8YVJFoTIFIrSbgtTcEQHEdHRwAAAJzP7vT6/bTa8kRleixHhy1Nwi5PxiQtTnBwcJKSki81SRwtZAgOI0dHAAAAweD02+35gsLqZ5q6Jz1jNEJyOUZ4qamp+/v7////wdPeVnCJAQECR0cAAACv1/Ho8/ubzu6CwuqMudS3u769vb3////////////L5fZymsABAgNHRwAAAK/X8fz9/uLx+snk9uTy+vz9/v///////////////8vl9nKawAECA0dHAAAAotHvtdryxOL1xOL1tdry0+r32+350+r3tdryxOL1pdPvc5rAAQIDR0cAAABpj7ZnjrZqj7Zqj7ZnjrZtkbdukrdtkbdnjrZqj7ZojrZ3rdUCAwRHRwAAAAAAAAAAAAAAAAAAAAAAAAAAAAAAAAAAAAAAAAAAAAAAAAAAAAAAAEd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2025-05-13T19:49:38Z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