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defaultThemeVersion="124226"/>
  <xr:revisionPtr revIDLastSave="0" documentId="13_ncr:8001_{4FD0C04B-B70B-4025-8F8B-5AD011E24C69}" xr6:coauthVersionLast="47" xr6:coauthVersionMax="47" xr10:uidLastSave="{00000000-0000-0000-0000-000000000000}"/>
  <bookViews>
    <workbookView xWindow="-120" yWindow="-120" windowWidth="29040" windowHeight="1584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A'!$A$1:$F$90</definedName>
    <definedName name="_xlnm.Print_Area" localSheetId="1">'Balance Gral.'!$A$1:$H$47</definedName>
    <definedName name="_xlnm.Print_Area" localSheetId="2">'Estado de Resultados'!$B$1:$D$44</definedName>
    <definedName name="_xlnm.Print_Area" localSheetId="4">'Evolución PN'!$A$1:$L$24</definedName>
    <definedName name="_xlnm.Print_Area" localSheetId="3">'Flujo de Efectivo'!$A$1:$C$42</definedName>
    <definedName name="_xlnm.Print_Area" localSheetId="5">'Notas a los estados Financieros'!$A$1:$K$85</definedName>
  </definedNames>
  <calcPr calcId="191029"/>
</workbook>
</file>

<file path=xl/calcChain.xml><?xml version="1.0" encoding="utf-8"?>
<calcChain xmlns="http://schemas.openxmlformats.org/spreadsheetml/2006/main">
  <c r="E37" i="7" l="1"/>
</calcChain>
</file>

<file path=xl/sharedStrings.xml><?xml version="1.0" encoding="utf-8"?>
<sst xmlns="http://schemas.openxmlformats.org/spreadsheetml/2006/main" count="431" uniqueCount="373">
  <si>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</si>
  <si>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</si>
  <si>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</si>
  <si>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</si>
  <si>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</si>
  <si>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</si>
  <si>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</si>
  <si>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</si>
  <si>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</si>
  <si>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</si>
  <si>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</si>
  <si>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</si>
  <si>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</si>
  <si>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</si>
  <si>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</si>
  <si>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</si>
  <si>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</si>
  <si>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</si>
  <si>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</si>
  <si>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</si>
  <si>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</si>
  <si>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</si>
  <si>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</si>
  <si>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</si>
  <si>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</si>
  <si>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</si>
  <si>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</si>
  <si>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</si>
  <si>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</si>
  <si>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</si>
  <si>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</si>
  <si>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</si>
  <si>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</si>
  <si>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</si>
  <si>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</si>
  <si>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</si>
  <si>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</si>
  <si>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</si>
  <si>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</si>
  <si>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</si>
  <si>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</si>
  <si>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</si>
  <si>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</si>
  <si>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</si>
  <si>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</si>
  <si>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</si>
  <si>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</si>
  <si>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</si>
  <si>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</si>
  <si>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</si>
  <si>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</si>
  <si>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</si>
  <si>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</si>
  <si>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</si>
  <si>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</si>
  <si>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</si>
  <si>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</si>
  <si>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</si>
  <si>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</si>
  <si>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</si>
  <si>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</si>
  <si>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</si>
  <si>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</si>
  <si>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</si>
  <si>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</si>
  <si>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</si>
  <si>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</si>
  <si>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</si>
  <si>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</si>
  <si>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</si>
  <si>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</si>
  <si>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</si>
  <si>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</si>
  <si>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</si>
  <si>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</si>
  <si>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</si>
  <si>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</si>
  <si>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</si>
  <si>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</si>
  <si>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</si>
  <si>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</si>
  <si>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</si>
  <si>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</si>
  <si>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</si>
  <si>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</si>
  <si>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</si>
  <si>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</si>
  <si>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</si>
  <si>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</si>
  <si>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</si>
  <si>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</si>
  <si>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</si>
  <si>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</si>
  <si>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</si>
  <si>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</si>
  <si>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</si>
  <si>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</si>
  <si>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</si>
  <si>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</si>
  <si>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</si>
  <si>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</si>
  <si>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</si>
  <si>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</si>
  <si>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</si>
  <si>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</si>
  <si>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</si>
  <si>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</si>
  <si>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</si>
  <si>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</si>
  <si>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</si>
  <si>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</si>
  <si>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</si>
  <si>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</si>
  <si>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</si>
  <si>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</si>
  <si>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</si>
  <si>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</si>
  <si>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</si>
  <si>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</si>
  <si>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</si>
  <si>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</si>
  <si>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</si>
  <si>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</si>
  <si>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</si>
  <si>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</si>
  <si>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</si>
  <si>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</si>
  <si>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</si>
  <si>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</si>
  <si>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</si>
  <si>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</si>
  <si>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</si>
  <si>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</si>
  <si>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</si>
  <si>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</si>
  <si>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</si>
  <si>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</si>
  <si>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</si>
  <si>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</si>
  <si>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</si>
  <si>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</si>
  <si>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</si>
  <si>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</si>
  <si>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</si>
  <si>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</si>
  <si>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</si>
  <si>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</si>
  <si>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</si>
  <si>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</si>
  <si>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</si>
  <si>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</si>
  <si>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</si>
  <si>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</si>
  <si>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</si>
  <si>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</si>
  <si>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</si>
  <si>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</si>
  <si>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</si>
  <si>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</si>
  <si>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</si>
  <si>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</si>
  <si>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</si>
  <si>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</si>
  <si>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</si>
  <si>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</si>
  <si>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</si>
  <si>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</si>
  <si>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</si>
  <si>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</si>
  <si>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</si>
  <si>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</si>
  <si>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</si>
  <si>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</si>
  <si>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</si>
  <si>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</si>
  <si>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</si>
  <si>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</si>
  <si>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</si>
  <si>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</si>
  <si>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</si>
  <si>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</si>
  <si>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</si>
  <si>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</si>
  <si>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</si>
  <si>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</si>
  <si>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</si>
  <si>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</si>
  <si>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</si>
  <si>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</si>
  <si>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</si>
  <si>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</si>
  <si>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</si>
  <si>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</si>
  <si>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</si>
  <si>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</si>
  <si>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</si>
  <si>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</si>
  <si>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</si>
  <si>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</si>
  <si>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</si>
  <si>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</si>
  <si>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</si>
  <si>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</si>
  <si>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</si>
  <si>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</si>
  <si>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</si>
  <si>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</si>
  <si>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</si>
  <si>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</si>
  <si>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</si>
  <si>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</si>
  <si>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</si>
  <si>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</si>
  <si>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</si>
  <si>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</si>
  <si>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</si>
  <si>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</si>
  <si>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</si>
  <si>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</si>
  <si>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</si>
  <si>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</si>
  <si>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</si>
  <si>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</si>
  <si>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</si>
  <si>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</si>
  <si>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</si>
  <si>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</si>
  <si>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</si>
  <si>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</si>
  <si>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</si>
  <si>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</si>
  <si>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</si>
  <si>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</si>
  <si>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</si>
  <si>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</si>
  <si>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</si>
  <si>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</si>
  <si>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</si>
  <si>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</si>
  <si>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</si>
  <si>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</si>
  <si>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</si>
  <si>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</si>
  <si>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</si>
  <si>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</si>
  <si>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</si>
  <si>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</si>
  <si>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</si>
  <si>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</si>
  <si>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</si>
  <si>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</si>
  <si>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</si>
  <si>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</si>
  <si>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Lic. Teresa Aurelia Vera Subeldia</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</si>
  <si>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</si>
  <si>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</si>
  <si>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</si>
  <si>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</si>
  <si>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</si>
  <si>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</si>
  <si>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b.6) Nomina de la Dirección y el Personal Superior s/Asamblea Gral.Ord. 2024</t>
  </si>
  <si>
    <t>LIBRA ESTERLINA</t>
  </si>
  <si>
    <t>EURO</t>
  </si>
  <si>
    <t>IRE</t>
  </si>
  <si>
    <t>ANEXO A – INFORME SOBRE PERSONAS VINCULADAS O RELACIONADAS</t>
  </si>
  <si>
    <t>Res. CNV CG N° 35/2023</t>
  </si>
  <si>
    <t>Sr. Gustavo Antonio Salinas González</t>
  </si>
  <si>
    <t>DÓLAR EEUU</t>
  </si>
  <si>
    <t>YEN JAPONÉS</t>
  </si>
  <si>
    <t>FRANCO SUIZO</t>
  </si>
  <si>
    <t>REAL BRASILEÑO</t>
  </si>
  <si>
    <t>PESO ARGENTINO</t>
  </si>
  <si>
    <t>DÓLAR CANADIENSE</t>
  </si>
  <si>
    <t>PESO CHILENO</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</si>
  <si>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</si>
  <si>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</si>
  <si>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</si>
  <si>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</si>
  <si>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</si>
  <si>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</si>
  <si>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</si>
  <si>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</si>
  <si>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</si>
  <si>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</si>
  <si>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</si>
  <si>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</si>
  <si>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</si>
  <si>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</si>
  <si>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</si>
  <si>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</si>
  <si>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</si>
  <si>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</si>
  <si>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</si>
  <si>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</si>
  <si>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</si>
  <si>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</si>
  <si>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</si>
  <si>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</si>
  <si>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</si>
  <si>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</si>
  <si>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</si>
  <si>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</si>
  <si>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</si>
  <si>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</si>
  <si>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</si>
  <si>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</si>
  <si>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</si>
  <si>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</si>
  <si>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</si>
  <si>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</si>
  <si>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</si>
  <si>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</si>
  <si>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</si>
  <si>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</si>
  <si>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</si>
  <si>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</si>
  <si>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</si>
  <si>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</si>
  <si>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</si>
  <si>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</si>
  <si>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</si>
  <si>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</si>
  <si>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</si>
  <si>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</si>
  <si>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Lic. TERESA AURELIA VERA SUBELDIA</t>
  </si>
  <si>
    <t>Síndica Titular</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</si>
  <si>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</si>
  <si>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</si>
  <si>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</si>
  <si>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</si>
  <si>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</si>
  <si>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</si>
  <si>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</si>
  <si>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</si>
  <si>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</si>
  <si>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</si>
  <si>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</si>
  <si>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</si>
  <si>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</si>
  <si>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</si>
  <si>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</si>
  <si>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</si>
  <si>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</si>
  <si>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</si>
  <si>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</si>
  <si>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</si>
  <si>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</si>
  <si>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</si>
  <si>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</si>
  <si>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</si>
  <si>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</si>
  <si>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</si>
  <si>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</si>
  <si>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</si>
  <si>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</si>
  <si>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</si>
  <si>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</si>
  <si>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</si>
  <si>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Los Estados Financieros de Norte Cambios SAECA del ejercicio 2024, serán considerados por la Asamblea General Ordinaria de accionistas 2025, dentro del plazo establecido en los estatutos sociales y el artículo 1079 del código civil.</t>
  </si>
  <si>
    <t>8. Agrogandera Orion S.A.</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</si>
  <si>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de 2025, encontrándolos todos conforme a la Leyes, Estatutos Sociales, los Principios de Contabilidad generalmente aceptados y las Normas Contables indicadas por la Comisión Nacional de Valores como así también por las Normas de Contabilidad vigentes en el Paraguay, por lo que recomiendo su aprobación.</t>
  </si>
  <si>
    <t>BALANCE O ESTADO DE SITUACION PATRIMONIAL AL 31/03/2025 COMPARATIVO CON EL TRIMESTRE ANTERIOR 31/03/2024</t>
  </si>
  <si>
    <t>BALANCE O ESTADO DE SITUACION PATRIMONIAL AL 31/03/2025 COMPARATIVO CON EL PERIODO 31/12/2024</t>
  </si>
  <si>
    <t/>
  </si>
  <si>
    <t>Por el trimestre finalizado el 31/03/2025 comparativo con el ejercicio al 31/03/2024</t>
  </si>
  <si>
    <t>AL 31 DE MARZO DE 2025 (EXPRESADO EN GUARANIES)</t>
  </si>
  <si>
    <t>Correspondiente al ejercicio económico inicial finalizado el  31 de marzo de 2025 (Expresado en Guaraníes)</t>
  </si>
  <si>
    <t>SALDO AL 31/03/2025</t>
  </si>
  <si>
    <t>SALDO AL 31/12/2024</t>
  </si>
  <si>
    <t>NOTAS A LOS ESTADOS FINANCIEROS AL 31 DE MARZO DE 2025</t>
  </si>
  <si>
    <t>Correspondiente a marzo de 2025</t>
  </si>
  <si>
    <t>B)     SALDOS CON PARTES RELACIONADAS AL 31/03/2025</t>
  </si>
  <si>
    <t>COMPOSICIÓN ACCIONARIA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</si>
</sst>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96">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3" fontId="8" fillId="0" borderId="0" xfId="0" applyNumberFormat="1" applyFont="1" applyAlignment="1">
      <alignment horizontal="right" vertical="center"/>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14" fontId="11" fillId="0" borderId="0" xfId="0" applyNumberFormat="1" applyFont="1"/>
    <xf numFmtId="169" fontId="11" fillId="0" borderId="0" xfId="14"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4" applyNumberFormat="1"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4" quotePrefix="1" applyNumberFormat="1" applyFont="1"/>
    <xf numFmtId="169" fontId="11" fillId="0" borderId="0" xfId="14"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70"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left"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dimension ref="A1:K17"/>
  <sheetViews>
    <sheetView showGridLines="0" tabSelected="1" workbookViewId="0">
      <selection activeCell="C19" sqref="C19"/>
    </sheetView>
  </sheetViews>
  <sheetFormatPr baseColWidth="10" defaultRowHeight="13.5" x14ac:dyDescent="0.25"/>
  <cols>
    <col min="1" max="1" width="9.5703125" style="106" customWidth="1"/>
    <col min="2" max="16384" width="11.42578125" style="106"/>
  </cols>
  <sheetData>
    <row r="1" spans="1:11" ht="31.5" x14ac:dyDescent="0.25">
      <c r="A1" s="325" t="s">
        <v>143</v>
      </c>
      <c r="B1" s="325" t="s">
        <v>143</v>
      </c>
      <c r="C1" s="325"/>
      <c r="D1" s="325"/>
      <c r="E1" s="325"/>
      <c r="F1" s="325"/>
      <c r="G1" s="325"/>
      <c r="H1" s="325"/>
      <c r="I1" s="325"/>
      <c r="J1" s="325"/>
      <c r="K1" s="325"/>
    </row>
    <row r="2" spans="1:11" ht="27.75" customHeight="1" x14ac:dyDescent="0.25">
      <c r="A2" s="325" t="s">
        <v>333</v>
      </c>
      <c r="B2" s="325"/>
      <c r="C2" s="325"/>
      <c r="D2" s="325"/>
      <c r="E2" s="325"/>
      <c r="F2" s="325"/>
      <c r="G2" s="325"/>
      <c r="H2" s="325"/>
      <c r="I2" s="325"/>
      <c r="J2" s="325"/>
      <c r="K2" s="325"/>
    </row>
    <row r="3" spans="1:11" ht="26.25" x14ac:dyDescent="0.25">
      <c r="A3" s="326"/>
      <c r="B3" s="326"/>
      <c r="C3" s="326"/>
      <c r="D3" s="326"/>
      <c r="E3" s="326"/>
      <c r="F3" s="326"/>
      <c r="G3" s="326"/>
      <c r="H3" s="326"/>
      <c r="I3" s="326"/>
      <c r="J3" s="326"/>
      <c r="K3" s="326"/>
    </row>
    <row r="5" spans="1:11" ht="17.25" x14ac:dyDescent="0.35">
      <c r="B5" s="291"/>
      <c r="C5" s="291"/>
    </row>
    <row r="6" spans="1:11" ht="18" x14ac:dyDescent="0.35">
      <c r="A6" s="108"/>
      <c r="B6" s="291"/>
      <c r="C6" s="291"/>
      <c r="D6" s="108"/>
    </row>
    <row r="7" spans="1:11" ht="18" x14ac:dyDescent="0.35">
      <c r="A7" s="108"/>
      <c r="B7" s="321" t="s">
        <v>334</v>
      </c>
      <c r="C7" s="291"/>
      <c r="D7" s="108"/>
    </row>
    <row r="8" spans="1:11" ht="18" x14ac:dyDescent="0.35">
      <c r="A8" s="108"/>
      <c r="B8" s="320" t="s">
        <v>326</v>
      </c>
      <c r="C8" s="291"/>
      <c r="D8" s="108"/>
    </row>
    <row r="9" spans="1:11" ht="18" x14ac:dyDescent="0.35">
      <c r="A9" s="108"/>
      <c r="B9" s="320" t="s">
        <v>327</v>
      </c>
      <c r="C9" s="291"/>
      <c r="D9" s="108"/>
    </row>
    <row r="10" spans="1:11" ht="18" x14ac:dyDescent="0.35">
      <c r="A10" s="108"/>
      <c r="B10" s="320" t="s">
        <v>329</v>
      </c>
      <c r="C10" s="291"/>
      <c r="D10" s="108"/>
    </row>
    <row r="11" spans="1:11" ht="18" x14ac:dyDescent="0.35">
      <c r="A11" s="108"/>
      <c r="B11" s="320" t="s">
        <v>357</v>
      </c>
      <c r="C11" s="291"/>
      <c r="D11" s="108"/>
    </row>
    <row r="12" spans="1:11" ht="18" x14ac:dyDescent="0.35">
      <c r="A12" s="108"/>
      <c r="B12" s="320" t="s">
        <v>328</v>
      </c>
      <c r="C12" s="291"/>
      <c r="D12" s="108"/>
    </row>
    <row r="13" spans="1:11" ht="18" x14ac:dyDescent="0.35">
      <c r="A13" s="108"/>
      <c r="B13" s="320" t="s">
        <v>330</v>
      </c>
      <c r="C13" s="291"/>
      <c r="D13" s="108"/>
    </row>
    <row r="14" spans="1:11" ht="18" x14ac:dyDescent="0.35">
      <c r="A14" s="108"/>
      <c r="B14" s="320" t="s">
        <v>331</v>
      </c>
      <c r="C14" s="291"/>
      <c r="D14" s="108"/>
    </row>
    <row r="15" spans="1:11" ht="18" x14ac:dyDescent="0.35">
      <c r="A15" s="108"/>
      <c r="B15" s="320" t="s">
        <v>332</v>
      </c>
      <c r="C15" s="291"/>
      <c r="D15" s="108"/>
    </row>
    <row r="16" spans="1:11" ht="18" x14ac:dyDescent="0.35">
      <c r="A16" s="108"/>
      <c r="B16" s="291"/>
      <c r="C16" s="291"/>
      <c r="D16" s="108"/>
    </row>
    <row r="17" spans="1:4" ht="18" x14ac:dyDescent="0.35">
      <c r="A17" s="108"/>
      <c r="B17" s="108"/>
      <c r="C17" s="108"/>
      <c r="D17" s="108"/>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paperSize="9" orientation="portrait" horizontalDpi="300" verticalDpi="0" copies="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49"/>
  <sheetViews>
    <sheetView showGridLines="0" view="pageBreakPreview" topLeftCell="A16" zoomScaleNormal="115" zoomScaleSheetLayoutView="100" workbookViewId="0">
      <selection activeCell="F38" sqref="F38"/>
    </sheetView>
  </sheetViews>
  <sheetFormatPr baseColWidth="10" defaultRowHeight="13.5" x14ac:dyDescent="0.25"/>
  <cols>
    <col min="1" max="1" width="2.85546875" style="106" customWidth="1"/>
    <col min="2" max="2" width="41.140625" style="106" customWidth="1"/>
    <col min="3" max="4" width="17.7109375" style="106" bestFit="1" customWidth="1"/>
    <col min="5" max="5" width="47.85546875" style="106" customWidth="1"/>
    <col min="6" max="7" width="17.7109375" style="106" bestFit="1" customWidth="1"/>
    <col min="8" max="8" width="2.7109375" style="106" customWidth="1"/>
    <col min="9" max="9" width="11.42578125" style="106"/>
    <col min="10" max="10" width="12" style="106" bestFit="1" customWidth="1"/>
    <col min="11" max="11" width="13.85546875" style="110" bestFit="1" customWidth="1"/>
    <col min="12" max="16384" width="11.42578125" style="106"/>
  </cols>
  <sheetData>
    <row r="1" spans="1:12" x14ac:dyDescent="0.25">
      <c r="K1" s="215"/>
    </row>
    <row r="2" spans="1:12" ht="18" x14ac:dyDescent="0.35">
      <c r="A2" s="327"/>
      <c r="B2" s="327"/>
      <c r="C2" s="327"/>
      <c r="D2" s="327"/>
      <c r="E2" s="327"/>
      <c r="F2" s="327"/>
      <c r="G2" s="327"/>
      <c r="H2" s="327"/>
      <c r="J2" s="109"/>
      <c r="K2" s="214"/>
      <c r="L2" s="214"/>
    </row>
    <row r="3" spans="1:12" ht="18.75" thickBot="1" x14ac:dyDescent="0.4">
      <c r="A3" s="108"/>
      <c r="B3" s="108"/>
      <c r="C3" s="108"/>
      <c r="D3" s="108"/>
      <c r="E3" s="108"/>
      <c r="F3" s="108"/>
      <c r="G3" s="108"/>
      <c r="H3" s="108"/>
    </row>
    <row r="4" spans="1:12" ht="18" x14ac:dyDescent="0.35">
      <c r="A4" s="173"/>
      <c r="B4" s="174"/>
      <c r="C4" s="174"/>
      <c r="D4" s="174"/>
      <c r="E4" s="174"/>
      <c r="F4" s="174"/>
      <c r="G4" s="174"/>
      <c r="H4" s="175"/>
    </row>
    <row r="5" spans="1:12" ht="18" customHeight="1" x14ac:dyDescent="0.4">
      <c r="A5" s="176"/>
      <c r="B5" s="328" t="s">
        <v>143</v>
      </c>
      <c r="C5" s="328"/>
      <c r="D5" s="328"/>
      <c r="E5" s="328"/>
      <c r="F5" s="328"/>
      <c r="G5" s="328"/>
      <c r="H5" s="177"/>
    </row>
    <row r="6" spans="1:12" ht="18" customHeight="1" x14ac:dyDescent="0.35">
      <c r="A6" s="176"/>
      <c r="B6" s="108"/>
      <c r="C6" s="108"/>
      <c r="D6" s="108"/>
      <c r="E6" s="108"/>
      <c r="F6" s="108"/>
      <c r="G6" s="108"/>
      <c r="H6" s="177"/>
      <c r="J6" s="231"/>
    </row>
    <row r="7" spans="1:12" ht="18" customHeight="1" x14ac:dyDescent="0.35">
      <c r="A7" s="176"/>
      <c r="B7" s="327" t="s">
        <v>362</v>
      </c>
      <c r="C7" s="327" t="s">
        <v>361</v>
      </c>
      <c r="D7" s="327" t="s">
        <v>361</v>
      </c>
      <c r="E7" s="327" t="s">
        <v>361</v>
      </c>
      <c r="F7" s="327" t="s">
        <v>361</v>
      </c>
      <c r="G7" s="327" t="s">
        <v>361</v>
      </c>
      <c r="H7" s="177"/>
    </row>
    <row r="8" spans="1:12" ht="18" customHeight="1" x14ac:dyDescent="0.35">
      <c r="A8" s="176"/>
      <c r="B8" s="327" t="s">
        <v>144</v>
      </c>
      <c r="C8" s="327"/>
      <c r="D8" s="327"/>
      <c r="E8" s="327"/>
      <c r="F8" s="327"/>
      <c r="G8" s="327"/>
      <c r="H8" s="177"/>
    </row>
    <row r="9" spans="1:12" ht="18" customHeight="1" thickBot="1" x14ac:dyDescent="0.4">
      <c r="A9" s="176"/>
      <c r="B9" s="108"/>
      <c r="C9" s="108"/>
      <c r="D9" s="108"/>
      <c r="E9" s="108"/>
      <c r="F9" s="108"/>
      <c r="G9" s="108"/>
      <c r="H9" s="177"/>
    </row>
    <row r="10" spans="1:12" ht="18" customHeight="1" thickBot="1" x14ac:dyDescent="0.4">
      <c r="A10" s="176"/>
      <c r="B10" s="178" t="s">
        <v>145</v>
      </c>
      <c r="C10" s="179">
        <v>45747</v>
      </c>
      <c r="D10" s="179">
        <v>45657</v>
      </c>
      <c r="E10" s="178" t="s">
        <v>146</v>
      </c>
      <c r="F10" s="179">
        <v>45747</v>
      </c>
      <c r="G10" s="180">
        <v>45657</v>
      </c>
      <c r="H10" s="177"/>
    </row>
    <row r="11" spans="1:12" ht="18" customHeight="1" x14ac:dyDescent="0.35">
      <c r="A11" s="176"/>
      <c r="B11" s="181"/>
      <c r="C11" s="182"/>
      <c r="D11" s="182"/>
      <c r="E11" s="183"/>
      <c r="F11" s="182"/>
      <c r="G11" s="184"/>
      <c r="H11" s="177"/>
    </row>
    <row r="12" spans="1:12" ht="18" customHeight="1" x14ac:dyDescent="0.35">
      <c r="A12" s="176"/>
      <c r="B12" s="181" t="s">
        <v>147</v>
      </c>
      <c r="C12" s="185"/>
      <c r="D12" s="185"/>
      <c r="E12" s="183" t="s">
        <v>148</v>
      </c>
      <c r="F12" s="182"/>
      <c r="G12" s="184"/>
      <c r="H12" s="177"/>
    </row>
    <row r="13" spans="1:12" ht="18" customHeight="1" x14ac:dyDescent="0.35">
      <c r="A13" s="176"/>
      <c r="B13" s="186" t="s">
        <v>194</v>
      </c>
      <c r="C13" s="185">
        <v>19121183975</v>
      </c>
      <c r="D13" s="185">
        <v>18247573189</v>
      </c>
      <c r="E13" s="187" t="s">
        <v>149</v>
      </c>
      <c r="F13" s="185">
        <v>0</v>
      </c>
      <c r="G13" s="188">
        <v>15669624</v>
      </c>
      <c r="H13" s="177"/>
    </row>
    <row r="14" spans="1:12" ht="18" customHeight="1" x14ac:dyDescent="0.35">
      <c r="A14" s="176"/>
      <c r="B14" s="186" t="s">
        <v>150</v>
      </c>
      <c r="C14" s="185">
        <v>639961330</v>
      </c>
      <c r="D14" s="185">
        <v>753686263</v>
      </c>
      <c r="E14" s="187" t="s">
        <v>151</v>
      </c>
      <c r="F14" s="185">
        <v>1738144</v>
      </c>
      <c r="G14" s="188">
        <v>1826980</v>
      </c>
      <c r="H14" s="177"/>
    </row>
    <row r="15" spans="1:12" ht="18" customHeight="1" x14ac:dyDescent="0.35">
      <c r="A15" s="176"/>
      <c r="B15" s="186" t="s">
        <v>152</v>
      </c>
      <c r="C15" s="185">
        <v>0</v>
      </c>
      <c r="D15" s="185">
        <v>0</v>
      </c>
      <c r="E15" s="187" t="s">
        <v>153</v>
      </c>
      <c r="F15" s="185">
        <v>53944026</v>
      </c>
      <c r="G15" s="188">
        <v>63924930</v>
      </c>
      <c r="H15" s="177"/>
    </row>
    <row r="16" spans="1:12" ht="18" customHeight="1" x14ac:dyDescent="0.35">
      <c r="A16" s="176"/>
      <c r="B16" s="186" t="s">
        <v>154</v>
      </c>
      <c r="C16" s="185">
        <v>720534045</v>
      </c>
      <c r="D16" s="189">
        <v>356611033</v>
      </c>
      <c r="E16" s="187" t="s">
        <v>155</v>
      </c>
      <c r="F16" s="185">
        <v>0</v>
      </c>
      <c r="G16" s="188">
        <v>0</v>
      </c>
      <c r="H16" s="177"/>
    </row>
    <row r="17" spans="1:12" ht="18" customHeight="1" x14ac:dyDescent="0.35">
      <c r="A17" s="176"/>
      <c r="B17" s="190" t="s">
        <v>156</v>
      </c>
      <c r="C17" s="189">
        <v>0</v>
      </c>
      <c r="D17" s="185">
        <v>0</v>
      </c>
      <c r="E17" s="187" t="s">
        <v>157</v>
      </c>
      <c r="F17" s="185">
        <v>407365196</v>
      </c>
      <c r="G17" s="188">
        <v>0</v>
      </c>
      <c r="H17" s="177"/>
    </row>
    <row r="18" spans="1:12" ht="18" customHeight="1" x14ac:dyDescent="0.35">
      <c r="A18" s="176"/>
      <c r="B18" s="186"/>
      <c r="C18" s="185"/>
      <c r="D18" s="185"/>
      <c r="E18" s="187" t="s">
        <v>158</v>
      </c>
      <c r="F18" s="185">
        <v>97850042</v>
      </c>
      <c r="G18" s="188">
        <v>37602000</v>
      </c>
      <c r="H18" s="177"/>
    </row>
    <row r="19" spans="1:12" ht="18" customHeight="1" x14ac:dyDescent="0.35">
      <c r="A19" s="176"/>
      <c r="B19" s="186" t="s">
        <v>159</v>
      </c>
      <c r="C19" s="191">
        <v>20481679350</v>
      </c>
      <c r="D19" s="191">
        <v>19357870485</v>
      </c>
      <c r="E19" s="187" t="s">
        <v>160</v>
      </c>
      <c r="F19" s="191">
        <v>560897408</v>
      </c>
      <c r="G19" s="192">
        <v>119023534</v>
      </c>
      <c r="H19" s="177"/>
      <c r="L19" s="114"/>
    </row>
    <row r="20" spans="1:12" ht="18" customHeight="1" x14ac:dyDescent="0.35">
      <c r="A20" s="176"/>
      <c r="B20" s="176"/>
      <c r="C20" s="185"/>
      <c r="D20" s="185"/>
      <c r="E20" s="193"/>
      <c r="F20" s="185"/>
      <c r="G20" s="188"/>
      <c r="H20" s="177"/>
    </row>
    <row r="21" spans="1:12" ht="18" customHeight="1" x14ac:dyDescent="0.35">
      <c r="A21" s="176"/>
      <c r="B21" s="181" t="s">
        <v>161</v>
      </c>
      <c r="C21" s="185"/>
      <c r="D21" s="185"/>
      <c r="E21" s="183" t="s">
        <v>162</v>
      </c>
      <c r="F21" s="185"/>
      <c r="G21" s="188"/>
      <c r="H21" s="177"/>
      <c r="L21" s="114"/>
    </row>
    <row r="22" spans="1:12" ht="18" customHeight="1" x14ac:dyDescent="0.35">
      <c r="A22" s="176"/>
      <c r="B22" s="186" t="s">
        <v>195</v>
      </c>
      <c r="C22" s="185">
        <v>523065759</v>
      </c>
      <c r="D22" s="185">
        <v>537719053</v>
      </c>
      <c r="E22" s="187" t="s">
        <v>196</v>
      </c>
      <c r="F22" s="185">
        <v>0</v>
      </c>
      <c r="G22" s="188">
        <v>0</v>
      </c>
      <c r="H22" s="177"/>
    </row>
    <row r="23" spans="1:12" ht="18" customHeight="1" x14ac:dyDescent="0.35">
      <c r="A23" s="176"/>
      <c r="B23" s="186" t="s">
        <v>163</v>
      </c>
      <c r="C23" s="185">
        <v>0</v>
      </c>
      <c r="D23" s="185">
        <v>0</v>
      </c>
      <c r="E23" s="187" t="s">
        <v>164</v>
      </c>
      <c r="F23" s="191">
        <v>0</v>
      </c>
      <c r="G23" s="192">
        <v>0</v>
      </c>
      <c r="H23" s="177"/>
    </row>
    <row r="24" spans="1:12" ht="18" customHeight="1" thickBot="1" x14ac:dyDescent="0.4">
      <c r="A24" s="176"/>
      <c r="B24" s="186"/>
      <c r="C24" s="185"/>
      <c r="D24" s="185"/>
      <c r="E24" s="227" t="s">
        <v>165</v>
      </c>
      <c r="F24" s="228">
        <v>560897408</v>
      </c>
      <c r="G24" s="229">
        <v>119023534</v>
      </c>
      <c r="H24" s="177"/>
    </row>
    <row r="25" spans="1:12" ht="18" customHeight="1" thickBot="1" x14ac:dyDescent="0.4">
      <c r="A25" s="176"/>
      <c r="B25" s="186"/>
      <c r="C25" s="185"/>
      <c r="D25" s="185"/>
      <c r="E25" s="178" t="s">
        <v>197</v>
      </c>
      <c r="F25" s="191"/>
      <c r="G25" s="192"/>
      <c r="H25" s="177"/>
    </row>
    <row r="26" spans="1:12" ht="18" customHeight="1" x14ac:dyDescent="0.35">
      <c r="A26" s="176"/>
      <c r="B26" s="186"/>
      <c r="C26" s="185"/>
      <c r="D26" s="185"/>
      <c r="E26" s="187" t="s">
        <v>0</v>
      </c>
      <c r="F26" s="194">
        <v>13000000000</v>
      </c>
      <c r="G26" s="237">
        <v>13000000000</v>
      </c>
      <c r="H26" s="177"/>
    </row>
    <row r="27" spans="1:12" ht="18" customHeight="1" x14ac:dyDescent="0.35">
      <c r="A27" s="176"/>
      <c r="B27" s="186"/>
      <c r="C27" s="185"/>
      <c r="D27" s="185"/>
      <c r="E27" s="187" t="s">
        <v>166</v>
      </c>
      <c r="F27" s="185">
        <v>0</v>
      </c>
      <c r="G27" s="188">
        <v>0</v>
      </c>
      <c r="H27" s="177"/>
    </row>
    <row r="28" spans="1:12" ht="18" customHeight="1" x14ac:dyDescent="0.35">
      <c r="A28" s="176"/>
      <c r="B28" s="186"/>
      <c r="C28" s="185"/>
      <c r="D28" s="185"/>
      <c r="E28" s="187" t="s">
        <v>167</v>
      </c>
      <c r="F28" s="185">
        <v>718781337</v>
      </c>
      <c r="G28" s="188">
        <v>718781337</v>
      </c>
      <c r="H28" s="177"/>
    </row>
    <row r="29" spans="1:12" ht="18" customHeight="1" x14ac:dyDescent="0.35">
      <c r="A29" s="176"/>
      <c r="B29" s="186"/>
      <c r="C29" s="185"/>
      <c r="D29" s="185"/>
      <c r="E29" s="187" t="s">
        <v>168</v>
      </c>
      <c r="F29" s="185">
        <v>5040459215</v>
      </c>
      <c r="G29" s="188">
        <v>5040459215</v>
      </c>
      <c r="H29" s="177"/>
    </row>
    <row r="30" spans="1:12" ht="18" customHeight="1" x14ac:dyDescent="0.35">
      <c r="A30" s="176"/>
      <c r="B30" s="186"/>
      <c r="C30" s="185"/>
      <c r="D30" s="185"/>
      <c r="E30" s="187" t="s">
        <v>169</v>
      </c>
      <c r="F30" s="185">
        <v>667281697</v>
      </c>
      <c r="G30" s="188">
        <v>1017325452</v>
      </c>
      <c r="H30" s="177"/>
    </row>
    <row r="31" spans="1:12" ht="18" customHeight="1" x14ac:dyDescent="0.35">
      <c r="A31" s="176"/>
      <c r="B31" s="186"/>
      <c r="C31" s="185"/>
      <c r="D31" s="185"/>
      <c r="E31" s="187" t="s">
        <v>86</v>
      </c>
      <c r="F31" s="185">
        <v>1017325452</v>
      </c>
      <c r="G31" s="188">
        <v>0</v>
      </c>
      <c r="H31" s="177"/>
    </row>
    <row r="32" spans="1:12" ht="18" customHeight="1" x14ac:dyDescent="0.35">
      <c r="A32" s="176"/>
      <c r="B32" s="186" t="s">
        <v>170</v>
      </c>
      <c r="C32" s="195">
        <v>523065759</v>
      </c>
      <c r="D32" s="195">
        <v>537719053</v>
      </c>
      <c r="E32" s="183" t="s">
        <v>171</v>
      </c>
      <c r="F32" s="228">
        <v>20443847701</v>
      </c>
      <c r="G32" s="229">
        <v>19776566004</v>
      </c>
      <c r="H32" s="177"/>
    </row>
    <row r="33" spans="1:11" ht="18" customHeight="1" thickBot="1" x14ac:dyDescent="0.4">
      <c r="A33" s="176"/>
      <c r="B33" s="196" t="s">
        <v>172</v>
      </c>
      <c r="C33" s="197">
        <v>21004745109</v>
      </c>
      <c r="D33" s="197">
        <v>19895589538</v>
      </c>
      <c r="E33" s="230" t="s">
        <v>173</v>
      </c>
      <c r="F33" s="197">
        <v>21004745109</v>
      </c>
      <c r="G33" s="198">
        <v>19895589538</v>
      </c>
      <c r="H33" s="177"/>
    </row>
    <row r="34" spans="1:11" ht="18" customHeight="1" thickBot="1" x14ac:dyDescent="0.4">
      <c r="A34" s="199"/>
      <c r="B34" s="200"/>
      <c r="C34" s="200"/>
      <c r="D34" s="200"/>
      <c r="E34" s="200"/>
      <c r="F34" s="236"/>
      <c r="G34" s="236"/>
      <c r="H34" s="201"/>
    </row>
    <row r="35" spans="1:11" ht="18" customHeight="1" thickBot="1" x14ac:dyDescent="0.4">
      <c r="A35" s="108"/>
      <c r="B35" s="108"/>
      <c r="C35" s="108"/>
      <c r="D35" s="108"/>
      <c r="E35" s="108"/>
      <c r="F35" s="108"/>
      <c r="G35" s="108"/>
      <c r="H35" s="108"/>
    </row>
    <row r="36" spans="1:11" ht="18" customHeight="1" thickBot="1" x14ac:dyDescent="0.4">
      <c r="A36" s="108"/>
      <c r="B36" s="173"/>
      <c r="C36" s="179">
        <v>45747</v>
      </c>
      <c r="D36" s="180">
        <v>45657</v>
      </c>
      <c r="E36" s="108"/>
      <c r="F36" s="108"/>
      <c r="G36" s="108"/>
      <c r="H36" s="108"/>
    </row>
    <row r="37" spans="1:11" ht="18" customHeight="1" x14ac:dyDescent="0.35">
      <c r="A37" s="108"/>
      <c r="B37" s="202" t="s">
        <v>203</v>
      </c>
      <c r="C37" s="203">
        <v>21092182912</v>
      </c>
      <c r="D37" s="204">
        <v>20137070692</v>
      </c>
      <c r="E37" s="108"/>
      <c r="F37" s="108"/>
      <c r="G37" s="108"/>
      <c r="H37" s="108"/>
    </row>
    <row r="38" spans="1:11" ht="18" customHeight="1" thickBot="1" x14ac:dyDescent="0.4">
      <c r="A38" s="108"/>
      <c r="B38" s="205" t="s">
        <v>202</v>
      </c>
      <c r="C38" s="206">
        <v>21092182912</v>
      </c>
      <c r="D38" s="206">
        <v>20137070692</v>
      </c>
      <c r="E38" s="108"/>
      <c r="F38" s="108"/>
      <c r="G38" s="108"/>
      <c r="H38" s="108"/>
    </row>
    <row r="39" spans="1:11" ht="12" customHeight="1" x14ac:dyDescent="0.35">
      <c r="A39" s="108"/>
      <c r="B39" s="108"/>
      <c r="C39" s="207"/>
      <c r="D39" s="207"/>
      <c r="E39" s="108"/>
      <c r="F39" s="108"/>
      <c r="G39" s="108"/>
      <c r="H39" s="108"/>
    </row>
    <row r="40" spans="1:11" x14ac:dyDescent="0.25">
      <c r="C40" s="115"/>
    </row>
    <row r="41" spans="1:11" s="116" customFormat="1" x14ac:dyDescent="0.25">
      <c r="B41" s="107"/>
      <c r="C41" s="107"/>
      <c r="D41" s="107"/>
      <c r="E41" s="107"/>
      <c r="F41" s="107"/>
      <c r="G41" s="106"/>
      <c r="I41" s="107"/>
      <c r="K41" s="117"/>
    </row>
    <row r="42" spans="1:11" s="116" customFormat="1" x14ac:dyDescent="0.25">
      <c r="B42" s="107"/>
      <c r="C42" s="107"/>
      <c r="D42" s="107"/>
      <c r="E42" s="107"/>
      <c r="F42" s="107"/>
      <c r="G42" s="106"/>
      <c r="I42" s="107"/>
      <c r="K42" s="117"/>
    </row>
    <row r="44" spans="1:11" x14ac:dyDescent="0.25">
      <c r="C44" s="115"/>
    </row>
    <row r="46" spans="1:11" x14ac:dyDescent="0.25">
      <c r="B46" s="107"/>
      <c r="C46" s="107"/>
      <c r="E46" s="107"/>
      <c r="F46" s="107"/>
      <c r="G46" s="107"/>
    </row>
    <row r="47" spans="1:11" x14ac:dyDescent="0.25">
      <c r="B47" s="107"/>
      <c r="C47" s="107"/>
      <c r="E47" s="107"/>
      <c r="F47" s="107"/>
      <c r="G47" s="118"/>
    </row>
    <row r="49" spans="7:7" x14ac:dyDescent="0.25">
      <c r="G49" s="118"/>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2"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13" zoomScale="110" zoomScaleNormal="110" zoomScaleSheetLayoutView="115" workbookViewId="0">
      <selection activeCell="C40" sqref="C40"/>
    </sheetView>
  </sheetViews>
  <sheetFormatPr baseColWidth="10" defaultRowHeight="13.5" x14ac:dyDescent="0.25"/>
  <cols>
    <col min="1" max="1" width="4.140625" style="106" customWidth="1"/>
    <col min="2" max="2" width="54" style="106" customWidth="1"/>
    <col min="3" max="3" width="14.5703125" style="106" customWidth="1"/>
    <col min="4" max="4" width="14.7109375" style="106" customWidth="1"/>
    <col min="5" max="5" width="11.42578125" style="106"/>
    <col min="6" max="6" width="9.7109375" style="123" customWidth="1"/>
    <col min="7" max="7" width="15.42578125" style="106" bestFit="1" customWidth="1"/>
    <col min="8" max="16384" width="11.42578125" style="106"/>
  </cols>
  <sheetData>
    <row r="1" spans="2:13" ht="15.75" customHeight="1" x14ac:dyDescent="0.25">
      <c r="B1" s="131"/>
      <c r="C1" s="119"/>
      <c r="D1" s="119"/>
      <c r="E1" s="119"/>
      <c r="F1" s="120"/>
      <c r="G1" s="119"/>
      <c r="H1" s="119"/>
      <c r="I1" s="119"/>
    </row>
    <row r="3" spans="2:13" ht="21" x14ac:dyDescent="0.4">
      <c r="B3" s="328" t="s">
        <v>143</v>
      </c>
      <c r="C3" s="328"/>
      <c r="D3" s="328"/>
      <c r="E3" s="121"/>
      <c r="F3" s="122"/>
      <c r="G3" s="121"/>
      <c r="H3" s="121"/>
    </row>
    <row r="5" spans="2:13" ht="18" x14ac:dyDescent="0.35">
      <c r="B5" s="327" t="s">
        <v>174</v>
      </c>
      <c r="C5" s="327"/>
      <c r="D5" s="327"/>
    </row>
    <row r="6" spans="2:13" x14ac:dyDescent="0.25">
      <c r="B6" s="329" t="s">
        <v>175</v>
      </c>
      <c r="C6" s="329"/>
      <c r="D6" s="329"/>
    </row>
    <row r="8" spans="2:13" x14ac:dyDescent="0.25">
      <c r="B8" s="119" t="s">
        <v>364</v>
      </c>
      <c r="C8" s="119"/>
      <c r="D8" s="119"/>
      <c r="E8" s="119"/>
      <c r="F8" s="124"/>
      <c r="G8" s="119"/>
      <c r="H8" s="119"/>
      <c r="I8" s="119"/>
      <c r="J8" s="119"/>
      <c r="K8" s="119"/>
      <c r="L8" s="119"/>
      <c r="M8" s="119"/>
    </row>
    <row r="9" spans="2:13" ht="14.25" thickBot="1" x14ac:dyDescent="0.3"/>
    <row r="10" spans="2:13" ht="14.25" thickBot="1" x14ac:dyDescent="0.3">
      <c r="B10" s="233"/>
      <c r="C10" s="330" t="s">
        <v>176</v>
      </c>
      <c r="D10" s="331"/>
    </row>
    <row r="11" spans="2:13" ht="14.25" thickBot="1" x14ac:dyDescent="0.3">
      <c r="B11" s="233"/>
      <c r="C11" s="234">
        <v>45747</v>
      </c>
      <c r="D11" s="235">
        <v>45382</v>
      </c>
      <c r="G11" s="115"/>
    </row>
    <row r="12" spans="2:13" x14ac:dyDescent="0.25">
      <c r="B12" s="145" t="s">
        <v>178</v>
      </c>
      <c r="C12" s="112">
        <v>3864719593</v>
      </c>
      <c r="D12" s="141">
        <v>2313089628</v>
      </c>
      <c r="G12" s="115"/>
    </row>
    <row r="13" spans="2:13" x14ac:dyDescent="0.25">
      <c r="B13" s="111"/>
      <c r="C13" s="112"/>
      <c r="D13" s="141"/>
    </row>
    <row r="14" spans="2:13" x14ac:dyDescent="0.25">
      <c r="B14" s="111" t="s">
        <v>179</v>
      </c>
      <c r="C14" s="112">
        <v>52602960</v>
      </c>
      <c r="D14" s="141">
        <v>56464340</v>
      </c>
      <c r="G14" s="123"/>
    </row>
    <row r="15" spans="2:13" x14ac:dyDescent="0.25">
      <c r="B15" s="111"/>
      <c r="C15" s="112"/>
      <c r="D15" s="141"/>
      <c r="G15" s="125"/>
    </row>
    <row r="16" spans="2:13" x14ac:dyDescent="0.25">
      <c r="B16" s="111" t="s">
        <v>177</v>
      </c>
      <c r="C16" s="112">
        <v>1485900999</v>
      </c>
      <c r="D16" s="141">
        <v>1008684148</v>
      </c>
      <c r="G16" s="115"/>
    </row>
    <row r="17" spans="2:7" x14ac:dyDescent="0.25">
      <c r="B17" s="111"/>
      <c r="C17" s="112"/>
      <c r="D17" s="141"/>
    </row>
    <row r="18" spans="2:7" x14ac:dyDescent="0.25">
      <c r="B18" s="111" t="s">
        <v>180</v>
      </c>
      <c r="C18" s="112">
        <v>0</v>
      </c>
      <c r="D18" s="141">
        <v>0</v>
      </c>
    </row>
    <row r="19" spans="2:7" x14ac:dyDescent="0.25">
      <c r="B19" s="111"/>
      <c r="C19" s="112"/>
      <c r="D19" s="141"/>
    </row>
    <row r="20" spans="2:7" s="126" customFormat="1" x14ac:dyDescent="0.25">
      <c r="B20" s="111" t="s">
        <v>199</v>
      </c>
      <c r="C20" s="112">
        <v>837437002</v>
      </c>
      <c r="D20" s="141">
        <v>627647203</v>
      </c>
      <c r="F20" s="127"/>
      <c r="G20" s="128"/>
    </row>
    <row r="21" spans="2:7" x14ac:dyDescent="0.25">
      <c r="B21" s="111"/>
      <c r="C21" s="112"/>
      <c r="D21" s="141"/>
    </row>
    <row r="22" spans="2:7" x14ac:dyDescent="0.25">
      <c r="B22" s="111" t="s">
        <v>198</v>
      </c>
      <c r="C22" s="112">
        <v>1434644605</v>
      </c>
      <c r="D22" s="141">
        <v>2239586918</v>
      </c>
    </row>
    <row r="23" spans="2:7" x14ac:dyDescent="0.25">
      <c r="B23" s="111"/>
      <c r="C23" s="112"/>
      <c r="D23" s="141"/>
    </row>
    <row r="24" spans="2:7" x14ac:dyDescent="0.25">
      <c r="B24" s="111" t="s">
        <v>200</v>
      </c>
      <c r="C24" s="112">
        <v>165000</v>
      </c>
      <c r="D24" s="141">
        <v>0</v>
      </c>
    </row>
    <row r="25" spans="2:7" x14ac:dyDescent="0.25">
      <c r="B25" s="111"/>
      <c r="C25" s="112"/>
      <c r="D25" s="141"/>
    </row>
    <row r="26" spans="2:7" x14ac:dyDescent="0.25">
      <c r="B26" s="111" t="s">
        <v>201</v>
      </c>
      <c r="C26" s="112">
        <v>2464300042</v>
      </c>
      <c r="D26" s="141">
        <v>447865578</v>
      </c>
    </row>
    <row r="27" spans="2:7" x14ac:dyDescent="0.25">
      <c r="B27" s="111"/>
      <c r="C27" s="112"/>
      <c r="D27" s="141"/>
    </row>
    <row r="28" spans="2:7" x14ac:dyDescent="0.25">
      <c r="B28" s="111" t="s">
        <v>181</v>
      </c>
      <c r="C28" s="113">
        <v>666676903</v>
      </c>
      <c r="D28" s="142">
        <v>63138417</v>
      </c>
    </row>
    <row r="29" spans="2:7" x14ac:dyDescent="0.25">
      <c r="B29" s="111"/>
      <c r="C29" s="112"/>
      <c r="D29" s="141"/>
    </row>
    <row r="30" spans="2:7" x14ac:dyDescent="0.25">
      <c r="B30" s="111" t="s">
        <v>186</v>
      </c>
      <c r="C30" s="112"/>
      <c r="D30" s="141"/>
    </row>
    <row r="31" spans="2:7" x14ac:dyDescent="0.25">
      <c r="B31" s="111"/>
      <c r="C31" s="112"/>
      <c r="D31" s="141"/>
    </row>
    <row r="32" spans="2:7" x14ac:dyDescent="0.25">
      <c r="B32" s="111" t="s">
        <v>182</v>
      </c>
      <c r="C32" s="112">
        <v>604794</v>
      </c>
      <c r="D32" s="112">
        <v>0</v>
      </c>
    </row>
    <row r="33" spans="2:7" x14ac:dyDescent="0.25">
      <c r="B33" s="140" t="s">
        <v>183</v>
      </c>
      <c r="C33" s="112">
        <v>604794</v>
      </c>
      <c r="D33" s="141">
        <v>0</v>
      </c>
    </row>
    <row r="34" spans="2:7" x14ac:dyDescent="0.25">
      <c r="B34" s="140" t="s">
        <v>184</v>
      </c>
      <c r="C34" s="112">
        <v>0</v>
      </c>
      <c r="D34" s="141">
        <v>0</v>
      </c>
    </row>
    <row r="35" spans="2:7" x14ac:dyDescent="0.25">
      <c r="B35" s="111"/>
      <c r="C35" s="112"/>
      <c r="D35" s="141"/>
    </row>
    <row r="36" spans="2:7" x14ac:dyDescent="0.25">
      <c r="B36" s="111" t="s">
        <v>102</v>
      </c>
      <c r="C36" s="113">
        <v>0</v>
      </c>
      <c r="D36" s="142">
        <v>0</v>
      </c>
    </row>
    <row r="37" spans="2:7" ht="14.25" thickBot="1" x14ac:dyDescent="0.3">
      <c r="B37" s="146" t="s">
        <v>185</v>
      </c>
      <c r="C37" s="143">
        <v>667281697</v>
      </c>
      <c r="D37" s="144">
        <v>63138417</v>
      </c>
      <c r="E37" s="115" t="str">
        <f>IF((C37-'Balance Gral.'!F30)=0,"","Con Diferencia")</f>
        <v/>
      </c>
      <c r="F37" s="115"/>
      <c r="G37" s="115"/>
    </row>
    <row r="38" spans="2:7" x14ac:dyDescent="0.25">
      <c r="B38" s="129"/>
      <c r="C38" s="226" t="s">
        <v>363</v>
      </c>
      <c r="D38" s="226"/>
    </row>
    <row r="43" spans="2:7" x14ac:dyDescent="0.25">
      <c r="B43" s="107"/>
      <c r="C43" s="107"/>
      <c r="D43" s="107"/>
      <c r="E43" s="107"/>
      <c r="F43" s="130"/>
      <c r="G43" s="107"/>
    </row>
    <row r="44" spans="2:7" x14ac:dyDescent="0.25">
      <c r="B44" s="107"/>
      <c r="C44" s="107"/>
      <c r="D44" s="107"/>
      <c r="E44" s="107"/>
      <c r="F44" s="130"/>
      <c r="G44" s="107"/>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L70"/>
  <sheetViews>
    <sheetView showGridLines="0" view="pageBreakPreview" topLeftCell="A16" zoomScale="85" zoomScaleNormal="85" zoomScaleSheetLayoutView="85" zoomScalePageLayoutView="115" workbookViewId="0">
      <selection activeCell="A35" sqref="A35"/>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3" max="16384" width="7.42578125" style="87"/>
  </cols>
  <sheetData>
    <row r="1" spans="1:3" ht="27" customHeight="1" x14ac:dyDescent="0.2">
      <c r="A1" s="332" t="s">
        <v>139</v>
      </c>
      <c r="B1" s="333"/>
      <c r="C1" s="333"/>
    </row>
    <row r="2" spans="1:3" x14ac:dyDescent="0.2">
      <c r="A2" s="334" t="s">
        <v>365</v>
      </c>
      <c r="B2" s="334"/>
      <c r="C2" s="334"/>
    </row>
    <row r="3" spans="1:3" x14ac:dyDescent="0.2">
      <c r="C3" s="87"/>
    </row>
    <row r="4" spans="1:3" ht="25.5" customHeight="1" thickBot="1" x14ac:dyDescent="0.25">
      <c r="A4" s="88"/>
      <c r="B4" s="89">
        <v>45747</v>
      </c>
      <c r="C4" s="89">
        <v>45382</v>
      </c>
    </row>
    <row r="5" spans="1:3" ht="25.5" customHeight="1" x14ac:dyDescent="0.2">
      <c r="A5" s="224" t="s">
        <v>88</v>
      </c>
      <c r="B5" s="105"/>
      <c r="C5" s="105"/>
    </row>
    <row r="6" spans="1:3" ht="25.5" customHeight="1" x14ac:dyDescent="0.2">
      <c r="A6" s="105" t="s">
        <v>89</v>
      </c>
      <c r="B6" s="90">
        <v>5350620592</v>
      </c>
      <c r="C6" s="216">
        <v>3321773776</v>
      </c>
    </row>
    <row r="7" spans="1:3" ht="25.5" customHeight="1" x14ac:dyDescent="0.2">
      <c r="A7" s="105" t="s">
        <v>90</v>
      </c>
      <c r="B7" s="90">
        <v>53207754</v>
      </c>
      <c r="C7" s="216">
        <v>56464340</v>
      </c>
    </row>
    <row r="8" spans="1:3" ht="25.5" customHeight="1" x14ac:dyDescent="0.2">
      <c r="A8" s="105" t="s">
        <v>91</v>
      </c>
      <c r="B8" s="90">
        <v>0</v>
      </c>
      <c r="C8" s="216">
        <v>0</v>
      </c>
    </row>
    <row r="9" spans="1:3" ht="25.5" customHeight="1" x14ac:dyDescent="0.2">
      <c r="A9" s="105" t="s">
        <v>92</v>
      </c>
      <c r="B9" s="92"/>
      <c r="C9" s="217"/>
    </row>
    <row r="10" spans="1:3" ht="25.5" customHeight="1" x14ac:dyDescent="0.2">
      <c r="A10" s="225" t="s">
        <v>93</v>
      </c>
      <c r="B10" s="90">
        <v>-2272081607</v>
      </c>
      <c r="C10" s="216">
        <v>-2867234121</v>
      </c>
    </row>
    <row r="11" spans="1:3" ht="25.5" customHeight="1" x14ac:dyDescent="0.2">
      <c r="A11" s="225" t="s">
        <v>113</v>
      </c>
      <c r="B11" s="90">
        <v>-2419931833</v>
      </c>
      <c r="C11" s="216">
        <v>-402122279</v>
      </c>
    </row>
    <row r="12" spans="1:3" ht="25.5" customHeight="1" x14ac:dyDescent="0.2">
      <c r="A12" s="224" t="s">
        <v>114</v>
      </c>
      <c r="B12" s="93">
        <v>711814906</v>
      </c>
      <c r="C12" s="218">
        <v>108881716</v>
      </c>
    </row>
    <row r="13" spans="1:3" ht="25.5" customHeight="1" x14ac:dyDescent="0.2">
      <c r="A13" s="224" t="s">
        <v>94</v>
      </c>
      <c r="B13" s="92"/>
      <c r="C13" s="217"/>
    </row>
    <row r="14" spans="1:3" ht="25.5" customHeight="1" x14ac:dyDescent="0.2">
      <c r="A14" s="105" t="s">
        <v>112</v>
      </c>
      <c r="B14" s="90">
        <v>113724933</v>
      </c>
      <c r="C14" s="216">
        <v>-99398388</v>
      </c>
    </row>
    <row r="15" spans="1:3" ht="25.5" customHeight="1" x14ac:dyDescent="0.2">
      <c r="A15" s="105" t="s">
        <v>95</v>
      </c>
      <c r="B15" s="1">
        <v>0</v>
      </c>
      <c r="C15" s="1">
        <v>0</v>
      </c>
    </row>
    <row r="16" spans="1:3" ht="25.5" customHeight="1" x14ac:dyDescent="0.2">
      <c r="A16" s="105" t="s">
        <v>96</v>
      </c>
      <c r="B16" s="90">
        <v>0</v>
      </c>
      <c r="C16" s="216">
        <v>0</v>
      </c>
    </row>
    <row r="17" spans="1:3" ht="25.5" customHeight="1" x14ac:dyDescent="0.2">
      <c r="A17" s="105" t="s">
        <v>97</v>
      </c>
      <c r="B17" s="90">
        <v>-363923012</v>
      </c>
      <c r="C17" s="216">
        <v>-542588259</v>
      </c>
    </row>
    <row r="18" spans="1:3" ht="25.5" customHeight="1" x14ac:dyDescent="0.2">
      <c r="A18" s="224" t="s">
        <v>99</v>
      </c>
      <c r="B18" s="92"/>
      <c r="C18" s="217"/>
    </row>
    <row r="19" spans="1:3" ht="25.5" customHeight="1" x14ac:dyDescent="0.2">
      <c r="A19" s="105" t="s">
        <v>131</v>
      </c>
      <c r="B19" s="1">
        <v>-15669624</v>
      </c>
      <c r="C19" s="1">
        <v>-16547904</v>
      </c>
    </row>
    <row r="20" spans="1:3" ht="25.5" customHeight="1" x14ac:dyDescent="0.2">
      <c r="A20" s="105" t="s">
        <v>100</v>
      </c>
      <c r="B20" s="1">
        <v>397295456</v>
      </c>
      <c r="C20" s="1">
        <v>378971343</v>
      </c>
    </row>
    <row r="21" spans="1:3" ht="25.5" customHeight="1" x14ac:dyDescent="0.2">
      <c r="A21" s="105" t="s">
        <v>101</v>
      </c>
      <c r="B21" s="90">
        <v>60248042</v>
      </c>
      <c r="C21" s="216">
        <v>62065557</v>
      </c>
    </row>
    <row r="22" spans="1:3" ht="25.5" customHeight="1" x14ac:dyDescent="0.2">
      <c r="A22" s="105" t="s">
        <v>102</v>
      </c>
      <c r="B22" s="90">
        <v>0</v>
      </c>
      <c r="C22" s="216">
        <v>0</v>
      </c>
    </row>
    <row r="23" spans="1:3" ht="25.5" customHeight="1" x14ac:dyDescent="0.2">
      <c r="A23" s="224" t="s">
        <v>103</v>
      </c>
      <c r="B23" s="93">
        <v>903490701</v>
      </c>
      <c r="C23" s="218">
        <v>-108615935</v>
      </c>
    </row>
    <row r="24" spans="1:3" ht="25.5" customHeight="1" x14ac:dyDescent="0.2">
      <c r="A24" s="224" t="s">
        <v>104</v>
      </c>
      <c r="B24" s="91"/>
      <c r="C24" s="1"/>
    </row>
    <row r="25" spans="1:3" ht="25.5" customHeight="1" x14ac:dyDescent="0.2">
      <c r="A25" s="105" t="s">
        <v>105</v>
      </c>
      <c r="B25" s="90">
        <v>-29879915</v>
      </c>
      <c r="C25" s="216">
        <v>-43188491</v>
      </c>
    </row>
    <row r="26" spans="1:3" ht="25.5" customHeight="1" x14ac:dyDescent="0.2">
      <c r="A26" s="105" t="s">
        <v>98</v>
      </c>
      <c r="B26" s="90">
        <v>0</v>
      </c>
      <c r="C26" s="216">
        <v>0</v>
      </c>
    </row>
    <row r="27" spans="1:3" ht="25.5" customHeight="1" x14ac:dyDescent="0.2">
      <c r="A27" s="105" t="s">
        <v>106</v>
      </c>
      <c r="B27" s="90">
        <v>0</v>
      </c>
      <c r="C27" s="216">
        <v>0</v>
      </c>
    </row>
    <row r="28" spans="1:3" ht="25.5" customHeight="1" x14ac:dyDescent="0.2">
      <c r="A28" s="105" t="s">
        <v>107</v>
      </c>
      <c r="B28" s="90">
        <v>0</v>
      </c>
      <c r="C28" s="216">
        <v>0</v>
      </c>
    </row>
    <row r="29" spans="1:3" ht="25.5" customHeight="1" x14ac:dyDescent="0.2">
      <c r="A29" s="105" t="s">
        <v>108</v>
      </c>
      <c r="B29" s="94">
        <v>873610786</v>
      </c>
      <c r="C29" s="219">
        <v>-151804426</v>
      </c>
    </row>
    <row r="30" spans="1:3" ht="25.5" customHeight="1" x14ac:dyDescent="0.2">
      <c r="A30" s="105" t="s">
        <v>109</v>
      </c>
      <c r="B30" s="94">
        <v>873610786</v>
      </c>
      <c r="C30" s="220">
        <v>-151804426</v>
      </c>
    </row>
    <row r="31" spans="1:3" ht="25.5" customHeight="1" x14ac:dyDescent="0.2">
      <c r="A31" s="105" t="s">
        <v>110</v>
      </c>
      <c r="B31" s="95">
        <v>18247573189</v>
      </c>
      <c r="C31" s="221">
        <v>16900930083</v>
      </c>
    </row>
    <row r="32" spans="1:3" ht="25.5" customHeight="1" thickBot="1" x14ac:dyDescent="0.25">
      <c r="A32" s="224" t="s">
        <v>111</v>
      </c>
      <c r="B32" s="96">
        <v>19121183975</v>
      </c>
      <c r="C32" s="222">
        <v>16749125657</v>
      </c>
    </row>
    <row r="33" spans="1:3" ht="13.15" customHeight="1" thickTop="1" x14ac:dyDescent="0.2">
      <c r="B33" s="97"/>
    </row>
    <row r="34" spans="1:3" x14ac:dyDescent="0.2">
      <c r="B34"/>
    </row>
    <row r="35" spans="1:3" ht="13.15" customHeight="1" x14ac:dyDescent="0.2">
      <c r="B35"/>
    </row>
    <row r="36" spans="1:3" ht="13.15" customHeight="1" x14ac:dyDescent="0.2">
      <c r="B36" s="91"/>
      <c r="C36" s="98"/>
    </row>
    <row r="37" spans="1:3" ht="13.15" customHeight="1" x14ac:dyDescent="0.2">
      <c r="A37" s="99"/>
      <c r="B37" s="91"/>
    </row>
    <row r="38" spans="1:3" ht="13.15" customHeight="1" x14ac:dyDescent="0.2">
      <c r="B38" s="91"/>
    </row>
    <row r="39" spans="1:3" ht="13.15" customHeight="1" x14ac:dyDescent="0.2">
      <c r="B39" s="91"/>
    </row>
    <row r="40" spans="1:3" ht="13.15" customHeight="1" x14ac:dyDescent="0.2">
      <c r="B40" s="91"/>
    </row>
    <row r="41" spans="1:3" ht="13.15" customHeight="1" x14ac:dyDescent="0.2">
      <c r="B41" s="91"/>
    </row>
    <row r="42" spans="1:3" ht="13.15" customHeight="1" x14ac:dyDescent="0.2">
      <c r="B42" s="91"/>
    </row>
    <row r="43" spans="1:3" ht="13.15" customHeight="1" x14ac:dyDescent="0.2">
      <c r="B43" s="91"/>
    </row>
    <row r="44" spans="1:3" ht="13.15" customHeight="1" x14ac:dyDescent="0.2"/>
    <row r="45" spans="1:3" ht="13.15" customHeight="1" x14ac:dyDescent="0.2"/>
    <row r="46" spans="1:3" ht="13.15" customHeight="1" x14ac:dyDescent="0.2"/>
    <row r="47" spans="1:3" ht="13.15" customHeight="1" x14ac:dyDescent="0.2"/>
    <row r="48" spans="1:3"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4"/>
  <sheetViews>
    <sheetView showGridLines="0" topLeftCell="A4" zoomScaleNormal="100" workbookViewId="0">
      <selection activeCell="F26" sqref="F26"/>
    </sheetView>
  </sheetViews>
  <sheetFormatPr baseColWidth="10" defaultRowHeight="17.25" x14ac:dyDescent="0.35"/>
  <cols>
    <col min="1" max="1" width="4.85546875" style="291" customWidth="1"/>
    <col min="2" max="2" width="38" style="291" bestFit="1" customWidth="1"/>
    <col min="3" max="3" width="16.28515625" style="291" bestFit="1" customWidth="1"/>
    <col min="4" max="4" width="20.28515625" style="291" customWidth="1"/>
    <col min="5" max="5" width="17.140625" style="291" bestFit="1" customWidth="1"/>
    <col min="6" max="6" width="16.42578125" style="291" bestFit="1" customWidth="1"/>
    <col min="7" max="7" width="15.140625" style="291" customWidth="1"/>
    <col min="8" max="8" width="14.140625" style="291" bestFit="1" customWidth="1"/>
    <col min="9" max="10" width="17.42578125" style="291" customWidth="1"/>
    <col min="11" max="12" width="17.140625" style="291" bestFit="1" customWidth="1"/>
    <col min="13" max="13" width="13.28515625" style="291" bestFit="1" customWidth="1"/>
    <col min="14" max="16384" width="11.42578125" style="291"/>
  </cols>
  <sheetData>
    <row r="2" spans="2:14" ht="21" x14ac:dyDescent="0.35">
      <c r="B2" s="343" t="s">
        <v>143</v>
      </c>
      <c r="C2" s="343"/>
      <c r="D2" s="343"/>
      <c r="E2" s="343"/>
      <c r="F2" s="343"/>
      <c r="G2" s="343"/>
      <c r="H2" s="343"/>
      <c r="I2" s="343"/>
      <c r="J2" s="343"/>
      <c r="K2" s="343"/>
      <c r="L2" s="343"/>
      <c r="M2" s="292"/>
    </row>
    <row r="3" spans="2:14" ht="13.5" customHeight="1" x14ac:dyDescent="0.35">
      <c r="B3" s="293"/>
      <c r="C3" s="294"/>
      <c r="D3" s="295"/>
      <c r="M3" s="292"/>
    </row>
    <row r="4" spans="2:14" x14ac:dyDescent="0.35">
      <c r="B4" s="344" t="s">
        <v>356</v>
      </c>
      <c r="C4" s="344"/>
      <c r="D4" s="344"/>
      <c r="E4" s="344"/>
      <c r="F4" s="344"/>
      <c r="G4" s="344"/>
      <c r="H4" s="344"/>
      <c r="I4" s="344"/>
      <c r="J4" s="344"/>
      <c r="K4" s="344"/>
      <c r="L4" s="344"/>
      <c r="M4" s="292"/>
    </row>
    <row r="5" spans="2:14" x14ac:dyDescent="0.35">
      <c r="B5" s="296"/>
      <c r="C5" s="297"/>
      <c r="D5" s="294"/>
      <c r="M5" s="292"/>
    </row>
    <row r="6" spans="2:14" ht="15" customHeight="1" x14ac:dyDescent="0.35">
      <c r="B6" s="345" t="s">
        <v>366</v>
      </c>
      <c r="C6" s="345"/>
      <c r="D6" s="345"/>
      <c r="E6" s="345"/>
      <c r="F6" s="345"/>
      <c r="G6" s="345"/>
      <c r="H6" s="345"/>
      <c r="I6" s="345"/>
      <c r="J6" s="345"/>
      <c r="K6" s="345"/>
      <c r="L6" s="345"/>
      <c r="M6" s="292"/>
    </row>
    <row r="7" spans="2:14" ht="18" thickBot="1" x14ac:dyDescent="0.4">
      <c r="B7" s="298"/>
      <c r="C7" s="298"/>
      <c r="D7" s="298"/>
      <c r="E7" s="298"/>
      <c r="F7" s="298"/>
      <c r="G7" s="298"/>
      <c r="H7" s="298"/>
      <c r="I7" s="298"/>
      <c r="J7" s="298"/>
      <c r="K7" s="298"/>
      <c r="L7" s="298"/>
      <c r="M7" s="292"/>
    </row>
    <row r="8" spans="2:14" x14ac:dyDescent="0.35">
      <c r="B8" s="299"/>
      <c r="C8" s="335" t="s">
        <v>335</v>
      </c>
      <c r="D8" s="336"/>
      <c r="E8" s="337"/>
      <c r="F8" s="335" t="s">
        <v>336</v>
      </c>
      <c r="G8" s="336"/>
      <c r="H8" s="337"/>
      <c r="I8" s="335" t="s">
        <v>337</v>
      </c>
      <c r="J8" s="337"/>
      <c r="K8" s="335" t="s">
        <v>197</v>
      </c>
      <c r="L8" s="341"/>
      <c r="M8" s="292"/>
    </row>
    <row r="9" spans="2:14" x14ac:dyDescent="0.35">
      <c r="B9" s="300"/>
      <c r="C9" s="338"/>
      <c r="D9" s="339"/>
      <c r="E9" s="340"/>
      <c r="F9" s="338"/>
      <c r="G9" s="339"/>
      <c r="H9" s="340"/>
      <c r="I9" s="338"/>
      <c r="J9" s="340"/>
      <c r="K9" s="338"/>
      <c r="L9" s="342"/>
      <c r="M9" s="292"/>
    </row>
    <row r="10" spans="2:14" ht="35.25" customHeight="1" x14ac:dyDescent="0.35">
      <c r="B10" s="301" t="s">
        <v>338</v>
      </c>
      <c r="C10" s="302" t="s">
        <v>339</v>
      </c>
      <c r="D10" s="303" t="s">
        <v>340</v>
      </c>
      <c r="E10" s="302" t="s">
        <v>341</v>
      </c>
      <c r="F10" s="302" t="s">
        <v>342</v>
      </c>
      <c r="G10" s="303" t="s">
        <v>343</v>
      </c>
      <c r="H10" s="302" t="s">
        <v>344</v>
      </c>
      <c r="I10" s="302" t="s">
        <v>345</v>
      </c>
      <c r="J10" s="303" t="s">
        <v>346</v>
      </c>
      <c r="K10" s="304">
        <v>45747</v>
      </c>
      <c r="L10" s="305">
        <v>45657</v>
      </c>
      <c r="M10" s="292"/>
    </row>
    <row r="11" spans="2:14" x14ac:dyDescent="0.35">
      <c r="B11" s="306"/>
      <c r="C11" s="307"/>
      <c r="D11" s="307"/>
      <c r="E11" s="307"/>
      <c r="F11" s="307"/>
      <c r="G11" s="307"/>
      <c r="H11" s="307"/>
      <c r="I11" s="307"/>
      <c r="J11" s="307"/>
      <c r="K11" s="308"/>
      <c r="L11" s="309"/>
      <c r="M11" s="292"/>
    </row>
    <row r="12" spans="2:14" x14ac:dyDescent="0.35">
      <c r="B12" s="300" t="s">
        <v>347</v>
      </c>
      <c r="C12" s="310">
        <v>0</v>
      </c>
      <c r="D12" s="310">
        <v>0</v>
      </c>
      <c r="E12" s="310">
        <v>13000000000</v>
      </c>
      <c r="F12" s="310">
        <v>5040459215</v>
      </c>
      <c r="G12" s="310">
        <v>0</v>
      </c>
      <c r="H12" s="310">
        <v>718781337</v>
      </c>
      <c r="I12" s="310">
        <v>0</v>
      </c>
      <c r="J12" s="310">
        <v>1017325452</v>
      </c>
      <c r="K12" s="310">
        <v>19776566004</v>
      </c>
      <c r="L12" s="311">
        <v>19776566004</v>
      </c>
      <c r="M12" s="292"/>
    </row>
    <row r="13" spans="2:14" x14ac:dyDescent="0.35">
      <c r="B13" s="306"/>
      <c r="C13" s="307"/>
      <c r="D13" s="307"/>
      <c r="E13" s="307"/>
      <c r="F13" s="307"/>
      <c r="G13" s="307"/>
      <c r="H13" s="307"/>
      <c r="I13" s="307"/>
      <c r="J13" s="307">
        <v>0</v>
      </c>
      <c r="K13" s="307"/>
      <c r="L13" s="309"/>
      <c r="M13" s="292"/>
      <c r="N13" s="292"/>
    </row>
    <row r="14" spans="2:14" x14ac:dyDescent="0.35">
      <c r="B14" s="312" t="s">
        <v>348</v>
      </c>
      <c r="C14" s="307"/>
      <c r="D14" s="307"/>
      <c r="E14" s="307"/>
      <c r="F14" s="307"/>
      <c r="G14" s="307"/>
      <c r="H14" s="307"/>
      <c r="I14" s="307"/>
      <c r="J14" s="307"/>
      <c r="K14" s="307"/>
      <c r="L14" s="309"/>
      <c r="M14" s="292"/>
      <c r="N14" s="292"/>
    </row>
    <row r="15" spans="2:14" x14ac:dyDescent="0.35">
      <c r="B15" s="306" t="s">
        <v>349</v>
      </c>
      <c r="C15" s="307">
        <v>0</v>
      </c>
      <c r="D15" s="307">
        <v>0</v>
      </c>
      <c r="E15" s="307">
        <v>0</v>
      </c>
      <c r="F15" s="307">
        <v>0</v>
      </c>
      <c r="G15" s="307"/>
      <c r="H15" s="307"/>
      <c r="I15" s="307">
        <v>0</v>
      </c>
      <c r="J15" s="307"/>
      <c r="K15" s="307">
        <v>0</v>
      </c>
      <c r="L15" s="309"/>
      <c r="M15" s="292"/>
    </row>
    <row r="16" spans="2:14" x14ac:dyDescent="0.35">
      <c r="B16" s="306" t="s">
        <v>350</v>
      </c>
      <c r="C16" s="307">
        <v>0</v>
      </c>
      <c r="D16" s="307">
        <v>0</v>
      </c>
      <c r="E16" s="307">
        <v>0</v>
      </c>
      <c r="F16" s="307">
        <v>0</v>
      </c>
      <c r="G16" s="307">
        <v>0</v>
      </c>
      <c r="H16" s="307">
        <v>0</v>
      </c>
      <c r="I16" s="307">
        <v>0</v>
      </c>
      <c r="J16" s="307">
        <v>0</v>
      </c>
      <c r="K16" s="307">
        <v>0</v>
      </c>
      <c r="L16" s="309">
        <v>0</v>
      </c>
      <c r="M16" s="292"/>
    </row>
    <row r="17" spans="2:13" x14ac:dyDescent="0.35">
      <c r="B17" s="306" t="s">
        <v>351</v>
      </c>
      <c r="C17" s="307"/>
      <c r="D17" s="307"/>
      <c r="E17" s="307"/>
      <c r="F17" s="307">
        <v>0</v>
      </c>
      <c r="G17" s="307">
        <v>0</v>
      </c>
      <c r="H17" s="307">
        <v>0</v>
      </c>
      <c r="I17" s="307">
        <v>0</v>
      </c>
      <c r="J17" s="307"/>
      <c r="K17" s="307">
        <v>0</v>
      </c>
      <c r="L17" s="309"/>
      <c r="M17" s="292"/>
    </row>
    <row r="18" spans="2:13" x14ac:dyDescent="0.35">
      <c r="B18" s="306" t="s">
        <v>352</v>
      </c>
      <c r="C18" s="307">
        <v>0</v>
      </c>
      <c r="D18" s="307">
        <v>0</v>
      </c>
      <c r="E18" s="307">
        <v>0</v>
      </c>
      <c r="F18" s="307">
        <v>0</v>
      </c>
      <c r="G18" s="307">
        <v>0</v>
      </c>
      <c r="H18" s="307">
        <v>0</v>
      </c>
      <c r="I18" s="307">
        <v>0</v>
      </c>
      <c r="J18" s="307">
        <v>0</v>
      </c>
      <c r="K18" s="307">
        <v>0</v>
      </c>
      <c r="L18" s="309">
        <v>0</v>
      </c>
      <c r="M18" s="292"/>
    </row>
    <row r="19" spans="2:13" x14ac:dyDescent="0.35">
      <c r="B19" s="306" t="s">
        <v>353</v>
      </c>
      <c r="C19" s="307">
        <v>0</v>
      </c>
      <c r="D19" s="307">
        <v>0</v>
      </c>
      <c r="E19" s="307">
        <v>0</v>
      </c>
      <c r="F19" s="307">
        <v>0</v>
      </c>
      <c r="G19" s="307">
        <v>0</v>
      </c>
      <c r="H19" s="307">
        <v>0</v>
      </c>
      <c r="I19" s="307">
        <v>1017325452</v>
      </c>
      <c r="J19" s="307">
        <v>-1017325452</v>
      </c>
      <c r="K19" s="307">
        <v>0</v>
      </c>
      <c r="L19" s="309"/>
      <c r="M19" s="292"/>
    </row>
    <row r="20" spans="2:13" x14ac:dyDescent="0.35">
      <c r="B20" s="306" t="s">
        <v>350</v>
      </c>
      <c r="C20" s="307">
        <v>0</v>
      </c>
      <c r="D20" s="307">
        <v>0</v>
      </c>
      <c r="E20" s="307">
        <v>0</v>
      </c>
      <c r="F20" s="307">
        <v>0</v>
      </c>
      <c r="G20" s="307">
        <v>0</v>
      </c>
      <c r="H20" s="307">
        <v>0</v>
      </c>
      <c r="I20" s="307">
        <v>0</v>
      </c>
      <c r="J20" s="307">
        <v>0</v>
      </c>
      <c r="K20" s="307">
        <v>0</v>
      </c>
      <c r="L20" s="309">
        <v>0</v>
      </c>
      <c r="M20" s="292"/>
    </row>
    <row r="21" spans="2:13" x14ac:dyDescent="0.35">
      <c r="B21" s="306" t="s">
        <v>354</v>
      </c>
      <c r="C21" s="307"/>
      <c r="D21" s="307"/>
      <c r="E21" s="307"/>
      <c r="F21" s="307"/>
      <c r="G21" s="307">
        <v>0</v>
      </c>
      <c r="H21" s="307">
        <v>0</v>
      </c>
      <c r="I21" s="307"/>
      <c r="J21" s="307"/>
      <c r="K21" s="307">
        <v>0</v>
      </c>
      <c r="L21" s="309"/>
      <c r="M21" s="292"/>
    </row>
    <row r="22" spans="2:13" x14ac:dyDescent="0.35">
      <c r="B22" s="306" t="s">
        <v>355</v>
      </c>
      <c r="C22" s="307">
        <v>0</v>
      </c>
      <c r="D22" s="307">
        <v>0</v>
      </c>
      <c r="E22" s="307">
        <v>0</v>
      </c>
      <c r="F22" s="307">
        <v>0</v>
      </c>
      <c r="G22" s="307">
        <v>0</v>
      </c>
      <c r="H22" s="307">
        <v>0</v>
      </c>
      <c r="I22" s="307">
        <v>0</v>
      </c>
      <c r="J22" s="307">
        <v>667281697</v>
      </c>
      <c r="K22" s="313">
        <v>667281697</v>
      </c>
      <c r="L22" s="309">
        <v>0</v>
      </c>
      <c r="M22" s="292"/>
    </row>
    <row r="23" spans="2:13" x14ac:dyDescent="0.35">
      <c r="B23" s="314" t="s">
        <v>367</v>
      </c>
      <c r="C23" s="315">
        <v>0</v>
      </c>
      <c r="D23" s="315">
        <v>0</v>
      </c>
      <c r="E23" s="315">
        <v>13000000000</v>
      </c>
      <c r="F23" s="315">
        <v>5040459215</v>
      </c>
      <c r="G23" s="315">
        <v>0</v>
      </c>
      <c r="H23" s="315">
        <v>718781337</v>
      </c>
      <c r="I23" s="315">
        <v>1017325452</v>
      </c>
      <c r="J23" s="315">
        <v>667281697</v>
      </c>
      <c r="K23" s="315">
        <v>20443847701</v>
      </c>
      <c r="L23" s="316"/>
      <c r="M23" s="292"/>
    </row>
    <row r="24" spans="2:13" ht="18" thickBot="1" x14ac:dyDescent="0.4">
      <c r="B24" s="317" t="s">
        <v>368</v>
      </c>
      <c r="C24" s="318">
        <v>0</v>
      </c>
      <c r="D24" s="318">
        <v>0</v>
      </c>
      <c r="E24" s="318">
        <v>13000000000</v>
      </c>
      <c r="F24" s="318">
        <v>5040459215</v>
      </c>
      <c r="G24" s="318">
        <v>0</v>
      </c>
      <c r="H24" s="318">
        <v>718781337</v>
      </c>
      <c r="I24" s="318">
        <v>0</v>
      </c>
      <c r="J24" s="318">
        <v>1017325452</v>
      </c>
      <c r="K24" s="318">
        <v>0</v>
      </c>
      <c r="L24" s="319">
        <v>19776566004</v>
      </c>
      <c r="M24" s="292"/>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9"/>
  <sheetViews>
    <sheetView showGridLines="0" view="pageBreakPreview" topLeftCell="A58" zoomScale="115" zoomScaleNormal="130" zoomScaleSheetLayoutView="115" workbookViewId="0">
      <selection activeCell="I79" sqref="I79"/>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24" t="s">
        <v>143</v>
      </c>
      <c r="B1" s="322"/>
      <c r="C1" s="322"/>
      <c r="D1" s="322"/>
      <c r="E1" s="323"/>
      <c r="F1" s="322"/>
      <c r="G1" s="322"/>
      <c r="H1" s="322"/>
      <c r="I1" s="322"/>
      <c r="J1" s="322"/>
      <c r="K1" s="322"/>
    </row>
    <row r="2" spans="1:11" ht="27" customHeight="1" thickBot="1" x14ac:dyDescent="0.25">
      <c r="A2" s="347" t="s">
        <v>369</v>
      </c>
      <c r="B2" s="348"/>
      <c r="C2" s="348"/>
      <c r="D2" s="348"/>
      <c r="E2" s="348"/>
      <c r="F2" s="348"/>
      <c r="G2" s="348"/>
      <c r="H2" s="348"/>
      <c r="I2" s="348"/>
      <c r="J2" s="348"/>
      <c r="K2" s="348"/>
    </row>
    <row r="3" spans="1:11" x14ac:dyDescent="0.2">
      <c r="K3" s="3"/>
    </row>
    <row r="4" spans="1:11" x14ac:dyDescent="0.2">
      <c r="A4" s="4" t="s">
        <v>2</v>
      </c>
      <c r="G4" s="5" t="s">
        <v>3</v>
      </c>
      <c r="H4" s="3"/>
      <c r="I4" s="3"/>
      <c r="J4" s="3"/>
      <c r="K4" s="3"/>
    </row>
    <row r="5" spans="1:11" ht="19.5" customHeight="1" x14ac:dyDescent="0.2">
      <c r="A5" s="352" t="s">
        <v>358</v>
      </c>
      <c r="B5" s="352"/>
      <c r="C5" s="352"/>
      <c r="D5" s="352"/>
      <c r="E5" s="352"/>
      <c r="G5" s="102" t="s">
        <v>4</v>
      </c>
      <c r="H5" s="6" t="s">
        <v>5</v>
      </c>
      <c r="I5" s="6" t="s">
        <v>6</v>
      </c>
      <c r="J5" s="7" t="s">
        <v>7</v>
      </c>
      <c r="K5" s="6" t="s">
        <v>5</v>
      </c>
    </row>
    <row r="6" spans="1:11" ht="15" customHeight="1" x14ac:dyDescent="0.2">
      <c r="A6" s="352"/>
      <c r="B6" s="352"/>
      <c r="C6" s="352"/>
      <c r="D6" s="352"/>
      <c r="E6" s="352"/>
      <c r="G6" s="104"/>
      <c r="H6" s="8" t="s">
        <v>8</v>
      </c>
      <c r="I6" s="8"/>
      <c r="J6" s="9"/>
      <c r="K6" s="8" t="s">
        <v>9</v>
      </c>
    </row>
    <row r="7" spans="1:11" ht="15" customHeight="1" x14ac:dyDescent="0.2">
      <c r="A7" s="352"/>
      <c r="B7" s="352"/>
      <c r="C7" s="352"/>
      <c r="D7" s="352"/>
      <c r="E7" s="352"/>
      <c r="G7" s="10" t="s">
        <v>10</v>
      </c>
      <c r="H7" s="349">
        <v>0</v>
      </c>
      <c r="I7" s="349">
        <v>0</v>
      </c>
      <c r="J7" s="349">
        <v>0</v>
      </c>
      <c r="K7" s="349">
        <v>0</v>
      </c>
    </row>
    <row r="8" spans="1:11" ht="15" customHeight="1" x14ac:dyDescent="0.2">
      <c r="A8" s="352"/>
      <c r="B8" s="352"/>
      <c r="C8" s="352"/>
      <c r="D8" s="352"/>
      <c r="E8" s="352"/>
      <c r="G8" s="11" t="s">
        <v>11</v>
      </c>
      <c r="H8" s="350"/>
      <c r="I8" s="350"/>
      <c r="J8" s="350"/>
      <c r="K8" s="350"/>
    </row>
    <row r="9" spans="1:11" x14ac:dyDescent="0.2">
      <c r="A9" s="4" t="s">
        <v>12</v>
      </c>
      <c r="G9" s="12" t="s">
        <v>13</v>
      </c>
      <c r="H9" s="351"/>
      <c r="I9" s="351"/>
      <c r="J9" s="351"/>
      <c r="K9" s="351"/>
    </row>
    <row r="10" spans="1:11" x14ac:dyDescent="0.2">
      <c r="A10" s="5" t="s">
        <v>14</v>
      </c>
      <c r="G10" s="13" t="s">
        <v>15</v>
      </c>
      <c r="H10" s="14">
        <v>0</v>
      </c>
      <c r="I10" s="14">
        <v>0</v>
      </c>
      <c r="J10" s="14">
        <v>0</v>
      </c>
      <c r="K10" s="14">
        <v>0</v>
      </c>
    </row>
    <row r="11" spans="1:11" x14ac:dyDescent="0.2">
      <c r="A11" s="365" t="s">
        <v>254</v>
      </c>
      <c r="B11" s="365"/>
      <c r="C11" s="365"/>
      <c r="D11" s="365"/>
      <c r="E11" s="365"/>
    </row>
    <row r="12" spans="1:11" x14ac:dyDescent="0.2">
      <c r="A12" s="365"/>
      <c r="B12" s="365"/>
      <c r="C12" s="365"/>
      <c r="D12" s="365"/>
      <c r="E12" s="365"/>
      <c r="G12" s="5" t="s">
        <v>16</v>
      </c>
      <c r="H12" s="3"/>
      <c r="I12" s="3"/>
      <c r="J12" s="3"/>
      <c r="K12" s="3"/>
    </row>
    <row r="13" spans="1:11" x14ac:dyDescent="0.2">
      <c r="A13" s="5" t="s">
        <v>115</v>
      </c>
      <c r="G13" s="3" t="s">
        <v>17</v>
      </c>
      <c r="H13" s="3"/>
      <c r="I13" s="3"/>
      <c r="J13" s="3"/>
      <c r="K13" s="3"/>
    </row>
    <row r="14" spans="1:11" ht="15" customHeight="1" x14ac:dyDescent="0.2">
      <c r="A14" s="353" t="s">
        <v>133</v>
      </c>
      <c r="B14" s="353"/>
      <c r="C14" s="353"/>
      <c r="D14" s="353"/>
      <c r="E14" s="353"/>
      <c r="G14" s="5" t="s">
        <v>18</v>
      </c>
      <c r="H14" s="3"/>
      <c r="I14" s="3"/>
      <c r="J14" s="3"/>
      <c r="K14" s="3"/>
    </row>
    <row r="15" spans="1:11" x14ac:dyDescent="0.2">
      <c r="A15" s="353"/>
      <c r="B15" s="353"/>
      <c r="C15" s="353"/>
      <c r="D15" s="353"/>
      <c r="E15" s="353"/>
      <c r="G15" s="5" t="s">
        <v>19</v>
      </c>
      <c r="H15" s="3"/>
      <c r="I15" s="3"/>
      <c r="J15" s="3"/>
      <c r="K15" s="3"/>
    </row>
    <row r="16" spans="1:11" x14ac:dyDescent="0.2">
      <c r="A16" s="353"/>
      <c r="B16" s="353"/>
      <c r="C16" s="353"/>
      <c r="D16" s="353"/>
      <c r="E16" s="353"/>
      <c r="G16" s="5" t="s">
        <v>20</v>
      </c>
      <c r="H16" s="3"/>
      <c r="I16" s="3"/>
      <c r="J16" s="3"/>
      <c r="K16" s="3"/>
    </row>
    <row r="17" spans="1:12" x14ac:dyDescent="0.2">
      <c r="A17" s="353"/>
      <c r="B17" s="353"/>
      <c r="C17" s="353"/>
      <c r="D17" s="353"/>
      <c r="E17" s="353"/>
      <c r="G17" s="5" t="s">
        <v>116</v>
      </c>
      <c r="H17" s="3"/>
      <c r="I17" s="3"/>
      <c r="J17" s="3"/>
      <c r="K17" s="3"/>
    </row>
    <row r="18" spans="1:12" x14ac:dyDescent="0.2">
      <c r="A18" s="353"/>
      <c r="B18" s="353"/>
      <c r="C18" s="353"/>
      <c r="D18" s="353"/>
      <c r="E18" s="353"/>
      <c r="G18" s="5" t="s">
        <v>21</v>
      </c>
    </row>
    <row r="19" spans="1:12" x14ac:dyDescent="0.2">
      <c r="A19" s="5" t="s">
        <v>22</v>
      </c>
      <c r="E19" s="15"/>
      <c r="G19" s="3" t="s">
        <v>23</v>
      </c>
    </row>
    <row r="20" spans="1:12" x14ac:dyDescent="0.2">
      <c r="A20" s="3" t="s">
        <v>24</v>
      </c>
      <c r="G20" s="3" t="s">
        <v>117</v>
      </c>
    </row>
    <row r="21" spans="1:12" x14ac:dyDescent="0.2">
      <c r="A21" s="5" t="s">
        <v>118</v>
      </c>
      <c r="G21" s="3" t="s">
        <v>25</v>
      </c>
      <c r="I21" s="3"/>
      <c r="J21" s="3"/>
    </row>
    <row r="22" spans="1:12" x14ac:dyDescent="0.2">
      <c r="A22" s="3" t="s">
        <v>119</v>
      </c>
      <c r="G22" s="3" t="s">
        <v>141</v>
      </c>
    </row>
    <row r="23" spans="1:12" x14ac:dyDescent="0.2">
      <c r="A23" s="5" t="s">
        <v>120</v>
      </c>
      <c r="G23" s="3"/>
    </row>
    <row r="24" spans="1:12" x14ac:dyDescent="0.2">
      <c r="A24" s="3" t="s">
        <v>258</v>
      </c>
      <c r="C24" s="232">
        <v>13000000000</v>
      </c>
      <c r="D24" s="3"/>
    </row>
    <row r="25" spans="1:12" x14ac:dyDescent="0.2">
      <c r="A25" s="3" t="s">
        <v>257</v>
      </c>
      <c r="C25" s="232">
        <v>13000000000</v>
      </c>
      <c r="D25" s="3"/>
      <c r="E25" s="3"/>
      <c r="G25" s="5" t="s">
        <v>26</v>
      </c>
    </row>
    <row r="26" spans="1:12" x14ac:dyDescent="0.2">
      <c r="A26" s="5" t="s">
        <v>260</v>
      </c>
      <c r="G26" s="17" t="s">
        <v>76</v>
      </c>
      <c r="H26" s="7"/>
      <c r="I26" s="7"/>
      <c r="J26" s="7"/>
      <c r="K26" s="103"/>
    </row>
    <row r="27" spans="1:12" x14ac:dyDescent="0.2">
      <c r="A27" s="3" t="s">
        <v>27</v>
      </c>
      <c r="C27" s="3" t="s">
        <v>135</v>
      </c>
      <c r="D27" s="3"/>
      <c r="G27" s="354" t="s">
        <v>366</v>
      </c>
      <c r="H27" s="355"/>
      <c r="I27" s="355"/>
      <c r="J27" s="355"/>
      <c r="K27" s="356"/>
    </row>
    <row r="28" spans="1:12" x14ac:dyDescent="0.2">
      <c r="A28" s="3" t="s">
        <v>28</v>
      </c>
      <c r="C28" s="3" t="s">
        <v>140</v>
      </c>
      <c r="D28" s="3"/>
      <c r="E28" s="3"/>
      <c r="G28" s="361" t="s">
        <v>4</v>
      </c>
      <c r="H28" s="18" t="s">
        <v>29</v>
      </c>
      <c r="I28" s="19" t="s">
        <v>30</v>
      </c>
      <c r="J28" s="19" t="s">
        <v>121</v>
      </c>
      <c r="K28" s="18" t="s">
        <v>31</v>
      </c>
    </row>
    <row r="29" spans="1:12" ht="14.25" thickBot="1" x14ac:dyDescent="0.25">
      <c r="A29" s="16" t="s">
        <v>33</v>
      </c>
      <c r="C29" s="3" t="s">
        <v>266</v>
      </c>
      <c r="D29" s="3"/>
      <c r="E29" s="3"/>
      <c r="G29" s="362"/>
      <c r="H29" s="20" t="s">
        <v>32</v>
      </c>
      <c r="I29" s="18"/>
      <c r="J29" s="18"/>
      <c r="K29" s="20" t="s">
        <v>32</v>
      </c>
    </row>
    <row r="30" spans="1:12" x14ac:dyDescent="0.2">
      <c r="A30" s="21" t="s">
        <v>34</v>
      </c>
      <c r="C30" s="3" t="s">
        <v>253</v>
      </c>
      <c r="D30" s="3"/>
      <c r="E30" s="3"/>
      <c r="G30" s="22" t="s">
        <v>0</v>
      </c>
      <c r="H30" s="23">
        <v>13000000000</v>
      </c>
      <c r="I30" s="24">
        <v>0</v>
      </c>
      <c r="J30" s="24">
        <v>0</v>
      </c>
      <c r="K30" s="23">
        <v>13000000000</v>
      </c>
    </row>
    <row r="31" spans="1:12" x14ac:dyDescent="0.2">
      <c r="A31" s="5" t="s">
        <v>35</v>
      </c>
      <c r="E31" s="3"/>
      <c r="G31" s="25" t="s">
        <v>84</v>
      </c>
      <c r="H31" s="26">
        <v>0</v>
      </c>
      <c r="I31" s="27">
        <v>0</v>
      </c>
      <c r="J31" s="27">
        <v>0</v>
      </c>
      <c r="K31" s="26">
        <v>0</v>
      </c>
      <c r="L31" s="28"/>
    </row>
    <row r="32" spans="1:12" x14ac:dyDescent="0.2">
      <c r="A32" s="50" t="s">
        <v>251</v>
      </c>
      <c r="B32" s="100"/>
      <c r="C32" s="100"/>
      <c r="E32" s="3"/>
      <c r="G32" s="29" t="s">
        <v>134</v>
      </c>
      <c r="H32" s="27">
        <v>718781337</v>
      </c>
      <c r="I32" s="27">
        <v>0</v>
      </c>
      <c r="J32" s="27">
        <v>0</v>
      </c>
      <c r="K32" s="26">
        <v>718781337</v>
      </c>
      <c r="L32" s="28"/>
    </row>
    <row r="33" spans="1:17" x14ac:dyDescent="0.2">
      <c r="A33" s="363" t="s">
        <v>43</v>
      </c>
      <c r="B33" s="364"/>
      <c r="C33" s="212" t="s">
        <v>232</v>
      </c>
      <c r="D33" s="213" t="s">
        <v>233</v>
      </c>
      <c r="G33" s="29" t="s">
        <v>85</v>
      </c>
      <c r="H33" s="27">
        <v>5040459215</v>
      </c>
      <c r="I33" s="27">
        <v>0</v>
      </c>
      <c r="J33" s="27">
        <v>0</v>
      </c>
      <c r="K33" s="26">
        <v>5040459215</v>
      </c>
      <c r="L33" s="28"/>
    </row>
    <row r="34" spans="1:17" x14ac:dyDescent="0.2">
      <c r="A34" s="210" t="s">
        <v>267</v>
      </c>
      <c r="B34" s="209" t="s">
        <v>234</v>
      </c>
      <c r="C34" s="240">
        <v>1</v>
      </c>
      <c r="D34" s="208">
        <v>7994.25</v>
      </c>
      <c r="E34" s="3"/>
      <c r="G34" s="25" t="s">
        <v>86</v>
      </c>
      <c r="H34" s="31">
        <v>0</v>
      </c>
      <c r="I34" s="27">
        <v>1017325452</v>
      </c>
      <c r="J34" s="27">
        <v>0</v>
      </c>
      <c r="K34" s="30">
        <v>1017325452</v>
      </c>
      <c r="L34" s="28"/>
    </row>
    <row r="35" spans="1:17" x14ac:dyDescent="0.2">
      <c r="A35" s="210" t="s">
        <v>268</v>
      </c>
      <c r="B35" s="209" t="s">
        <v>235</v>
      </c>
      <c r="C35" s="240">
        <v>149.54</v>
      </c>
      <c r="D35" s="208">
        <v>53.458940751638359</v>
      </c>
      <c r="E35" s="3"/>
      <c r="G35" s="25" t="s">
        <v>87</v>
      </c>
      <c r="H35" s="31">
        <v>1017325452</v>
      </c>
      <c r="I35" s="27">
        <v>667281697</v>
      </c>
      <c r="J35" s="27">
        <v>-1017325452</v>
      </c>
      <c r="K35" s="32">
        <v>667281697</v>
      </c>
      <c r="L35" s="28"/>
    </row>
    <row r="36" spans="1:17" x14ac:dyDescent="0.2">
      <c r="A36" s="210" t="s">
        <v>261</v>
      </c>
      <c r="B36" s="209" t="s">
        <v>236</v>
      </c>
      <c r="C36" s="240">
        <v>1.2909999999999999</v>
      </c>
      <c r="D36" s="208">
        <v>10320.57675</v>
      </c>
      <c r="E36" s="3"/>
      <c r="G36" s="33" t="s">
        <v>75</v>
      </c>
      <c r="H36" s="34">
        <v>0</v>
      </c>
      <c r="I36" s="34">
        <v>0</v>
      </c>
      <c r="J36" s="34">
        <v>0</v>
      </c>
      <c r="K36" s="35">
        <v>0</v>
      </c>
      <c r="L36" s="28"/>
    </row>
    <row r="37" spans="1:17" x14ac:dyDescent="0.2">
      <c r="A37" s="210" t="s">
        <v>269</v>
      </c>
      <c r="B37" s="209" t="s">
        <v>237</v>
      </c>
      <c r="C37" s="240">
        <v>0.88439999999999996</v>
      </c>
      <c r="D37" s="208">
        <v>9039.1791044776128</v>
      </c>
      <c r="E37" s="3"/>
      <c r="G37" s="33" t="s">
        <v>1</v>
      </c>
      <c r="H37" s="147">
        <v>0</v>
      </c>
      <c r="I37" s="147">
        <v>0</v>
      </c>
      <c r="J37" s="34">
        <v>0</v>
      </c>
      <c r="K37" s="148">
        <v>0</v>
      </c>
      <c r="L37" s="28"/>
    </row>
    <row r="38" spans="1:17" x14ac:dyDescent="0.2">
      <c r="A38" s="211" t="s">
        <v>270</v>
      </c>
      <c r="B38" s="209" t="s">
        <v>238</v>
      </c>
      <c r="C38" s="240">
        <v>5.7287999999999997</v>
      </c>
      <c r="D38" s="208">
        <v>1395.4493087557605</v>
      </c>
      <c r="E38" s="3"/>
      <c r="G38" s="33" t="s">
        <v>132</v>
      </c>
      <c r="H38" s="147">
        <v>0</v>
      </c>
      <c r="I38" s="147">
        <v>0</v>
      </c>
      <c r="J38" s="34">
        <v>0</v>
      </c>
      <c r="K38" s="148">
        <v>0</v>
      </c>
      <c r="M38" s="5"/>
      <c r="N38" s="3"/>
    </row>
    <row r="39" spans="1:17" x14ac:dyDescent="0.2">
      <c r="A39" s="211" t="s">
        <v>271</v>
      </c>
      <c r="B39" s="209" t="s">
        <v>239</v>
      </c>
      <c r="C39" s="240">
        <v>1073.0349000000001</v>
      </c>
      <c r="D39" s="208">
        <v>7.4501304663995542</v>
      </c>
      <c r="E39" s="3"/>
      <c r="G39" s="33" t="s">
        <v>263</v>
      </c>
      <c r="H39" s="34">
        <v>0</v>
      </c>
      <c r="I39" s="34">
        <v>0</v>
      </c>
      <c r="J39" s="34">
        <v>0</v>
      </c>
      <c r="K39" s="35">
        <v>0</v>
      </c>
      <c r="L39" s="28"/>
      <c r="M39" s="3"/>
      <c r="N39" s="3"/>
      <c r="O39" s="3"/>
      <c r="P39" s="3"/>
    </row>
    <row r="40" spans="1:17" ht="14.25" thickBot="1" x14ac:dyDescent="0.25">
      <c r="A40" s="211" t="s">
        <v>272</v>
      </c>
      <c r="B40" s="209" t="s">
        <v>240</v>
      </c>
      <c r="C40" s="240">
        <v>1.4388000000000001</v>
      </c>
      <c r="D40" s="208">
        <v>5556.1926605504586</v>
      </c>
      <c r="E40" s="3"/>
      <c r="G40" s="37" t="s">
        <v>39</v>
      </c>
      <c r="H40" s="38">
        <v>19776566004</v>
      </c>
      <c r="I40" s="38">
        <v>1684607149</v>
      </c>
      <c r="J40" s="39">
        <v>-1017325452</v>
      </c>
      <c r="K40" s="40">
        <v>20443847701</v>
      </c>
      <c r="L40" s="28"/>
      <c r="M40" s="3"/>
      <c r="N40" s="3"/>
      <c r="O40" s="3"/>
      <c r="P40" s="3"/>
    </row>
    <row r="41" spans="1:17" ht="14.25" thickTop="1" x14ac:dyDescent="0.2">
      <c r="A41" s="211" t="s">
        <v>273</v>
      </c>
      <c r="B41" s="209" t="s">
        <v>241</v>
      </c>
      <c r="C41" s="240">
        <v>951.3</v>
      </c>
      <c r="D41" s="208">
        <v>8.4035004730368978</v>
      </c>
      <c r="E41" s="3"/>
      <c r="K41" s="3" t="s">
        <v>363</v>
      </c>
      <c r="L41" s="3"/>
      <c r="M41" s="3"/>
      <c r="N41" s="3"/>
      <c r="O41" s="47"/>
      <c r="P41" s="48"/>
    </row>
    <row r="42" spans="1:17" x14ac:dyDescent="0.2">
      <c r="A42" s="211" t="s">
        <v>262</v>
      </c>
      <c r="B42" s="209" t="s">
        <v>242</v>
      </c>
      <c r="C42" s="240">
        <v>1.08</v>
      </c>
      <c r="D42" s="208">
        <v>8633.7900000000009</v>
      </c>
      <c r="E42" s="3"/>
      <c r="F42" s="28"/>
      <c r="G42" s="5" t="s">
        <v>42</v>
      </c>
      <c r="H42" s="3"/>
      <c r="I42" s="3"/>
      <c r="J42" s="3"/>
      <c r="K42" s="46"/>
      <c r="L42" s="28"/>
      <c r="M42" s="3"/>
      <c r="N42" s="3"/>
      <c r="O42" s="47"/>
      <c r="P42" s="48"/>
    </row>
    <row r="43" spans="1:17" ht="14.25" customHeight="1" x14ac:dyDescent="0.2">
      <c r="A43" s="211" t="s">
        <v>247</v>
      </c>
      <c r="B43" s="209" t="s">
        <v>243</v>
      </c>
      <c r="C43" s="240">
        <v>42.094999999999999</v>
      </c>
      <c r="D43" s="208">
        <v>189.90972799619908</v>
      </c>
      <c r="E43" s="3"/>
      <c r="F43" s="28"/>
      <c r="G43" s="5" t="s">
        <v>45</v>
      </c>
      <c r="H43" s="3"/>
      <c r="I43" s="3"/>
      <c r="J43" s="3"/>
      <c r="K43" s="3"/>
      <c r="M43" s="3"/>
      <c r="N43" s="3"/>
      <c r="O43" s="47"/>
      <c r="P43" s="53"/>
    </row>
    <row r="44" spans="1:17" x14ac:dyDescent="0.2">
      <c r="A44" s="211" t="s">
        <v>248</v>
      </c>
      <c r="B44" s="209" t="s">
        <v>244</v>
      </c>
      <c r="C44" s="240">
        <v>6.8529999999999998</v>
      </c>
      <c r="D44" s="208">
        <v>1166.5329052969503</v>
      </c>
      <c r="E44" s="3"/>
      <c r="F44" s="28"/>
      <c r="G44" s="3" t="s">
        <v>47</v>
      </c>
      <c r="H44" s="3"/>
      <c r="I44" s="3"/>
      <c r="J44" s="3"/>
      <c r="K44" s="3"/>
    </row>
    <row r="45" spans="1:17" x14ac:dyDescent="0.2">
      <c r="A45" s="211" t="s">
        <v>249</v>
      </c>
      <c r="B45" s="209" t="s">
        <v>245</v>
      </c>
      <c r="C45" s="240">
        <v>3.6629999999999998</v>
      </c>
      <c r="D45" s="208">
        <v>2182.4324324324325</v>
      </c>
      <c r="E45" s="3"/>
      <c r="G45" s="5" t="s">
        <v>49</v>
      </c>
      <c r="H45" s="3"/>
      <c r="I45" s="3"/>
      <c r="J45" s="3"/>
      <c r="K45" s="3"/>
    </row>
    <row r="46" spans="1:17" x14ac:dyDescent="0.2">
      <c r="A46" s="211" t="s">
        <v>250</v>
      </c>
      <c r="B46" s="209" t="s">
        <v>246</v>
      </c>
      <c r="C46" s="240">
        <v>4190.9799999999996</v>
      </c>
      <c r="D46" s="208">
        <v>1.9074894177495481</v>
      </c>
      <c r="E46" s="3"/>
      <c r="G46" s="5" t="s">
        <v>50</v>
      </c>
      <c r="H46" s="3"/>
      <c r="I46" s="3"/>
      <c r="J46" s="3"/>
      <c r="K46" s="3"/>
    </row>
    <row r="47" spans="1:17" x14ac:dyDescent="0.2">
      <c r="A47" s="16"/>
      <c r="B47" s="36"/>
      <c r="C47" s="21"/>
      <c r="D47" s="36"/>
      <c r="E47" s="3"/>
      <c r="G47" s="3" t="s">
        <v>51</v>
      </c>
      <c r="H47" s="3"/>
      <c r="I47" s="3"/>
      <c r="J47" s="3"/>
      <c r="K47" s="3"/>
      <c r="M47" s="3"/>
      <c r="N47" s="3"/>
      <c r="Q47" s="3"/>
    </row>
    <row r="48" spans="1:17" x14ac:dyDescent="0.2">
      <c r="A48" s="5" t="s">
        <v>122</v>
      </c>
      <c r="B48" s="3"/>
      <c r="D48" s="36"/>
      <c r="E48" s="3"/>
      <c r="G48" s="3" t="s">
        <v>53</v>
      </c>
      <c r="H48" s="3"/>
      <c r="I48" s="3"/>
      <c r="J48" s="3"/>
      <c r="K48" s="3"/>
      <c r="O48" s="3"/>
      <c r="P48" s="3"/>
      <c r="Q48" s="3"/>
    </row>
    <row r="49" spans="1:17" x14ac:dyDescent="0.2">
      <c r="A49" s="357" t="s">
        <v>4</v>
      </c>
      <c r="B49" s="358"/>
      <c r="C49" s="6" t="s">
        <v>36</v>
      </c>
      <c r="D49" s="6" t="s">
        <v>37</v>
      </c>
      <c r="E49" s="3"/>
      <c r="G49" s="5" t="s">
        <v>55</v>
      </c>
      <c r="H49" s="3"/>
      <c r="I49" s="3"/>
      <c r="J49" s="3"/>
      <c r="K49" s="3"/>
      <c r="M49" s="3"/>
      <c r="N49" s="3"/>
      <c r="O49" s="48"/>
      <c r="P49" s="28"/>
      <c r="Q49" s="63"/>
    </row>
    <row r="50" spans="1:17" x14ac:dyDescent="0.2">
      <c r="A50" s="359"/>
      <c r="B50" s="360"/>
      <c r="C50" s="41" t="s">
        <v>123</v>
      </c>
      <c r="D50" s="41" t="s">
        <v>124</v>
      </c>
      <c r="E50" s="3"/>
      <c r="G50" s="42" t="s">
        <v>4</v>
      </c>
      <c r="H50" s="43"/>
      <c r="I50" s="43"/>
      <c r="J50" s="43"/>
      <c r="K50" s="62" t="s">
        <v>57</v>
      </c>
      <c r="M50" s="3"/>
      <c r="N50" s="3"/>
      <c r="O50" s="48"/>
      <c r="P50" s="48"/>
      <c r="Q50" s="63"/>
    </row>
    <row r="51" spans="1:17" x14ac:dyDescent="0.2">
      <c r="A51" s="42" t="s">
        <v>38</v>
      </c>
      <c r="B51" s="43"/>
      <c r="C51" s="44">
        <v>1683224.0474090753</v>
      </c>
      <c r="D51" s="45">
        <v>13456113841</v>
      </c>
      <c r="G51" s="42" t="s">
        <v>80</v>
      </c>
      <c r="H51" s="43"/>
      <c r="I51" s="43"/>
      <c r="J51" s="43"/>
      <c r="K51" s="45">
        <v>3864719593</v>
      </c>
      <c r="M51" s="3"/>
      <c r="N51" s="3"/>
      <c r="O51" s="48"/>
      <c r="P51" s="48"/>
      <c r="Q51" s="63"/>
    </row>
    <row r="52" spans="1:17" x14ac:dyDescent="0.2">
      <c r="A52" s="42" t="s">
        <v>40</v>
      </c>
      <c r="B52" s="43"/>
      <c r="C52" s="44">
        <v>0</v>
      </c>
      <c r="D52" s="45">
        <v>0</v>
      </c>
      <c r="G52" s="42" t="s">
        <v>81</v>
      </c>
      <c r="H52" s="43"/>
      <c r="I52" s="43"/>
      <c r="J52" s="43"/>
      <c r="K52" s="45">
        <v>-837437002</v>
      </c>
      <c r="M52" s="3"/>
      <c r="N52" s="3"/>
      <c r="O52" s="48"/>
      <c r="P52" s="48"/>
      <c r="Q52" s="63"/>
    </row>
    <row r="53" spans="1:17" x14ac:dyDescent="0.2">
      <c r="A53" s="49" t="s">
        <v>41</v>
      </c>
      <c r="B53" s="50"/>
      <c r="C53" s="51">
        <v>1683224.0474090753</v>
      </c>
      <c r="D53" s="52">
        <v>13456113841</v>
      </c>
      <c r="E53" s="3"/>
      <c r="G53" s="42" t="s">
        <v>82</v>
      </c>
      <c r="H53" s="43"/>
      <c r="I53" s="43"/>
      <c r="J53" s="43"/>
      <c r="K53" s="45">
        <v>3027282591</v>
      </c>
      <c r="O53" s="48"/>
      <c r="P53" s="48"/>
      <c r="Q53" s="36"/>
    </row>
    <row r="54" spans="1:17" x14ac:dyDescent="0.2">
      <c r="E54" s="3"/>
      <c r="G54" s="42" t="s">
        <v>83</v>
      </c>
      <c r="H54" s="43"/>
      <c r="I54" s="43"/>
      <c r="J54" s="43"/>
      <c r="K54" s="45">
        <v>3027282591</v>
      </c>
      <c r="N54" s="70"/>
    </row>
    <row r="55" spans="1:17" x14ac:dyDescent="0.2">
      <c r="A55" s="357" t="s">
        <v>43</v>
      </c>
      <c r="B55" s="358"/>
      <c r="C55" s="54" t="s">
        <v>78</v>
      </c>
      <c r="D55" s="55"/>
      <c r="E55" s="6" t="s">
        <v>44</v>
      </c>
      <c r="G55" s="5" t="s">
        <v>65</v>
      </c>
      <c r="I55" s="3"/>
      <c r="J55" s="3"/>
      <c r="N55" s="70"/>
    </row>
    <row r="56" spans="1:17" x14ac:dyDescent="0.2">
      <c r="A56" s="359"/>
      <c r="B56" s="360"/>
      <c r="C56" s="56" t="s">
        <v>77</v>
      </c>
      <c r="D56" s="56" t="s">
        <v>46</v>
      </c>
      <c r="E56" s="8" t="s">
        <v>125</v>
      </c>
      <c r="G56" s="3" t="s">
        <v>252</v>
      </c>
      <c r="N56" s="70"/>
    </row>
    <row r="57" spans="1:17" x14ac:dyDescent="0.2">
      <c r="A57" s="42" t="s">
        <v>48</v>
      </c>
      <c r="B57" s="57"/>
      <c r="C57" s="45">
        <v>5498517099</v>
      </c>
      <c r="D57" s="45">
        <v>0</v>
      </c>
      <c r="E57" s="58">
        <v>687809.00009381748</v>
      </c>
      <c r="G57" s="3"/>
      <c r="I57" s="3"/>
      <c r="J57" s="3"/>
      <c r="N57" s="70"/>
    </row>
    <row r="58" spans="1:17" x14ac:dyDescent="0.2">
      <c r="A58" s="59" t="s">
        <v>137</v>
      </c>
      <c r="B58" s="57"/>
      <c r="C58" s="76">
        <v>44955684</v>
      </c>
      <c r="D58" s="60">
        <v>0</v>
      </c>
      <c r="E58" s="58">
        <v>5623.5023923444978</v>
      </c>
      <c r="G58" s="5" t="s">
        <v>71</v>
      </c>
      <c r="I58" s="3"/>
      <c r="J58" s="3"/>
      <c r="N58" s="70"/>
    </row>
    <row r="59" spans="1:17" x14ac:dyDescent="0.2">
      <c r="A59" s="42" t="s">
        <v>136</v>
      </c>
      <c r="B59" s="57"/>
      <c r="C59" s="45">
        <v>7578223023</v>
      </c>
      <c r="D59" s="61">
        <v>0</v>
      </c>
      <c r="E59" s="58">
        <v>947959.22356693877</v>
      </c>
      <c r="G59" s="3" t="s">
        <v>72</v>
      </c>
      <c r="K59" s="3"/>
      <c r="N59" s="70"/>
    </row>
    <row r="60" spans="1:17" x14ac:dyDescent="0.2">
      <c r="A60" s="64" t="s">
        <v>52</v>
      </c>
      <c r="B60" s="57"/>
      <c r="C60" s="101">
        <v>334418035</v>
      </c>
      <c r="D60" s="65">
        <v>0</v>
      </c>
      <c r="E60" s="58">
        <v>41832.321355974607</v>
      </c>
      <c r="N60" s="70"/>
    </row>
    <row r="61" spans="1:17" x14ac:dyDescent="0.2">
      <c r="A61" s="66" t="s">
        <v>79</v>
      </c>
      <c r="B61" s="67"/>
      <c r="C61" s="68">
        <v>13456113841</v>
      </c>
      <c r="D61" s="68">
        <v>0</v>
      </c>
      <c r="E61" s="69">
        <v>1683224.0474090753</v>
      </c>
      <c r="N61" s="70"/>
    </row>
    <row r="62" spans="1:17" x14ac:dyDescent="0.2">
      <c r="A62" s="5" t="s">
        <v>54</v>
      </c>
      <c r="B62" s="3"/>
      <c r="C62" s="36"/>
      <c r="D62" s="3" t="s">
        <v>363</v>
      </c>
      <c r="E62" s="63"/>
      <c r="N62" s="70"/>
    </row>
    <row r="63" spans="1:17" x14ac:dyDescent="0.2">
      <c r="A63" s="3" t="s">
        <v>56</v>
      </c>
      <c r="B63" s="3"/>
      <c r="C63" s="3"/>
      <c r="D63" s="3"/>
      <c r="E63" s="63"/>
      <c r="N63" s="70"/>
    </row>
    <row r="64" spans="1:17" x14ac:dyDescent="0.2">
      <c r="A64" s="5" t="s">
        <v>58</v>
      </c>
      <c r="B64" s="3"/>
      <c r="C64" s="3"/>
      <c r="D64" s="3"/>
      <c r="E64" s="36"/>
      <c r="N64" s="70"/>
    </row>
    <row r="65" spans="1:14" x14ac:dyDescent="0.2">
      <c r="A65" s="3" t="s">
        <v>59</v>
      </c>
      <c r="B65" s="3"/>
      <c r="C65" s="3"/>
      <c r="D65" s="3"/>
      <c r="E65" s="36"/>
      <c r="N65" s="70"/>
    </row>
    <row r="66" spans="1:14" x14ac:dyDescent="0.2">
      <c r="A66" s="5" t="s">
        <v>60</v>
      </c>
      <c r="B66" s="3"/>
      <c r="C66" s="3"/>
      <c r="D66" s="3"/>
      <c r="E66" s="48"/>
      <c r="N66" s="70"/>
    </row>
    <row r="67" spans="1:14" x14ac:dyDescent="0.2">
      <c r="A67" s="3" t="s">
        <v>61</v>
      </c>
      <c r="B67" s="3"/>
      <c r="C67" s="3"/>
      <c r="D67" s="3"/>
      <c r="E67" s="71"/>
      <c r="N67" s="70"/>
    </row>
    <row r="68" spans="1:14" x14ac:dyDescent="0.2">
      <c r="A68" s="5" t="s">
        <v>126</v>
      </c>
      <c r="B68" s="3"/>
      <c r="C68" s="3"/>
      <c r="D68" s="3"/>
      <c r="E68" s="71"/>
    </row>
    <row r="69" spans="1:14" x14ac:dyDescent="0.2">
      <c r="A69" s="3" t="s">
        <v>127</v>
      </c>
      <c r="B69" s="3"/>
      <c r="C69" s="3"/>
      <c r="D69" s="3"/>
      <c r="E69" s="72"/>
      <c r="G69" s="3"/>
      <c r="H69" s="3"/>
      <c r="I69" s="3"/>
      <c r="J69" s="3"/>
      <c r="K69" s="48"/>
    </row>
    <row r="70" spans="1:14" x14ac:dyDescent="0.2">
      <c r="A70" s="5" t="s">
        <v>62</v>
      </c>
      <c r="B70" s="3"/>
      <c r="C70" s="3"/>
      <c r="D70" s="3"/>
      <c r="E70" s="3"/>
      <c r="G70" s="3"/>
      <c r="H70" s="3"/>
      <c r="I70" s="3"/>
      <c r="J70" s="3"/>
      <c r="K70" s="3"/>
    </row>
    <row r="71" spans="1:14" x14ac:dyDescent="0.2">
      <c r="A71" s="3" t="s">
        <v>63</v>
      </c>
      <c r="B71" s="3"/>
      <c r="C71" s="3"/>
      <c r="D71" s="3"/>
      <c r="E71" s="72"/>
      <c r="G71" s="3"/>
      <c r="H71" s="3"/>
      <c r="I71" s="3"/>
      <c r="J71" s="3"/>
      <c r="K71" s="48"/>
    </row>
    <row r="72" spans="1:14" ht="7.5" customHeight="1" x14ac:dyDescent="0.2">
      <c r="A72" s="3"/>
      <c r="B72" s="3"/>
      <c r="C72" s="3"/>
      <c r="D72" s="3"/>
      <c r="E72" s="3"/>
      <c r="G72" s="3"/>
      <c r="H72" s="3"/>
      <c r="I72" s="3"/>
      <c r="J72" s="3"/>
      <c r="K72" s="3"/>
    </row>
    <row r="73" spans="1:14" x14ac:dyDescent="0.2">
      <c r="A73" s="5" t="s">
        <v>64</v>
      </c>
      <c r="B73" s="3"/>
      <c r="C73" s="3"/>
      <c r="D73" s="3"/>
      <c r="E73" s="3"/>
      <c r="G73" s="3"/>
      <c r="H73" s="3"/>
      <c r="I73" s="3"/>
      <c r="J73" s="3"/>
      <c r="K73" s="48"/>
    </row>
    <row r="74" spans="1:14" x14ac:dyDescent="0.2">
      <c r="A74" s="346" t="s">
        <v>128</v>
      </c>
      <c r="B74" s="346"/>
      <c r="C74" s="346"/>
      <c r="D74" s="346"/>
      <c r="E74" s="346"/>
      <c r="G74" s="3"/>
      <c r="H74" s="3"/>
      <c r="I74" s="3"/>
      <c r="J74" s="3"/>
      <c r="K74" s="3"/>
    </row>
    <row r="75" spans="1:14" x14ac:dyDescent="0.2">
      <c r="A75" s="6" t="s">
        <v>4</v>
      </c>
      <c r="B75" s="7" t="s">
        <v>66</v>
      </c>
      <c r="C75" s="6" t="s">
        <v>67</v>
      </c>
      <c r="D75" s="6" t="s">
        <v>129</v>
      </c>
      <c r="E75" s="103" t="s">
        <v>68</v>
      </c>
      <c r="G75" s="3"/>
      <c r="H75" s="3"/>
      <c r="I75" s="3"/>
      <c r="J75" s="3"/>
      <c r="K75" s="48"/>
    </row>
    <row r="76" spans="1:14" x14ac:dyDescent="0.2">
      <c r="A76" s="41"/>
      <c r="B76" s="73" t="s">
        <v>138</v>
      </c>
      <c r="C76" s="41" t="s">
        <v>69</v>
      </c>
      <c r="D76" s="41" t="s">
        <v>70</v>
      </c>
      <c r="E76" s="74"/>
      <c r="G76" s="3"/>
      <c r="H76" s="3"/>
      <c r="I76" s="3"/>
      <c r="J76" s="3"/>
      <c r="K76" s="3"/>
    </row>
    <row r="77" spans="1:14" x14ac:dyDescent="0.2">
      <c r="A77" s="11" t="s">
        <v>130</v>
      </c>
      <c r="B77" s="75">
        <v>0.1</v>
      </c>
      <c r="C77" s="76">
        <v>1415203161</v>
      </c>
      <c r="D77" s="76">
        <v>-1340439272</v>
      </c>
      <c r="E77" s="101">
        <v>74763889</v>
      </c>
      <c r="G77" s="3"/>
    </row>
    <row r="78" spans="1:14" x14ac:dyDescent="0.2">
      <c r="A78" s="62" t="s">
        <v>73</v>
      </c>
      <c r="B78" s="77">
        <v>0.1</v>
      </c>
      <c r="C78" s="45">
        <v>2128736111</v>
      </c>
      <c r="D78" s="45">
        <v>-1795867438</v>
      </c>
      <c r="E78" s="101">
        <v>332868673</v>
      </c>
      <c r="G78" s="3"/>
    </row>
    <row r="79" spans="1:14" x14ac:dyDescent="0.2">
      <c r="A79" s="12" t="s">
        <v>74</v>
      </c>
      <c r="B79" s="78">
        <v>0.2</v>
      </c>
      <c r="C79" s="101">
        <v>2699782462</v>
      </c>
      <c r="D79" s="45">
        <v>-2584349265</v>
      </c>
      <c r="E79" s="101">
        <v>115433197</v>
      </c>
      <c r="G79" s="3"/>
    </row>
    <row r="80" spans="1:14" x14ac:dyDescent="0.2">
      <c r="A80" s="79" t="s">
        <v>39</v>
      </c>
      <c r="B80" s="80"/>
      <c r="C80" s="14">
        <v>6243721734</v>
      </c>
      <c r="D80" s="14">
        <v>-5720655975</v>
      </c>
      <c r="E80" s="81">
        <v>523065759</v>
      </c>
      <c r="G80" s="3" t="s">
        <v>363</v>
      </c>
    </row>
    <row r="81" spans="1:11" x14ac:dyDescent="0.2">
      <c r="E81" s="28" t="s">
        <v>363</v>
      </c>
      <c r="G81" s="3"/>
      <c r="H81" s="3"/>
      <c r="I81" s="3"/>
      <c r="J81" s="3"/>
      <c r="K81" s="3"/>
    </row>
    <row r="82" spans="1:11" x14ac:dyDescent="0.2">
      <c r="G82" s="3"/>
      <c r="H82" s="3"/>
      <c r="I82" s="3"/>
      <c r="J82" s="3"/>
      <c r="K82" s="48"/>
    </row>
    <row r="83" spans="1:11" x14ac:dyDescent="0.2">
      <c r="A83" s="3"/>
      <c r="B83" s="3"/>
      <c r="C83" s="3"/>
      <c r="D83" s="3"/>
      <c r="E83" s="3"/>
      <c r="G83" s="3"/>
      <c r="H83" s="3"/>
      <c r="I83" s="3"/>
      <c r="J83" s="3"/>
      <c r="K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3"/>
      <c r="B87" s="3"/>
      <c r="C87" s="3"/>
      <c r="D87" s="3"/>
      <c r="E87" s="3"/>
      <c r="G87" s="3"/>
    </row>
    <row r="88" spans="1:11" x14ac:dyDescent="0.2">
      <c r="A88" s="5"/>
      <c r="B88" s="3"/>
      <c r="C88" s="3"/>
      <c r="D88" s="3"/>
      <c r="E88" s="3"/>
      <c r="G88" s="3"/>
    </row>
    <row r="89" spans="1:11" x14ac:dyDescent="0.2">
      <c r="A89" s="3"/>
      <c r="B89" s="3"/>
      <c r="C89" s="3"/>
      <c r="D89" s="3"/>
      <c r="E89" s="3"/>
    </row>
    <row r="90" spans="1:11" x14ac:dyDescent="0.2">
      <c r="A90" s="3"/>
      <c r="B90" s="75"/>
      <c r="C90" s="48"/>
      <c r="D90" s="48"/>
      <c r="E90" s="48"/>
      <c r="G90" s="3"/>
      <c r="H90" s="3"/>
      <c r="I90" s="3"/>
      <c r="J90" s="3"/>
      <c r="K90" s="3"/>
    </row>
    <row r="91" spans="1:11" x14ac:dyDescent="0.2">
      <c r="A91" s="3"/>
      <c r="B91" s="75"/>
      <c r="C91" s="48"/>
      <c r="D91" s="48"/>
      <c r="E91" s="48"/>
      <c r="G91" s="3"/>
    </row>
    <row r="92" spans="1:11" x14ac:dyDescent="0.2">
      <c r="A92" s="3"/>
      <c r="B92" s="75"/>
      <c r="C92" s="48"/>
      <c r="D92" s="48"/>
      <c r="E92" s="48"/>
      <c r="G92" s="3"/>
    </row>
    <row r="93" spans="1:11" x14ac:dyDescent="0.2">
      <c r="A93" s="3"/>
      <c r="B93" s="3"/>
      <c r="C93" s="48"/>
      <c r="D93" s="48"/>
      <c r="E93" s="48"/>
      <c r="G93" s="3"/>
    </row>
    <row r="94" spans="1:11" x14ac:dyDescent="0.2">
      <c r="A94" s="3"/>
      <c r="G94" s="3"/>
    </row>
    <row r="95" spans="1:11" x14ac:dyDescent="0.2">
      <c r="G95" s="3"/>
    </row>
    <row r="96" spans="1:11" x14ac:dyDescent="0.2">
      <c r="A96" s="3"/>
      <c r="G96" s="3"/>
      <c r="H96" s="3"/>
      <c r="I96" s="3"/>
      <c r="J96" s="3"/>
      <c r="K96" s="3"/>
    </row>
    <row r="97" spans="1:11" x14ac:dyDescent="0.2">
      <c r="A97" s="3"/>
      <c r="G97" s="3"/>
      <c r="H97" s="3"/>
      <c r="I97" s="3"/>
      <c r="J97" s="3"/>
      <c r="K97" s="48"/>
    </row>
    <row r="98" spans="1:11" x14ac:dyDescent="0.2">
      <c r="A98" s="3"/>
      <c r="G98" s="3"/>
      <c r="H98" s="3"/>
      <c r="I98" s="3"/>
      <c r="J98" s="3"/>
      <c r="K98" s="3"/>
    </row>
    <row r="99" spans="1:11" x14ac:dyDescent="0.2">
      <c r="A99" s="3"/>
      <c r="G99" s="3"/>
      <c r="H99" s="3"/>
      <c r="I99" s="3"/>
      <c r="J99" s="3"/>
      <c r="K99" s="48"/>
    </row>
    <row r="100" spans="1:11" x14ac:dyDescent="0.2">
      <c r="A100" s="3"/>
      <c r="B100" s="3"/>
      <c r="C100" s="3"/>
      <c r="D100" s="3"/>
      <c r="E100" s="3"/>
      <c r="G100" s="3"/>
      <c r="H100" s="3"/>
      <c r="I100" s="3"/>
      <c r="J100" s="3"/>
      <c r="K100" s="3"/>
    </row>
    <row r="101" spans="1:11" x14ac:dyDescent="0.2">
      <c r="A101" s="3"/>
      <c r="B101" s="3"/>
      <c r="C101" s="3"/>
      <c r="D101" s="3"/>
      <c r="E101" s="3"/>
      <c r="G101" s="3"/>
    </row>
    <row r="102" spans="1:11" x14ac:dyDescent="0.2">
      <c r="A102" s="3"/>
      <c r="B102" s="48"/>
      <c r="C102" s="48"/>
      <c r="D102" s="3"/>
      <c r="E102" s="48"/>
      <c r="G102" s="3"/>
    </row>
    <row r="103" spans="1:11" x14ac:dyDescent="0.2">
      <c r="A103" s="3"/>
      <c r="B103" s="48"/>
      <c r="C103" s="48"/>
      <c r="D103" s="48"/>
      <c r="E103" s="48"/>
      <c r="G103" s="3"/>
    </row>
    <row r="104" spans="1:11" x14ac:dyDescent="0.2">
      <c r="A104" s="3"/>
      <c r="B104" s="48"/>
      <c r="C104" s="48"/>
      <c r="D104" s="3"/>
      <c r="E104" s="48"/>
      <c r="G104" s="3"/>
    </row>
    <row r="105" spans="1:11" x14ac:dyDescent="0.2">
      <c r="A105" s="3"/>
      <c r="B105" s="3"/>
      <c r="C105" s="3"/>
      <c r="D105" s="3"/>
      <c r="E105" s="3"/>
      <c r="G105" s="3"/>
    </row>
    <row r="106" spans="1:11" x14ac:dyDescent="0.2">
      <c r="A106" s="3"/>
      <c r="B106" s="48"/>
      <c r="C106" s="48"/>
      <c r="D106" s="3"/>
      <c r="E106" s="48"/>
    </row>
    <row r="107" spans="1:11" x14ac:dyDescent="0.2">
      <c r="A107" s="3"/>
      <c r="B107" s="48"/>
      <c r="C107" s="48"/>
      <c r="D107" s="3"/>
      <c r="E107" s="48"/>
    </row>
    <row r="108" spans="1:11" x14ac:dyDescent="0.2">
      <c r="A108" s="3"/>
      <c r="B108" s="3"/>
      <c r="C108" s="3"/>
      <c r="D108" s="3"/>
      <c r="E108" s="3"/>
    </row>
    <row r="109" spans="1:11" x14ac:dyDescent="0.2">
      <c r="A109" s="3"/>
      <c r="B109" s="48"/>
      <c r="C109" s="48"/>
      <c r="D109" s="48"/>
      <c r="E109" s="82"/>
    </row>
    <row r="110" spans="1:11" x14ac:dyDescent="0.2">
      <c r="A110" s="16"/>
      <c r="B110" s="3"/>
      <c r="C110" s="3"/>
      <c r="D110" s="3"/>
      <c r="E110" s="3"/>
    </row>
    <row r="111" spans="1:11" x14ac:dyDescent="0.2">
      <c r="A111" s="3"/>
      <c r="B111" s="82"/>
      <c r="C111" s="48"/>
      <c r="D111" s="83"/>
      <c r="E111" s="83"/>
    </row>
    <row r="112" spans="1:11" x14ac:dyDescent="0.2">
      <c r="A112" s="3"/>
      <c r="B112" s="3"/>
      <c r="C112" s="48"/>
      <c r="D112" s="3"/>
      <c r="E112" s="3"/>
    </row>
    <row r="113" spans="1:10" x14ac:dyDescent="0.2">
      <c r="A113" s="3"/>
      <c r="B113" s="3"/>
      <c r="C113" s="48"/>
      <c r="D113" s="3"/>
      <c r="E113" s="3"/>
    </row>
    <row r="114" spans="1:10" x14ac:dyDescent="0.2">
      <c r="A114" s="3"/>
      <c r="B114" s="3"/>
      <c r="C114" s="48"/>
      <c r="D114" s="3"/>
      <c r="E114" s="3"/>
    </row>
    <row r="115" spans="1:10" x14ac:dyDescent="0.2">
      <c r="A115" s="3"/>
      <c r="B115" s="48"/>
      <c r="C115" s="48"/>
      <c r="D115" s="83"/>
      <c r="E115" s="48"/>
    </row>
    <row r="116" spans="1:10" x14ac:dyDescent="0.2">
      <c r="A116" s="3"/>
    </row>
    <row r="117" spans="1:10" x14ac:dyDescent="0.2">
      <c r="A117" s="3"/>
      <c r="E117" s="28"/>
    </row>
    <row r="118" spans="1:10" x14ac:dyDescent="0.2">
      <c r="A118" s="3"/>
      <c r="D118" s="84"/>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c r="G125" s="85"/>
      <c r="H125" s="85"/>
      <c r="I125" s="85"/>
      <c r="J125" s="85"/>
    </row>
    <row r="126" spans="1:10" x14ac:dyDescent="0.2">
      <c r="A126" s="3"/>
      <c r="F126" s="85"/>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A129" s="3"/>
      <c r="F129" s="3"/>
      <c r="G129" s="3"/>
      <c r="H129" s="3"/>
      <c r="I129" s="3"/>
      <c r="J129" s="3"/>
    </row>
    <row r="130" spans="1:10" x14ac:dyDescent="0.2">
      <c r="F130" s="3"/>
      <c r="G130" s="3"/>
      <c r="H130" s="3"/>
      <c r="I130" s="3"/>
      <c r="J130" s="3"/>
    </row>
    <row r="131" spans="1:10" x14ac:dyDescent="0.2">
      <c r="F131" s="3"/>
    </row>
    <row r="134" spans="1:10" x14ac:dyDescent="0.2">
      <c r="A134" s="85"/>
      <c r="B134" s="85"/>
      <c r="C134" s="85"/>
      <c r="D134" s="86"/>
      <c r="E134" s="85"/>
    </row>
    <row r="135" spans="1:10" x14ac:dyDescent="0.2">
      <c r="A135" s="3"/>
      <c r="B135" s="3"/>
      <c r="C135" s="3"/>
      <c r="D135" s="3"/>
      <c r="E135" s="3"/>
    </row>
    <row r="136" spans="1:10" x14ac:dyDescent="0.2">
      <c r="A136" s="3"/>
      <c r="B136" s="3"/>
      <c r="C136" s="3"/>
      <c r="D136" s="3"/>
      <c r="E136" s="3"/>
    </row>
    <row r="137" spans="1:10" x14ac:dyDescent="0.2">
      <c r="A137" s="3"/>
      <c r="B137" s="3"/>
      <c r="C137" s="3"/>
      <c r="D137" s="3"/>
      <c r="E137" s="3"/>
    </row>
    <row r="138" spans="1:10" x14ac:dyDescent="0.2">
      <c r="B138" s="3"/>
      <c r="C138" s="3"/>
      <c r="D138" s="3"/>
      <c r="E138" s="3"/>
    </row>
    <row r="139" spans="1:10" x14ac:dyDescent="0.2">
      <c r="B139" s="3"/>
      <c r="C139" s="3"/>
      <c r="D139" s="3"/>
      <c r="E139" s="3"/>
    </row>
  </sheetData>
  <sortState xmlns:xlrd2="http://schemas.microsoft.com/office/spreadsheetml/2017/richdata2" ref="G60:K64">
    <sortCondition descending="1" ref="G65"/>
  </sortState>
  <mergeCells count="14">
    <mergeCell ref="A74:E74"/>
    <mergeCell ref="A2:K2"/>
    <mergeCell ref="H7:H9"/>
    <mergeCell ref="I7:I9"/>
    <mergeCell ref="J7:J9"/>
    <mergeCell ref="K7:K9"/>
    <mergeCell ref="A5:E8"/>
    <mergeCell ref="A14:E18"/>
    <mergeCell ref="G27:K27"/>
    <mergeCell ref="A49:B50"/>
    <mergeCell ref="A55:B56"/>
    <mergeCell ref="G28:G29"/>
    <mergeCell ref="A33:B33"/>
    <mergeCell ref="A11:E12"/>
  </mergeCells>
  <printOptions horizontalCentered="1"/>
  <pageMargins left="0.7" right="0.36" top="0.75" bottom="0.75" header="0.3" footer="0.3"/>
  <pageSetup paperSize="9" scale="61"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2"/>
  <sheetViews>
    <sheetView showGridLines="0" topLeftCell="A64" zoomScaleNormal="100" zoomScaleSheetLayoutView="100" workbookViewId="0">
      <selection activeCell="B91" sqref="B91"/>
    </sheetView>
  </sheetViews>
  <sheetFormatPr baseColWidth="10" defaultRowHeight="13.5" x14ac:dyDescent="0.25"/>
  <cols>
    <col min="1" max="1" width="35.42578125" style="247" customWidth="1"/>
    <col min="2" max="2" width="33" style="106" bestFit="1" customWidth="1"/>
    <col min="3" max="3" width="14.28515625" style="106" bestFit="1" customWidth="1"/>
    <col min="4" max="4" width="15.42578125" style="106" bestFit="1" customWidth="1"/>
    <col min="5" max="5" width="15.28515625" style="106" bestFit="1" customWidth="1"/>
    <col min="6" max="6" width="18.140625" style="106" bestFit="1" customWidth="1"/>
    <col min="7" max="16384" width="11.42578125" style="106"/>
  </cols>
  <sheetData>
    <row r="1" spans="1:7" ht="18" x14ac:dyDescent="0.25">
      <c r="A1" s="223" t="s">
        <v>264</v>
      </c>
    </row>
    <row r="2" spans="1:7" x14ac:dyDescent="0.25">
      <c r="A2" s="249" t="s">
        <v>265</v>
      </c>
    </row>
    <row r="3" spans="1:7" x14ac:dyDescent="0.25">
      <c r="A3" s="250" t="s">
        <v>370</v>
      </c>
    </row>
    <row r="4" spans="1:7" x14ac:dyDescent="0.25">
      <c r="A4" s="249" t="s">
        <v>308</v>
      </c>
    </row>
    <row r="5" spans="1:7" x14ac:dyDescent="0.25">
      <c r="A5" s="251" t="s">
        <v>274</v>
      </c>
      <c r="G5" s="252"/>
    </row>
    <row r="6" spans="1:7" ht="9.75" customHeight="1" x14ac:dyDescent="0.25">
      <c r="A6" s="250"/>
    </row>
    <row r="7" spans="1:7" x14ac:dyDescent="0.25">
      <c r="A7" s="251" t="s">
        <v>275</v>
      </c>
    </row>
    <row r="8" spans="1:7" x14ac:dyDescent="0.25">
      <c r="A8" s="253" t="s">
        <v>276</v>
      </c>
      <c r="B8" s="253" t="s">
        <v>277</v>
      </c>
      <c r="C8" s="368" t="s">
        <v>278</v>
      </c>
      <c r="D8" s="368"/>
    </row>
    <row r="9" spans="1:7" x14ac:dyDescent="0.25">
      <c r="A9" s="254">
        <v>1</v>
      </c>
      <c r="B9" s="255" t="s">
        <v>295</v>
      </c>
      <c r="C9" s="369">
        <v>0.5</v>
      </c>
      <c r="D9" s="370"/>
    </row>
    <row r="10" spans="1:7" x14ac:dyDescent="0.25">
      <c r="A10" s="254">
        <v>2</v>
      </c>
      <c r="B10" s="255" t="s">
        <v>296</v>
      </c>
      <c r="C10" s="369">
        <v>0.5</v>
      </c>
      <c r="D10" s="370"/>
    </row>
    <row r="11" spans="1:7" ht="9.75" customHeight="1" x14ac:dyDescent="0.25">
      <c r="A11" s="106"/>
    </row>
    <row r="12" spans="1:7" x14ac:dyDescent="0.25">
      <c r="A12" s="256" t="s">
        <v>279</v>
      </c>
    </row>
    <row r="13" spans="1:7" ht="14.25" thickBot="1" x14ac:dyDescent="0.3">
      <c r="A13" s="106" t="s">
        <v>297</v>
      </c>
    </row>
    <row r="14" spans="1:7" ht="14.25" thickBot="1" x14ac:dyDescent="0.3">
      <c r="A14" s="150" t="s">
        <v>205</v>
      </c>
    </row>
    <row r="15" spans="1:7" x14ac:dyDescent="0.25">
      <c r="A15" s="284" t="s">
        <v>314</v>
      </c>
    </row>
    <row r="16" spans="1:7" x14ac:dyDescent="0.25">
      <c r="A16" s="284" t="s">
        <v>315</v>
      </c>
    </row>
    <row r="17" spans="1:3" x14ac:dyDescent="0.25">
      <c r="A17" s="284" t="s">
        <v>316</v>
      </c>
    </row>
    <row r="18" spans="1:3" x14ac:dyDescent="0.25">
      <c r="A18" s="284" t="s">
        <v>317</v>
      </c>
    </row>
    <row r="19" spans="1:3" x14ac:dyDescent="0.25">
      <c r="A19" s="284" t="s">
        <v>318</v>
      </c>
    </row>
    <row r="20" spans="1:3" x14ac:dyDescent="0.25">
      <c r="A20" s="284" t="s">
        <v>319</v>
      </c>
    </row>
    <row r="21" spans="1:3" x14ac:dyDescent="0.25">
      <c r="A21" s="284" t="s">
        <v>313</v>
      </c>
    </row>
    <row r="22" spans="1:3" ht="14.25" thickBot="1" x14ac:dyDescent="0.3">
      <c r="A22" s="279" t="s">
        <v>359</v>
      </c>
    </row>
    <row r="23" spans="1:3" x14ac:dyDescent="0.25">
      <c r="A23" s="106"/>
    </row>
    <row r="24" spans="1:3" x14ac:dyDescent="0.25">
      <c r="A24" s="119" t="s">
        <v>280</v>
      </c>
    </row>
    <row r="25" spans="1:3" x14ac:dyDescent="0.25">
      <c r="A25" s="106" t="s">
        <v>281</v>
      </c>
    </row>
    <row r="26" spans="1:3" ht="27" x14ac:dyDescent="0.25">
      <c r="A26" s="253" t="s">
        <v>276</v>
      </c>
      <c r="B26" s="253" t="s">
        <v>277</v>
      </c>
      <c r="C26" s="253" t="s">
        <v>282</v>
      </c>
    </row>
    <row r="27" spans="1:3" x14ac:dyDescent="0.25">
      <c r="A27" s="254">
        <v>1</v>
      </c>
      <c r="B27" s="255" t="s">
        <v>295</v>
      </c>
      <c r="C27" s="257">
        <v>985961</v>
      </c>
    </row>
    <row r="28" spans="1:3" x14ac:dyDescent="0.25">
      <c r="A28" s="254">
        <v>2</v>
      </c>
      <c r="B28" s="255" t="s">
        <v>296</v>
      </c>
      <c r="C28" s="257">
        <v>986037</v>
      </c>
    </row>
    <row r="29" spans="1:3" x14ac:dyDescent="0.25">
      <c r="A29" s="106"/>
    </row>
    <row r="30" spans="1:3" x14ac:dyDescent="0.25">
      <c r="A30" s="119" t="s">
        <v>284</v>
      </c>
    </row>
    <row r="31" spans="1:3" x14ac:dyDescent="0.25">
      <c r="A31" s="106" t="s">
        <v>285</v>
      </c>
    </row>
    <row r="32" spans="1:3" x14ac:dyDescent="0.25">
      <c r="A32" s="106"/>
    </row>
    <row r="33" spans="1:5" ht="27" x14ac:dyDescent="0.25">
      <c r="A33" s="241" t="s">
        <v>298</v>
      </c>
      <c r="B33" s="258" t="s">
        <v>299</v>
      </c>
      <c r="C33" s="253" t="s">
        <v>282</v>
      </c>
    </row>
    <row r="34" spans="1:5" ht="15" customHeight="1" x14ac:dyDescent="0.25">
      <c r="A34" s="242" t="s">
        <v>283</v>
      </c>
      <c r="B34" s="259" t="s">
        <v>135</v>
      </c>
      <c r="C34" s="260">
        <v>3392321</v>
      </c>
    </row>
    <row r="35" spans="1:5" ht="15" customHeight="1" x14ac:dyDescent="0.25">
      <c r="A35" s="242" t="s">
        <v>300</v>
      </c>
      <c r="B35" s="259" t="s">
        <v>140</v>
      </c>
      <c r="C35" s="260">
        <v>3297728</v>
      </c>
    </row>
    <row r="36" spans="1:5" x14ac:dyDescent="0.25">
      <c r="A36" s="242" t="s">
        <v>300</v>
      </c>
      <c r="B36" s="259" t="s">
        <v>266</v>
      </c>
      <c r="C36" s="260">
        <v>3545904</v>
      </c>
    </row>
    <row r="37" spans="1:5" ht="15" customHeight="1" x14ac:dyDescent="0.25">
      <c r="A37" s="242" t="s">
        <v>301</v>
      </c>
      <c r="B37" s="259" t="s">
        <v>253</v>
      </c>
      <c r="C37" s="260">
        <v>902957</v>
      </c>
    </row>
    <row r="38" spans="1:5" x14ac:dyDescent="0.25">
      <c r="A38" s="259" t="s">
        <v>287</v>
      </c>
      <c r="B38" s="259" t="s">
        <v>302</v>
      </c>
      <c r="C38" s="260">
        <v>4161598</v>
      </c>
    </row>
    <row r="39" spans="1:5" x14ac:dyDescent="0.25">
      <c r="A39" s="259" t="s">
        <v>286</v>
      </c>
      <c r="B39" s="259" t="s">
        <v>312</v>
      </c>
      <c r="C39" s="260">
        <v>4449294</v>
      </c>
    </row>
    <row r="40" spans="1:5" x14ac:dyDescent="0.25">
      <c r="A40" s="106"/>
    </row>
    <row r="41" spans="1:5" x14ac:dyDescent="0.25">
      <c r="A41" s="366" t="s">
        <v>288</v>
      </c>
      <c r="B41" s="366"/>
      <c r="C41" s="366"/>
    </row>
    <row r="42" spans="1:5" x14ac:dyDescent="0.25">
      <c r="A42" s="366"/>
      <c r="B42" s="366"/>
      <c r="C42" s="366"/>
    </row>
    <row r="43" spans="1:5" x14ac:dyDescent="0.25">
      <c r="A43" s="366"/>
      <c r="B43" s="366"/>
      <c r="C43" s="366"/>
    </row>
    <row r="44" spans="1:5" x14ac:dyDescent="0.25">
      <c r="A44" s="251"/>
    </row>
    <row r="45" spans="1:5" x14ac:dyDescent="0.25">
      <c r="A45" s="249" t="s">
        <v>289</v>
      </c>
    </row>
    <row r="46" spans="1:5" ht="14.25" thickBot="1" x14ac:dyDescent="0.3">
      <c r="A46" s="250" t="s">
        <v>204</v>
      </c>
    </row>
    <row r="47" spans="1:5" ht="81.75" thickBot="1" x14ac:dyDescent="0.3">
      <c r="A47" s="262" t="s">
        <v>303</v>
      </c>
      <c r="B47" s="243" t="s">
        <v>304</v>
      </c>
      <c r="C47" s="243" t="s">
        <v>305</v>
      </c>
      <c r="D47" s="243" t="s">
        <v>306</v>
      </c>
      <c r="E47" s="244" t="s">
        <v>307</v>
      </c>
    </row>
    <row r="48" spans="1:5" ht="14.25" thickBot="1" x14ac:dyDescent="0.3">
      <c r="A48" s="283" t="s">
        <v>294</v>
      </c>
      <c r="B48" s="245"/>
      <c r="C48" s="245"/>
      <c r="D48" s="245"/>
      <c r="E48" s="246"/>
    </row>
    <row r="49" spans="1:6" ht="36" customHeight="1" x14ac:dyDescent="0.25">
      <c r="A49" s="366" t="s">
        <v>309</v>
      </c>
      <c r="B49" s="366"/>
      <c r="C49" s="366"/>
      <c r="D49" s="366"/>
      <c r="E49" s="366"/>
      <c r="F49" s="366"/>
    </row>
    <row r="50" spans="1:6" x14ac:dyDescent="0.25">
      <c r="A50" s="261"/>
      <c r="B50" s="261"/>
      <c r="C50" s="261"/>
      <c r="D50" s="261"/>
      <c r="E50" s="261"/>
      <c r="F50" s="261"/>
    </row>
    <row r="51" spans="1:6" x14ac:dyDescent="0.25">
      <c r="A51" s="119" t="s">
        <v>290</v>
      </c>
    </row>
    <row r="52" spans="1:6" ht="14.25" thickBot="1" x14ac:dyDescent="0.3">
      <c r="A52" s="150" t="s">
        <v>206</v>
      </c>
      <c r="B52" s="149" t="s">
        <v>207</v>
      </c>
      <c r="C52" s="149" t="s">
        <v>208</v>
      </c>
      <c r="D52" s="377" t="s">
        <v>209</v>
      </c>
      <c r="E52" s="378"/>
      <c r="F52" s="379"/>
    </row>
    <row r="53" spans="1:6" ht="14.25" thickBot="1" x14ac:dyDescent="0.3">
      <c r="A53" s="263"/>
      <c r="B53" s="264">
        <v>0</v>
      </c>
      <c r="C53" s="265">
        <v>0</v>
      </c>
      <c r="D53" s="380">
        <v>0</v>
      </c>
      <c r="E53" s="381"/>
      <c r="F53" s="382"/>
    </row>
    <row r="54" spans="1:6" ht="14.25" thickBot="1" x14ac:dyDescent="0.3">
      <c r="A54" s="266" t="s">
        <v>210</v>
      </c>
      <c r="B54" s="267"/>
      <c r="C54" s="267"/>
      <c r="D54" s="383"/>
      <c r="E54" s="383"/>
      <c r="F54" s="384"/>
    </row>
    <row r="55" spans="1:6" x14ac:dyDescent="0.25">
      <c r="A55" s="250" t="s">
        <v>211</v>
      </c>
    </row>
    <row r="56" spans="1:6" x14ac:dyDescent="0.25">
      <c r="A56" s="250"/>
    </row>
    <row r="57" spans="1:6" ht="14.25" thickBot="1" x14ac:dyDescent="0.3">
      <c r="A57" s="119" t="s">
        <v>291</v>
      </c>
    </row>
    <row r="58" spans="1:6" ht="41.25" thickBot="1" x14ac:dyDescent="0.3">
      <c r="A58" s="150" t="s">
        <v>206</v>
      </c>
      <c r="B58" s="149" t="s">
        <v>212</v>
      </c>
      <c r="C58" s="149" t="s">
        <v>213</v>
      </c>
      <c r="D58" s="149" t="s">
        <v>214</v>
      </c>
    </row>
    <row r="59" spans="1:6" x14ac:dyDescent="0.25">
      <c r="A59" s="367" t="s">
        <v>292</v>
      </c>
      <c r="B59" s="367"/>
      <c r="C59" s="367"/>
      <c r="D59" s="367"/>
    </row>
    <row r="60" spans="1:6" x14ac:dyDescent="0.25">
      <c r="A60" s="250"/>
    </row>
    <row r="61" spans="1:6" x14ac:dyDescent="0.25">
      <c r="A61" s="119" t="s">
        <v>293</v>
      </c>
    </row>
    <row r="62" spans="1:6" ht="14.25" thickBot="1" x14ac:dyDescent="0.3">
      <c r="A62" s="250" t="s">
        <v>215</v>
      </c>
    </row>
    <row r="63" spans="1:6" ht="14.25" thickBot="1" x14ac:dyDescent="0.3">
      <c r="A63" s="268" t="s">
        <v>206</v>
      </c>
      <c r="B63" s="269" t="s">
        <v>216</v>
      </c>
    </row>
    <row r="64" spans="1:6" x14ac:dyDescent="0.25">
      <c r="A64" s="367" t="s">
        <v>294</v>
      </c>
      <c r="B64" s="367"/>
    </row>
    <row r="65" spans="1:6" x14ac:dyDescent="0.25">
      <c r="A65" s="250" t="s">
        <v>217</v>
      </c>
    </row>
    <row r="66" spans="1:6" x14ac:dyDescent="0.25">
      <c r="A66" s="251"/>
    </row>
    <row r="67" spans="1:6" x14ac:dyDescent="0.25">
      <c r="A67" s="270" t="s">
        <v>371</v>
      </c>
    </row>
    <row r="68" spans="1:6" x14ac:dyDescent="0.25">
      <c r="A68" s="249"/>
    </row>
    <row r="69" spans="1:6" ht="14.25" thickBot="1" x14ac:dyDescent="0.3">
      <c r="A69" s="248" t="s">
        <v>310</v>
      </c>
    </row>
    <row r="70" spans="1:6" ht="27.75" thickBot="1" x14ac:dyDescent="0.3">
      <c r="A70" s="150" t="s">
        <v>218</v>
      </c>
      <c r="B70" s="271" t="s">
        <v>219</v>
      </c>
      <c r="C70" s="239" t="s">
        <v>220</v>
      </c>
      <c r="D70" s="149" t="s">
        <v>4</v>
      </c>
      <c r="E70" s="239" t="s">
        <v>221</v>
      </c>
      <c r="F70" s="239" t="s">
        <v>222</v>
      </c>
    </row>
    <row r="71" spans="1:6" ht="14.25" thickBot="1" x14ac:dyDescent="0.3">
      <c r="A71" s="272"/>
      <c r="B71" s="273"/>
      <c r="C71" s="273"/>
      <c r="D71" s="273"/>
      <c r="E71" s="273"/>
      <c r="F71" s="274"/>
    </row>
    <row r="72" spans="1:6" ht="14.25" thickBot="1" x14ac:dyDescent="0.3">
      <c r="A72" s="275" t="s">
        <v>223</v>
      </c>
      <c r="B72" s="276"/>
      <c r="C72" s="276"/>
      <c r="D72" s="276"/>
      <c r="E72" s="277">
        <v>0</v>
      </c>
      <c r="F72" s="278">
        <v>0</v>
      </c>
    </row>
    <row r="73" spans="1:6" x14ac:dyDescent="0.25">
      <c r="A73" s="250"/>
    </row>
    <row r="74" spans="1:6" ht="14.25" thickBot="1" x14ac:dyDescent="0.3">
      <c r="A74" s="248" t="s">
        <v>311</v>
      </c>
    </row>
    <row r="75" spans="1:6" ht="27.75" thickBot="1" x14ac:dyDescent="0.3">
      <c r="A75" s="150" t="s">
        <v>218</v>
      </c>
      <c r="B75" s="271" t="s">
        <v>219</v>
      </c>
      <c r="C75" s="239" t="s">
        <v>220</v>
      </c>
      <c r="D75" s="149" t="s">
        <v>4</v>
      </c>
      <c r="E75" s="239" t="s">
        <v>221</v>
      </c>
      <c r="F75" s="239" t="s">
        <v>222</v>
      </c>
    </row>
    <row r="76" spans="1:6" ht="14.25" thickBot="1" x14ac:dyDescent="0.3">
      <c r="A76" s="272"/>
      <c r="B76" s="273"/>
      <c r="C76" s="273"/>
      <c r="D76" s="273"/>
      <c r="E76" s="273"/>
      <c r="F76" s="274"/>
    </row>
    <row r="77" spans="1:6" ht="14.25" thickBot="1" x14ac:dyDescent="0.3">
      <c r="A77" s="275" t="s">
        <v>223</v>
      </c>
      <c r="B77" s="276"/>
      <c r="C77" s="276"/>
      <c r="D77" s="276"/>
      <c r="E77" s="277">
        <v>0</v>
      </c>
      <c r="F77" s="278">
        <v>0</v>
      </c>
    </row>
    <row r="78" spans="1:6" x14ac:dyDescent="0.25">
      <c r="A78" s="250"/>
    </row>
    <row r="79" spans="1:6" ht="14.25" thickBot="1" x14ac:dyDescent="0.3">
      <c r="A79" s="249" t="s">
        <v>224</v>
      </c>
    </row>
    <row r="80" spans="1:6" ht="14.25" thickBot="1" x14ac:dyDescent="0.3">
      <c r="A80" s="150" t="s">
        <v>225</v>
      </c>
      <c r="B80" s="239" t="s">
        <v>219</v>
      </c>
      <c r="C80" s="239" t="s">
        <v>4</v>
      </c>
      <c r="D80" s="239" t="s">
        <v>226</v>
      </c>
    </row>
    <row r="81" spans="1:4" ht="14.25" thickBot="1" x14ac:dyDescent="0.3">
      <c r="A81" s="279"/>
      <c r="B81" s="280"/>
      <c r="C81" s="280"/>
      <c r="D81" s="281">
        <v>0</v>
      </c>
    </row>
    <row r="82" spans="1:4" ht="14.25" thickBot="1" x14ac:dyDescent="0.3">
      <c r="A82" s="371" t="s">
        <v>227</v>
      </c>
      <c r="B82" s="372"/>
      <c r="C82" s="373"/>
      <c r="D82" s="277">
        <v>0</v>
      </c>
    </row>
    <row r="83" spans="1:4" ht="14.25" thickBot="1" x14ac:dyDescent="0.3">
      <c r="A83" s="374" t="s">
        <v>228</v>
      </c>
      <c r="B83" s="375"/>
      <c r="C83" s="376"/>
      <c r="D83" s="282">
        <v>0</v>
      </c>
    </row>
    <row r="84" spans="1:4" x14ac:dyDescent="0.25">
      <c r="A84" s="250"/>
    </row>
    <row r="85" spans="1:4" ht="14.25" thickBot="1" x14ac:dyDescent="0.3">
      <c r="A85" s="249" t="s">
        <v>229</v>
      </c>
    </row>
    <row r="86" spans="1:4" ht="14.25" thickBot="1" x14ac:dyDescent="0.3">
      <c r="A86" s="150" t="s">
        <v>225</v>
      </c>
      <c r="B86" s="239" t="s">
        <v>219</v>
      </c>
      <c r="C86" s="239" t="s">
        <v>4</v>
      </c>
      <c r="D86" s="239" t="s">
        <v>226</v>
      </c>
    </row>
    <row r="87" spans="1:4" ht="14.25" thickBot="1" x14ac:dyDescent="0.3">
      <c r="A87" s="279"/>
      <c r="B87" s="280"/>
      <c r="C87" s="280"/>
      <c r="D87" s="281">
        <v>0</v>
      </c>
    </row>
    <row r="88" spans="1:4" ht="14.25" thickBot="1" x14ac:dyDescent="0.3">
      <c r="A88" s="371" t="s">
        <v>227</v>
      </c>
      <c r="B88" s="372"/>
      <c r="C88" s="373"/>
      <c r="D88" s="277">
        <v>0</v>
      </c>
    </row>
    <row r="89" spans="1:4" ht="14.25" thickBot="1" x14ac:dyDescent="0.3">
      <c r="A89" s="374" t="s">
        <v>228</v>
      </c>
      <c r="B89" s="375"/>
      <c r="C89" s="376"/>
      <c r="D89" s="282">
        <v>0</v>
      </c>
    </row>
    <row r="90" spans="1:4" x14ac:dyDescent="0.25">
      <c r="A90" s="250" t="s">
        <v>230</v>
      </c>
    </row>
    <row r="92" spans="1:4" x14ac:dyDescent="0.25">
      <c r="A92" s="250"/>
    </row>
    <row r="93" spans="1:4" x14ac:dyDescent="0.25">
      <c r="A93" s="106"/>
    </row>
    <row r="94" spans="1:4" x14ac:dyDescent="0.25">
      <c r="A94" s="106"/>
    </row>
    <row r="95" spans="1:4" x14ac:dyDescent="0.25">
      <c r="A95" s="106"/>
    </row>
    <row r="96" spans="1:4" x14ac:dyDescent="0.25">
      <c r="A96" s="106"/>
    </row>
    <row r="97" spans="1:1" x14ac:dyDescent="0.25">
      <c r="A97" s="106"/>
    </row>
    <row r="98" spans="1:1" x14ac:dyDescent="0.25">
      <c r="A98" s="106"/>
    </row>
    <row r="99" spans="1:1" x14ac:dyDescent="0.25">
      <c r="A99" s="106"/>
    </row>
    <row r="100" spans="1:1" x14ac:dyDescent="0.25">
      <c r="A100" s="106"/>
    </row>
    <row r="101" spans="1:1" x14ac:dyDescent="0.25">
      <c r="A101" s="106"/>
    </row>
    <row r="102" spans="1:1" x14ac:dyDescent="0.25">
      <c r="A102" s="106"/>
    </row>
    <row r="103" spans="1:1" x14ac:dyDescent="0.25">
      <c r="A103" s="106"/>
    </row>
    <row r="104" spans="1:1" x14ac:dyDescent="0.25">
      <c r="A104" s="106"/>
    </row>
    <row r="105" spans="1:1" x14ac:dyDescent="0.25">
      <c r="A105" s="106"/>
    </row>
    <row r="106" spans="1:1" x14ac:dyDescent="0.25">
      <c r="A106" s="106"/>
    </row>
    <row r="107" spans="1:1" x14ac:dyDescent="0.25">
      <c r="A107" s="106"/>
    </row>
    <row r="108" spans="1:1" x14ac:dyDescent="0.25">
      <c r="A108" s="106"/>
    </row>
    <row r="109" spans="1:1" x14ac:dyDescent="0.25">
      <c r="A109" s="106"/>
    </row>
    <row r="110" spans="1:1" x14ac:dyDescent="0.25">
      <c r="A110" s="106"/>
    </row>
    <row r="111" spans="1:1" x14ac:dyDescent="0.25">
      <c r="A111" s="106"/>
    </row>
    <row r="112" spans="1:1" x14ac:dyDescent="0.25">
      <c r="A112" s="106"/>
    </row>
    <row r="113" spans="1:1" x14ac:dyDescent="0.25">
      <c r="A113" s="106"/>
    </row>
    <row r="114" spans="1:1" x14ac:dyDescent="0.25">
      <c r="A114" s="106"/>
    </row>
    <row r="115" spans="1:1" x14ac:dyDescent="0.25">
      <c r="A115" s="106"/>
    </row>
    <row r="116" spans="1:1" x14ac:dyDescent="0.25">
      <c r="A116" s="106"/>
    </row>
    <row r="117" spans="1:1" x14ac:dyDescent="0.25">
      <c r="A117" s="106"/>
    </row>
    <row r="118" spans="1:1" x14ac:dyDescent="0.25">
      <c r="A118" s="106"/>
    </row>
    <row r="119" spans="1:1" x14ac:dyDescent="0.25">
      <c r="A119" s="106"/>
    </row>
    <row r="120" spans="1:1" x14ac:dyDescent="0.25">
      <c r="A120" s="106"/>
    </row>
    <row r="121" spans="1:1" x14ac:dyDescent="0.25">
      <c r="A121" s="106"/>
    </row>
    <row r="122" spans="1:1" x14ac:dyDescent="0.25">
      <c r="A122" s="106"/>
    </row>
  </sheetData>
  <mergeCells count="14">
    <mergeCell ref="A82:C82"/>
    <mergeCell ref="A83:C83"/>
    <mergeCell ref="A88:C88"/>
    <mergeCell ref="A89:C89"/>
    <mergeCell ref="D52:F52"/>
    <mergeCell ref="D53:F53"/>
    <mergeCell ref="D54:F54"/>
    <mergeCell ref="A41:C43"/>
    <mergeCell ref="A59:D59"/>
    <mergeCell ref="A64:B64"/>
    <mergeCell ref="C8:D8"/>
    <mergeCell ref="C9:D9"/>
    <mergeCell ref="C10:D10"/>
    <mergeCell ref="A49:F49"/>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election activeCell="C21" sqref="C21"/>
    </sheetView>
  </sheetViews>
  <sheetFormatPr baseColWidth="10" defaultColWidth="11.5703125" defaultRowHeight="15" x14ac:dyDescent="0.25"/>
  <cols>
    <col min="1" max="1" width="6.7109375" style="157" customWidth="1"/>
    <col min="2" max="2" width="24.42578125" style="157" customWidth="1"/>
    <col min="3" max="3" width="12.42578125" style="157" customWidth="1"/>
    <col min="4" max="4" width="13.7109375" style="157" customWidth="1"/>
    <col min="5" max="5" width="16.28515625" style="157" customWidth="1"/>
    <col min="6" max="6" width="21.85546875" style="157" customWidth="1"/>
    <col min="7" max="7" width="14.140625" style="157" customWidth="1"/>
    <col min="8" max="8" width="17.5703125" style="157" customWidth="1"/>
    <col min="9" max="12" width="11.5703125" style="157"/>
    <col min="13" max="13" width="17.140625" style="157" customWidth="1"/>
    <col min="14" max="16384" width="11.5703125" style="157"/>
  </cols>
  <sheetData>
    <row r="1" spans="2:8" ht="16.5" thickBot="1" x14ac:dyDescent="0.3">
      <c r="B1" s="393"/>
      <c r="C1" s="393"/>
      <c r="D1" s="393"/>
      <c r="E1" s="393"/>
      <c r="F1" s="393"/>
      <c r="G1" s="393"/>
    </row>
    <row r="2" spans="2:8" ht="18.75" x14ac:dyDescent="0.3">
      <c r="B2" s="385"/>
      <c r="C2" s="386"/>
      <c r="D2" s="386"/>
      <c r="E2" s="386"/>
      <c r="F2" s="386"/>
      <c r="G2" s="387"/>
      <c r="H2" s="158"/>
    </row>
    <row r="3" spans="2:8" ht="19.5" thickBot="1" x14ac:dyDescent="0.35">
      <c r="B3" s="388" t="s">
        <v>231</v>
      </c>
      <c r="C3" s="389"/>
      <c r="D3" s="389"/>
      <c r="E3" s="389"/>
      <c r="F3" s="389"/>
      <c r="G3" s="390"/>
      <c r="H3" s="158"/>
    </row>
    <row r="5" spans="2:8" ht="18.75" x14ac:dyDescent="0.3">
      <c r="B5" s="159" t="s">
        <v>372</v>
      </c>
    </row>
    <row r="7" spans="2:8" ht="18" customHeight="1" x14ac:dyDescent="0.25">
      <c r="B7" s="391" t="s">
        <v>256</v>
      </c>
      <c r="C7" s="391"/>
      <c r="D7" s="391"/>
      <c r="E7" s="391"/>
      <c r="F7" s="391"/>
      <c r="G7" s="391"/>
      <c r="H7" s="160"/>
    </row>
    <row r="8" spans="2:8" ht="32.25" customHeight="1" x14ac:dyDescent="0.25">
      <c r="B8" s="392" t="s">
        <v>259</v>
      </c>
      <c r="C8" s="392"/>
      <c r="D8" s="392"/>
      <c r="E8" s="392"/>
      <c r="F8" s="392"/>
      <c r="G8" s="392"/>
      <c r="H8" s="161"/>
    </row>
    <row r="9" spans="2:8" ht="15.75" x14ac:dyDescent="0.25">
      <c r="C9" s="162"/>
      <c r="D9" s="162"/>
      <c r="E9" s="162"/>
      <c r="F9" s="162"/>
      <c r="G9" s="162"/>
      <c r="H9" s="162"/>
    </row>
    <row r="10" spans="2:8" ht="15.75" x14ac:dyDescent="0.25">
      <c r="B10" s="163" t="s">
        <v>255</v>
      </c>
      <c r="C10" s="163"/>
      <c r="D10" s="164"/>
      <c r="E10" s="165">
        <v>13000000000</v>
      </c>
      <c r="F10" s="162"/>
      <c r="G10" s="162"/>
      <c r="H10" s="162"/>
    </row>
    <row r="11" spans="2:8" ht="15.75" x14ac:dyDescent="0.25">
      <c r="B11" s="163" t="s">
        <v>187</v>
      </c>
      <c r="C11" s="163"/>
      <c r="D11" s="164"/>
      <c r="E11" s="165">
        <v>13000000000</v>
      </c>
      <c r="F11" s="238"/>
      <c r="G11" s="162"/>
      <c r="H11" s="162"/>
    </row>
    <row r="12" spans="2:8" ht="15.75" x14ac:dyDescent="0.25">
      <c r="B12" s="163" t="s">
        <v>188</v>
      </c>
      <c r="C12" s="163"/>
      <c r="D12" s="164"/>
      <c r="E12" s="165">
        <v>13000000000</v>
      </c>
      <c r="F12" s="162"/>
      <c r="G12" s="162"/>
      <c r="H12" s="162"/>
    </row>
    <row r="13" spans="2:8" ht="15.75" x14ac:dyDescent="0.25">
      <c r="B13" s="163" t="s">
        <v>189</v>
      </c>
      <c r="C13" s="163"/>
      <c r="D13" s="164"/>
      <c r="E13" s="166">
        <v>10000000</v>
      </c>
      <c r="F13" s="162"/>
      <c r="G13" s="162"/>
      <c r="H13" s="162"/>
    </row>
    <row r="14" spans="2:8" x14ac:dyDescent="0.25">
      <c r="D14" s="167"/>
      <c r="F14" s="168"/>
      <c r="G14" s="169"/>
      <c r="H14" s="168"/>
    </row>
    <row r="15" spans="2:8" ht="15.75" thickBot="1" x14ac:dyDescent="0.3">
      <c r="D15" s="167"/>
      <c r="F15" s="168"/>
      <c r="G15" s="169"/>
      <c r="H15" s="168"/>
    </row>
    <row r="16" spans="2:8" ht="52.5" thickBot="1" x14ac:dyDescent="0.3">
      <c r="B16" s="132" t="s">
        <v>190</v>
      </c>
      <c r="C16" s="153"/>
      <c r="D16" s="133" t="s">
        <v>191</v>
      </c>
      <c r="E16" s="134" t="s">
        <v>142</v>
      </c>
      <c r="F16" s="134" t="s">
        <v>192</v>
      </c>
      <c r="G16" s="169"/>
      <c r="H16" s="168"/>
    </row>
    <row r="17" spans="2:8" ht="17.25" x14ac:dyDescent="0.25">
      <c r="B17" s="135" t="s">
        <v>295</v>
      </c>
      <c r="C17" s="152"/>
      <c r="D17" s="136">
        <v>650</v>
      </c>
      <c r="E17" s="137">
        <v>6500000000</v>
      </c>
      <c r="F17" s="151">
        <v>0.5</v>
      </c>
      <c r="G17" s="169"/>
      <c r="H17" s="168"/>
    </row>
    <row r="18" spans="2:8" ht="18" thickBot="1" x14ac:dyDescent="0.3">
      <c r="B18" s="135" t="s">
        <v>296</v>
      </c>
      <c r="C18" s="152"/>
      <c r="D18" s="136">
        <v>650</v>
      </c>
      <c r="E18" s="137">
        <v>6500000000</v>
      </c>
      <c r="F18" s="151">
        <v>0.5</v>
      </c>
      <c r="G18" s="169"/>
      <c r="H18" s="168"/>
    </row>
    <row r="19" spans="2:8" ht="18" thickBot="1" x14ac:dyDescent="0.3">
      <c r="B19" s="154" t="s">
        <v>193</v>
      </c>
      <c r="C19" s="155"/>
      <c r="D19" s="138">
        <v>1300</v>
      </c>
      <c r="E19" s="156">
        <v>13000000000</v>
      </c>
      <c r="F19" s="139">
        <v>1</v>
      </c>
      <c r="G19" s="169"/>
      <c r="H19" s="168"/>
    </row>
    <row r="20" spans="2:8" x14ac:dyDescent="0.25">
      <c r="D20" s="167"/>
      <c r="F20" s="168"/>
      <c r="G20" s="169"/>
      <c r="H20" s="168"/>
    </row>
    <row r="21" spans="2:8" x14ac:dyDescent="0.25">
      <c r="D21" s="167"/>
      <c r="F21" s="168"/>
      <c r="G21" s="169"/>
      <c r="H21" s="168"/>
    </row>
    <row r="22" spans="2:8" x14ac:dyDescent="0.25">
      <c r="D22" s="167"/>
      <c r="F22" s="168"/>
      <c r="G22" s="169"/>
      <c r="H22" s="168"/>
    </row>
    <row r="23" spans="2:8" x14ac:dyDescent="0.25">
      <c r="D23" s="167"/>
      <c r="F23" s="168"/>
      <c r="G23" s="169"/>
      <c r="H23" s="168"/>
    </row>
    <row r="24" spans="2:8" x14ac:dyDescent="0.25">
      <c r="D24" s="167"/>
      <c r="F24" s="168"/>
      <c r="G24" s="169"/>
      <c r="H24" s="168"/>
    </row>
    <row r="25" spans="2:8" x14ac:dyDescent="0.25">
      <c r="D25" s="167"/>
      <c r="F25" s="168"/>
      <c r="G25" s="169"/>
      <c r="H25" s="168"/>
    </row>
    <row r="26" spans="2:8" x14ac:dyDescent="0.25">
      <c r="D26" s="167"/>
      <c r="F26" s="168"/>
      <c r="G26" s="169"/>
      <c r="H26" s="168"/>
    </row>
    <row r="27" spans="2:8" x14ac:dyDescent="0.25">
      <c r="D27" s="167"/>
      <c r="F27" s="168"/>
      <c r="G27" s="169"/>
      <c r="H27" s="168"/>
    </row>
    <row r="28" spans="2:8" x14ac:dyDescent="0.25">
      <c r="D28" s="167"/>
      <c r="F28" s="168"/>
      <c r="G28" s="169"/>
      <c r="H28" s="168"/>
    </row>
    <row r="29" spans="2:8" x14ac:dyDescent="0.25">
      <c r="D29" s="167"/>
      <c r="F29" s="168"/>
      <c r="G29" s="169"/>
      <c r="H29" s="168"/>
    </row>
    <row r="30" spans="2:8" x14ac:dyDescent="0.25">
      <c r="D30" s="167"/>
      <c r="F30" s="168"/>
      <c r="G30" s="169"/>
      <c r="H30" s="168"/>
    </row>
    <row r="31" spans="2:8" x14ac:dyDescent="0.25">
      <c r="D31" s="167"/>
      <c r="F31" s="168"/>
      <c r="G31" s="169"/>
      <c r="H31" s="168"/>
    </row>
    <row r="32" spans="2:8" x14ac:dyDescent="0.25">
      <c r="B32" s="167"/>
      <c r="C32" s="167"/>
      <c r="D32" s="167"/>
      <c r="E32" s="172"/>
      <c r="F32" s="172"/>
      <c r="G32" s="166"/>
      <c r="H32" s="171"/>
    </row>
    <row r="33" spans="2:8" x14ac:dyDescent="0.25">
      <c r="E33" s="168"/>
      <c r="F33" s="168"/>
      <c r="G33" s="169"/>
      <c r="H33" s="170"/>
    </row>
    <row r="34" spans="2:8" x14ac:dyDescent="0.25">
      <c r="E34" s="168"/>
      <c r="F34" s="168"/>
      <c r="G34" s="169"/>
      <c r="H34" s="168"/>
    </row>
    <row r="35" spans="2:8" x14ac:dyDescent="0.25">
      <c r="E35" s="168"/>
      <c r="F35" s="168"/>
      <c r="G35" s="169"/>
      <c r="H35" s="168"/>
    </row>
    <row r="36" spans="2:8" x14ac:dyDescent="0.25">
      <c r="E36" s="168"/>
      <c r="F36" s="168"/>
      <c r="G36" s="169"/>
      <c r="H36" s="170"/>
    </row>
    <row r="37" spans="2:8" x14ac:dyDescent="0.25">
      <c r="E37" s="168"/>
      <c r="F37" s="168"/>
      <c r="G37" s="169"/>
      <c r="H37" s="168"/>
    </row>
    <row r="38" spans="2:8" x14ac:dyDescent="0.25">
      <c r="E38" s="168"/>
      <c r="F38" s="168"/>
    </row>
    <row r="40" spans="2:8" x14ac:dyDescent="0.25">
      <c r="B40" s="167"/>
      <c r="C40" s="167"/>
      <c r="D40" s="167"/>
      <c r="F40" s="168"/>
      <c r="G40" s="169"/>
      <c r="H40" s="170"/>
    </row>
    <row r="41" spans="2:8" x14ac:dyDescent="0.25">
      <c r="B41" s="167"/>
      <c r="C41" s="167"/>
      <c r="D41" s="167"/>
      <c r="F41" s="168"/>
      <c r="G41" s="169"/>
      <c r="H41" s="168"/>
    </row>
    <row r="42" spans="2:8" x14ac:dyDescent="0.25">
      <c r="D42" s="167"/>
      <c r="F42" s="168"/>
      <c r="G42" s="169"/>
      <c r="H42" s="168"/>
    </row>
    <row r="43" spans="2:8" x14ac:dyDescent="0.25">
      <c r="D43" s="167"/>
      <c r="F43" s="168"/>
      <c r="G43" s="169"/>
      <c r="H43" s="168"/>
    </row>
    <row r="44" spans="2:8" x14ac:dyDescent="0.25">
      <c r="D44" s="167"/>
      <c r="F44" s="168"/>
      <c r="G44" s="169"/>
      <c r="H44" s="168"/>
    </row>
    <row r="45" spans="2:8" x14ac:dyDescent="0.25">
      <c r="D45" s="167"/>
      <c r="F45" s="168"/>
      <c r="G45" s="169"/>
      <c r="H45" s="168"/>
    </row>
    <row r="46" spans="2:8" x14ac:dyDescent="0.25">
      <c r="D46" s="167"/>
      <c r="F46" s="168"/>
      <c r="G46" s="169"/>
      <c r="H46" s="168"/>
    </row>
    <row r="47" spans="2:8" x14ac:dyDescent="0.25">
      <c r="D47" s="167"/>
      <c r="F47" s="168"/>
      <c r="G47" s="169"/>
      <c r="H47" s="168"/>
    </row>
    <row r="48" spans="2:8" x14ac:dyDescent="0.25">
      <c r="D48" s="167"/>
      <c r="F48" s="168"/>
      <c r="G48" s="169"/>
      <c r="H48" s="168"/>
    </row>
    <row r="49" spans="2:8" x14ac:dyDescent="0.25">
      <c r="D49" s="167"/>
      <c r="F49" s="168"/>
      <c r="G49" s="169"/>
      <c r="H49" s="168"/>
    </row>
    <row r="50" spans="2:8" x14ac:dyDescent="0.25">
      <c r="D50" s="167"/>
      <c r="F50" s="168"/>
      <c r="G50" s="169"/>
      <c r="H50" s="168"/>
    </row>
    <row r="51" spans="2:8" x14ac:dyDescent="0.25">
      <c r="D51" s="167"/>
      <c r="F51" s="168"/>
      <c r="G51" s="169"/>
      <c r="H51" s="168"/>
    </row>
    <row r="52" spans="2:8" x14ac:dyDescent="0.25">
      <c r="D52" s="167"/>
      <c r="F52" s="168"/>
      <c r="G52" s="169"/>
      <c r="H52" s="168"/>
    </row>
    <row r="53" spans="2:8" x14ac:dyDescent="0.25">
      <c r="D53" s="167"/>
      <c r="F53" s="168"/>
      <c r="G53" s="169"/>
      <c r="H53" s="168"/>
    </row>
    <row r="54" spans="2:8" x14ac:dyDescent="0.25">
      <c r="D54" s="167"/>
      <c r="F54" s="168"/>
      <c r="G54" s="169"/>
      <c r="H54" s="168"/>
    </row>
    <row r="55" spans="2:8" x14ac:dyDescent="0.25">
      <c r="D55" s="167"/>
      <c r="F55" s="168"/>
      <c r="G55" s="169"/>
      <c r="H55" s="168"/>
    </row>
    <row r="56" spans="2:8" x14ac:dyDescent="0.25">
      <c r="D56" s="167"/>
      <c r="F56" s="168"/>
      <c r="G56" s="169"/>
      <c r="H56" s="168"/>
    </row>
    <row r="57" spans="2:8" x14ac:dyDescent="0.25">
      <c r="D57" s="167"/>
      <c r="F57" s="168"/>
      <c r="G57" s="169"/>
      <c r="H57" s="168"/>
    </row>
    <row r="58" spans="2:8" x14ac:dyDescent="0.25">
      <c r="D58" s="167"/>
      <c r="F58" s="168"/>
      <c r="G58" s="169"/>
      <c r="H58" s="168"/>
    </row>
    <row r="59" spans="2:8" x14ac:dyDescent="0.25">
      <c r="D59" s="167"/>
      <c r="F59" s="168"/>
      <c r="G59" s="169"/>
      <c r="H59" s="168"/>
    </row>
    <row r="60" spans="2:8" x14ac:dyDescent="0.25">
      <c r="D60" s="167"/>
      <c r="F60" s="168"/>
      <c r="G60" s="169"/>
      <c r="H60" s="168"/>
    </row>
    <row r="61" spans="2:8" x14ac:dyDescent="0.25">
      <c r="B61" s="167"/>
      <c r="C61" s="167"/>
      <c r="D61" s="167"/>
      <c r="E61" s="172"/>
      <c r="F61" s="172"/>
      <c r="G61" s="166"/>
      <c r="H61" s="171"/>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election activeCell="I10" sqref="I10"/>
    </sheetView>
  </sheetViews>
  <sheetFormatPr baseColWidth="10" defaultRowHeight="15" x14ac:dyDescent="0.25"/>
  <cols>
    <col min="1" max="1" width="6.140625" style="285" customWidth="1"/>
    <col min="2" max="6" width="11.42578125" style="285"/>
    <col min="7" max="7" width="20.5703125" style="285" customWidth="1"/>
    <col min="8" max="262" width="11.42578125" style="285"/>
    <col min="263" max="263" width="20.5703125" style="285" customWidth="1"/>
    <col min="264" max="518" width="11.42578125" style="285"/>
    <col min="519" max="519" width="20.5703125" style="285" customWidth="1"/>
    <col min="520" max="774" width="11.42578125" style="285"/>
    <col min="775" max="775" width="20.5703125" style="285" customWidth="1"/>
    <col min="776" max="1030" width="11.42578125" style="285"/>
    <col min="1031" max="1031" width="20.5703125" style="285" customWidth="1"/>
    <col min="1032" max="1286" width="11.42578125" style="285"/>
    <col min="1287" max="1287" width="20.5703125" style="285" customWidth="1"/>
    <col min="1288" max="1542" width="11.42578125" style="285"/>
    <col min="1543" max="1543" width="20.5703125" style="285" customWidth="1"/>
    <col min="1544" max="1798" width="11.42578125" style="285"/>
    <col min="1799" max="1799" width="20.5703125" style="285" customWidth="1"/>
    <col min="1800" max="2054" width="11.42578125" style="285"/>
    <col min="2055" max="2055" width="20.5703125" style="285" customWidth="1"/>
    <col min="2056" max="2310" width="11.42578125" style="285"/>
    <col min="2311" max="2311" width="20.5703125" style="285" customWidth="1"/>
    <col min="2312" max="2566" width="11.42578125" style="285"/>
    <col min="2567" max="2567" width="20.5703125" style="285" customWidth="1"/>
    <col min="2568" max="2822" width="11.42578125" style="285"/>
    <col min="2823" max="2823" width="20.5703125" style="285" customWidth="1"/>
    <col min="2824" max="3078" width="11.42578125" style="285"/>
    <col min="3079" max="3079" width="20.5703125" style="285" customWidth="1"/>
    <col min="3080" max="3334" width="11.42578125" style="285"/>
    <col min="3335" max="3335" width="20.5703125" style="285" customWidth="1"/>
    <col min="3336" max="3590" width="11.42578125" style="285"/>
    <col min="3591" max="3591" width="20.5703125" style="285" customWidth="1"/>
    <col min="3592" max="3846" width="11.42578125" style="285"/>
    <col min="3847" max="3847" width="20.5703125" style="285" customWidth="1"/>
    <col min="3848" max="4102" width="11.42578125" style="285"/>
    <col min="4103" max="4103" width="20.5703125" style="285" customWidth="1"/>
    <col min="4104" max="4358" width="11.42578125" style="285"/>
    <col min="4359" max="4359" width="20.5703125" style="285" customWidth="1"/>
    <col min="4360" max="4614" width="11.42578125" style="285"/>
    <col min="4615" max="4615" width="20.5703125" style="285" customWidth="1"/>
    <col min="4616" max="4870" width="11.42578125" style="285"/>
    <col min="4871" max="4871" width="20.5703125" style="285" customWidth="1"/>
    <col min="4872" max="5126" width="11.42578125" style="285"/>
    <col min="5127" max="5127" width="20.5703125" style="285" customWidth="1"/>
    <col min="5128" max="5382" width="11.42578125" style="285"/>
    <col min="5383" max="5383" width="20.5703125" style="285" customWidth="1"/>
    <col min="5384" max="5638" width="11.42578125" style="285"/>
    <col min="5639" max="5639" width="20.5703125" style="285" customWidth="1"/>
    <col min="5640" max="5894" width="11.42578125" style="285"/>
    <col min="5895" max="5895" width="20.5703125" style="285" customWidth="1"/>
    <col min="5896" max="6150" width="11.42578125" style="285"/>
    <col min="6151" max="6151" width="20.5703125" style="285" customWidth="1"/>
    <col min="6152" max="6406" width="11.42578125" style="285"/>
    <col min="6407" max="6407" width="20.5703125" style="285" customWidth="1"/>
    <col min="6408" max="6662" width="11.42578125" style="285"/>
    <col min="6663" max="6663" width="20.5703125" style="285" customWidth="1"/>
    <col min="6664" max="6918" width="11.42578125" style="285"/>
    <col min="6919" max="6919" width="20.5703125" style="285" customWidth="1"/>
    <col min="6920" max="7174" width="11.42578125" style="285"/>
    <col min="7175" max="7175" width="20.5703125" style="285" customWidth="1"/>
    <col min="7176" max="7430" width="11.42578125" style="285"/>
    <col min="7431" max="7431" width="20.5703125" style="285" customWidth="1"/>
    <col min="7432" max="7686" width="11.42578125" style="285"/>
    <col min="7687" max="7687" width="20.5703125" style="285" customWidth="1"/>
    <col min="7688" max="7942" width="11.42578125" style="285"/>
    <col min="7943" max="7943" width="20.5703125" style="285" customWidth="1"/>
    <col min="7944" max="8198" width="11.42578125" style="285"/>
    <col min="8199" max="8199" width="20.5703125" style="285" customWidth="1"/>
    <col min="8200" max="8454" width="11.42578125" style="285"/>
    <col min="8455" max="8455" width="20.5703125" style="285" customWidth="1"/>
    <col min="8456" max="8710" width="11.42578125" style="285"/>
    <col min="8711" max="8711" width="20.5703125" style="285" customWidth="1"/>
    <col min="8712" max="8966" width="11.42578125" style="285"/>
    <col min="8967" max="8967" width="20.5703125" style="285" customWidth="1"/>
    <col min="8968" max="9222" width="11.42578125" style="285"/>
    <col min="9223" max="9223" width="20.5703125" style="285" customWidth="1"/>
    <col min="9224" max="9478" width="11.42578125" style="285"/>
    <col min="9479" max="9479" width="20.5703125" style="285" customWidth="1"/>
    <col min="9480" max="9734" width="11.42578125" style="285"/>
    <col min="9735" max="9735" width="20.5703125" style="285" customWidth="1"/>
    <col min="9736" max="9990" width="11.42578125" style="285"/>
    <col min="9991" max="9991" width="20.5703125" style="285" customWidth="1"/>
    <col min="9992" max="10246" width="11.42578125" style="285"/>
    <col min="10247" max="10247" width="20.5703125" style="285" customWidth="1"/>
    <col min="10248" max="10502" width="11.42578125" style="285"/>
    <col min="10503" max="10503" width="20.5703125" style="285" customWidth="1"/>
    <col min="10504" max="10758" width="11.42578125" style="285"/>
    <col min="10759" max="10759" width="20.5703125" style="285" customWidth="1"/>
    <col min="10760" max="11014" width="11.42578125" style="285"/>
    <col min="11015" max="11015" width="20.5703125" style="285" customWidth="1"/>
    <col min="11016" max="11270" width="11.42578125" style="285"/>
    <col min="11271" max="11271" width="20.5703125" style="285" customWidth="1"/>
    <col min="11272" max="11526" width="11.42578125" style="285"/>
    <col min="11527" max="11527" width="20.5703125" style="285" customWidth="1"/>
    <col min="11528" max="11782" width="11.42578125" style="285"/>
    <col min="11783" max="11783" width="20.5703125" style="285" customWidth="1"/>
    <col min="11784" max="12038" width="11.42578125" style="285"/>
    <col min="12039" max="12039" width="20.5703125" style="285" customWidth="1"/>
    <col min="12040" max="12294" width="11.42578125" style="285"/>
    <col min="12295" max="12295" width="20.5703125" style="285" customWidth="1"/>
    <col min="12296" max="12550" width="11.42578125" style="285"/>
    <col min="12551" max="12551" width="20.5703125" style="285" customWidth="1"/>
    <col min="12552" max="12806" width="11.42578125" style="285"/>
    <col min="12807" max="12807" width="20.5703125" style="285" customWidth="1"/>
    <col min="12808" max="13062" width="11.42578125" style="285"/>
    <col min="13063" max="13063" width="20.5703125" style="285" customWidth="1"/>
    <col min="13064" max="13318" width="11.42578125" style="285"/>
    <col min="13319" max="13319" width="20.5703125" style="285" customWidth="1"/>
    <col min="13320" max="13574" width="11.42578125" style="285"/>
    <col min="13575" max="13575" width="20.5703125" style="285" customWidth="1"/>
    <col min="13576" max="13830" width="11.42578125" style="285"/>
    <col min="13831" max="13831" width="20.5703125" style="285" customWidth="1"/>
    <col min="13832" max="14086" width="11.42578125" style="285"/>
    <col min="14087" max="14087" width="20.5703125" style="285" customWidth="1"/>
    <col min="14088" max="14342" width="11.42578125" style="285"/>
    <col min="14343" max="14343" width="20.5703125" style="285" customWidth="1"/>
    <col min="14344" max="14598" width="11.42578125" style="285"/>
    <col min="14599" max="14599" width="20.5703125" style="285" customWidth="1"/>
    <col min="14600" max="14854" width="11.42578125" style="285"/>
    <col min="14855" max="14855" width="20.5703125" style="285" customWidth="1"/>
    <col min="14856" max="15110" width="11.42578125" style="285"/>
    <col min="15111" max="15111" width="20.5703125" style="285" customWidth="1"/>
    <col min="15112" max="15366" width="11.42578125" style="285"/>
    <col min="15367" max="15367" width="20.5703125" style="285" customWidth="1"/>
    <col min="15368" max="15622" width="11.42578125" style="285"/>
    <col min="15623" max="15623" width="20.5703125" style="285" customWidth="1"/>
    <col min="15624" max="15878" width="11.42578125" style="285"/>
    <col min="15879" max="15879" width="20.5703125" style="285" customWidth="1"/>
    <col min="15880" max="16134" width="11.42578125" style="285"/>
    <col min="16135" max="16135" width="20.5703125" style="285" customWidth="1"/>
    <col min="16136" max="16384" width="11.42578125" style="285"/>
  </cols>
  <sheetData>
    <row r="2" spans="1:7" ht="12.75" customHeight="1" x14ac:dyDescent="0.25">
      <c r="A2" s="394" t="s">
        <v>320</v>
      </c>
      <c r="B2" s="394"/>
      <c r="C2" s="394"/>
      <c r="D2" s="394"/>
      <c r="E2" s="394"/>
      <c r="F2" s="394"/>
      <c r="G2" s="394"/>
    </row>
    <row r="3" spans="1:7" x14ac:dyDescent="0.25">
      <c r="B3" s="286"/>
    </row>
    <row r="4" spans="1:7" x14ac:dyDescent="0.25">
      <c r="B4" s="287" t="s">
        <v>321</v>
      </c>
    </row>
    <row r="5" spans="1:7" x14ac:dyDescent="0.25">
      <c r="B5" s="288" t="s">
        <v>323</v>
      </c>
    </row>
    <row r="6" spans="1:7" x14ac:dyDescent="0.25">
      <c r="B6" s="287"/>
    </row>
    <row r="7" spans="1:7" ht="126.75" customHeight="1" x14ac:dyDescent="0.25">
      <c r="B7" s="395" t="s">
        <v>360</v>
      </c>
      <c r="C7" s="395"/>
      <c r="D7" s="395"/>
      <c r="E7" s="395"/>
      <c r="F7" s="395"/>
      <c r="G7" s="395"/>
    </row>
    <row r="8" spans="1:7" x14ac:dyDescent="0.25">
      <c r="B8" s="289"/>
      <c r="C8" s="289"/>
      <c r="D8" s="289"/>
      <c r="E8" s="289"/>
      <c r="F8" s="289"/>
      <c r="G8" s="289"/>
    </row>
    <row r="10" spans="1:7" x14ac:dyDescent="0.25">
      <c r="B10" s="287" t="s">
        <v>322</v>
      </c>
    </row>
    <row r="11" spans="1:7" x14ac:dyDescent="0.25">
      <c r="B11" s="287"/>
    </row>
    <row r="12" spans="1:7" x14ac:dyDescent="0.25">
      <c r="B12" s="287" t="s">
        <v>324</v>
      </c>
    </row>
    <row r="13" spans="1:7" x14ac:dyDescent="0.25">
      <c r="B13" s="290" t="s">
        <v>325</v>
      </c>
    </row>
  </sheetData>
  <mergeCells count="2">
    <mergeCell ref="A2:G2"/>
    <mergeCell ref="B7:G7"/>
  </mergeCells>
  <pageMargins left="0.7" right="0.7" top="0.75" bottom="0.75" header="0.3" footer="0.3"/>
  <pageSetup paperSize="9" orientation="portrait" horizontalDpi="300" verticalDpi="0" copies="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HzpKINCr86pWb2TAQHYmmdtr0t4gHSjVQvRIlZtlLMpnv+I9w8eNzt/CokJwcQD2zAW+223wG+KS
ivL96XKiVg==</DigestValue>
    </Reference>
    <Reference Type="http://www.w3.org/2000/09/xmldsig#Object" URI="#idOfficeObject">
      <DigestMethod Algorithm="http://www.w3.org/2001/04/xmlenc#sha512"/>
      <DigestValue>omSHKac1eLvc131MpSTwTCZczOR/vGcPzWM0vzbTyKW62lXqoFjFNwRoXG/HrGa7dn2H+WlV1Guy
rLq7YIlKYA==</DigestValue>
    </Reference>
    <Reference Type="http://uri.etsi.org/01903#SignedProperties" URI="#idSignedProperties">
      <Transforms>
        <Transform Algorithm="http://www.w3.org/TR/2001/REC-xml-c14n-20010315"/>
      </Transforms>
      <DigestMethod Algorithm="http://www.w3.org/2001/04/xmlenc#sha512"/>
      <DigestValue>8Np34Hsj0+lEL84hVDvG+LT/vU4e+/nlUUzj48VFLvij+psKoN4IVynmS3Z32dAOBBVFe3+YUF9G
s0y3CSTVeA==</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VUAP+BEambv3Szm3xh38P2hAS5+lZUHY3TMrmV4kCdAIHH8YTsA3Yyva7fP6SFyQVhZOZCWy1MaA
TxvC6PkYZw==</DigestValue>
    </Reference>
  </SignedInfo>
  <SignatureValue>jDQXCFTml+E5HOQZx8VqWl/ZVxYgctWowbCjwHrOw0uvbvZM6U22rctPIRPEB4bZW3FyhjJFhTpG
CbCAWvWinIyWb7ws+QxMjbdnRfALZG51tCqdRn2XE5Eqx0vX0JYxGoVSi0wY+VGfStmkKkn0Sm52
fOWTleD4F/jtEiArbLjqyB5qC9SLnilzZoqNvdwfXAsqxdiJhVAyUwg1uFoOfxNVTsxgscy2s0OP
kclgitx80x/50QwpOHSE5yOP09oE+cDGigQdKyDKK9SClKPE2d6jLNNiP5hMJPL1nMNcunt7Wsif
LRHyBUqx9F2Qe4GbkQIG45ekT9cjNxC/wfesKA==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2025-05-14T12:54:29Z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2025-05-14T12:54:29Z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sAAAAAcKDQcKDQcJDQ4WMShFrjFU1TJV1gECBAIDBAECBQoRKyZBowsTMQAAAAAAfqbJd6PIeqDCQFZ4JTd0Lk/HMVPSGy5uFiE4GypVJ0KnHjN9AAAB4b0AAACcz+7S6ffb7fnC0t1haH0hMm8aLXIuT8ggOIwoRKslP58cK08AAAEAAAAAAMHg9P///////////+bm5k9SXjw/SzBRzTFU0y1NwSAyVzFGXwEBAjGwCA8mnM/u69/SvI9jt4tgjIR9FBosDBEjMVTUMlXWMVPRKUSeDxk4AAAAAAAAAADT6ff///////+Tk5MjK0krSbkvUcsuT8YVJFoTIFIrSbgtTcEQHEesxwAAAJzP7vT6/bTa8kRleixHhy1Nwi5PxiQtTnBwcJKSki81SRwtZAgOIwAAAAAAweD02+35gsLqZ5q6Jz1jNEJyOUZ4qamp+/v7////wdPeVnCJAQECMbAAAACv1/Ho8/ubzu6CwuqMudS3u769vb3////////////L5fZymsABAgMAAAAAAK/X8fz9/uLx+snk9uTy+vz9/v///////////////8vl9nKawAECA63HAAAAotHvtdryxOL1xOL1tdry0+r32+350+r3tdryxOL1pdPvc5rAAQIDAAAAAABpj7ZnjrZqj7Zqj7ZnjrZtkbdukrdtkbdnjrZqj7ZojrZ3rdUCAwQys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WnGBbD6EXIJOkAvSDuMxmTQneeTb3/2UMlKq0jFrWQhpumzbA/yqQH/GQdiYtTzAFv6bDn/fNH1g
cUcJo7mgFg==</DigestValue>
    </Reference>
    <Reference Type="http://www.w3.org/2000/09/xmldsig#Object" URI="#idOfficeObject">
      <DigestMethod Algorithm="http://www.w3.org/2001/04/xmlenc#sha512"/>
      <DigestValue>cMi0KCs6djEJZPdXq+K54eRcOTNHzGbUkfXeNCJ9sIXuOCayzNlEHrgrA+W9swrTavynW5tlIePy
20iAMF+z2Q==</DigestValue>
    </Reference>
    <Reference Type="http://uri.etsi.org/01903#SignedProperties" URI="#idSignedProperties">
      <Transforms>
        <Transform Algorithm="http://www.w3.org/TR/2001/REC-xml-c14n-20010315"/>
      </Transforms>
      <DigestMethod Algorithm="http://www.w3.org/2001/04/xmlenc#sha512"/>
      <DigestValue>u/HlqsXDsbnPztDiBlmXPNFavK0HvHjTEAc2W7IrE3z3xOsmQFS9+6ndmM8i7ZXermOQdjiybhsL
AaU7FbSaew==</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ejIfdooLMApeiGlx+BA2OGDPgL6AkX1llkufNGqfdJcfmb8GU94YumaLK1HaPG/8u82BPs/gtFFd
I/z/qrBXeg==</DigestValue>
    </Reference>
  </SignedInfo>
  <SignatureValue>gAuArQBVNLAHdsVlBOiLDynDdJlJqBXkMWHEyHm4ssHKjfjIG90dk8S41t51wQro5SzovtvUrdsC
7mmTTy0soCZDgu6dMci4tNqLMrV+fLAFFmDUxUAmAl26mV4NBNaQ0K0HDtP9jRbkpnMAB4Oq/EqS
LJsyWYh+AZKNhX62Ip3hPPT4+dAujmBpiL/lLcpOVCw/ii0MZJm1ZMM2xQsEFjHf4yopAJZbmZPk
376QymIoxUq5GY41Y8nO0miM63Fk92RfBIqllvZsk2XgKXmXHkYQeUuvCshShACB41hyk48ll9TW
ZlIRkM/PPntHy3GPbzRF0Sk7EuolaJWyx+7CRA==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2025-05-14T12:54:48Z</mdssi:Value>
        </mdssi:SignatureTime>
      </SignatureProperty>
    </SignatureProperties>
  </Object>
  <Object Id="idOfficeObject">
    <SignatureProperties>
      <SignatureProperty Id="idOfficeV1Details" Target="#idPackageSignature">
        <SignatureInfoV1 xmlns="http://schemas.microsoft.com/office/2006/digsig">
          <SetupID>{D04F459B-28B7-4B49-8CD3-46721AA053A4}</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2025-05-14T12:54:48Z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BU3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RdlAoaX3lF10wF2r+RUl6IdjcYbGDLoucD7A1q/QXwXgzTD3lEbY4c2e+70qFKO6AWgeubsZQfKo
C8ECsIj1uQ==</DigestValue>
    </Reference>
    <Reference Type="http://www.w3.org/2000/09/xmldsig#Object" URI="#idOfficeObject">
      <DigestMethod Algorithm="http://www.w3.org/2001/04/xmlenc#sha512"/>
      <DigestValue>EEtGlVcL7vCAfBSIet7sM5tk1uvdSBEqPfi6VzXbWGZJhDhq18PRix2pswFKR3Od8X+2mZgM+6yR
F/koHt5+aA==</DigestValue>
    </Reference>
    <Reference Type="http://uri.etsi.org/01903#SignedProperties" URI="#idSignedProperties">
      <Transforms>
        <Transform Algorithm="http://www.w3.org/TR/2001/REC-xml-c14n-20010315"/>
      </Transforms>
      <DigestMethod Algorithm="http://www.w3.org/2001/04/xmlenc#sha512"/>
      <DigestValue>iyr+2LSpY9lUv1Bg4WECjrrcibXxPMCpJ1bD7duNaS1ZMEhvzmZIGXmMD9lymb8r3mex2YC0nhBa
E50bFa3vSA==</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UbnIU02x6i7Vq/K7R+8BSiIrC4xmvIkwGYk7hOOiXaqvYPIBVxkgGETUyc3Hl/NgWuKrcHcyC5jW
vpHWYegMVQ==</DigestValue>
    </Reference>
  </SignedInfo>
  <SignatureValue>Ik/ZA5GdHrJFtSlgTJXn8qx7iXp/jEV9M42D8HEVts28CvG2fUY7W8DDj6HX6oTaN8DIK4yNssag
TdmERiWCkSfIXfP0dhpthbc+NgBYrVx4Jj1lX78PqTc/9f/6wHqvlglX7rT+MQsB17LhgM8VUBUe
RKQa2c9FoQVvwgMgohPqMCrYbvPO/fui4lnHMYjUX1mTsyyTqdelUojh3L+zBhJTlPDx+tDoy3XL
9pEsa8O/CVFMoOqrXXDNc0uSQEyJ3qUgpouyxjfwMUCfX6lY53kAl1AgzeySkX8OIO6CEuYVCNZN
cd9ab4o3uGVBTrx8wlYlIQ3DVpf3ai0vWklQZw==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2025-05-14T12:54:56Z</mdssi:Value>
        </mdssi:SignatureTime>
      </SignatureProperty>
    </SignatureProperties>
  </Object>
  <Object Id="idOfficeObject">
    <SignatureProperties>
      <SignatureProperty Id="idOfficeV1Details" Target="#idPackageSignature">
        <SignatureInfoV1 xmlns="http://schemas.microsoft.com/office/2006/digsig">
          <SetupID>{43FD1605-FACD-4795-9D67-B3B50B64A141}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2025-05-14T12:54:56Z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zAAAAAcKDQcKDQcJDQ4WMShFrjFU1TJV1gECBAIDBAECBQoRKyZBowsTMQAAAAAAfqbJd6PIeqDCQFZ4JTd0Lk/HMVPSGy5uFiE4GypVJ0KnHjN9AAABtscAAACcz+7S6ffb7fnC0t1haH0hMm8aLXIuT8ggOIwoRKslP58cK08AAAEAAAAAAMHg9P///////////+bm5k9SXjw/SzBRzTFU0y1NwSAyVzFGXwEBAtTMCA8mnM/u69/SvI9jt4tgjIR9FBosDBEjMVTUMlXWMVPRKUSeDxk4AAAAAAAAAADT6ff///////+Tk5MjK0krSbkvUcsuT8YVJFoTIFIrSbgtTcEQHEfzxwAAAJzP7vT6/bTa8kRleixHhy1Nwi5PxiQtTnBwcJKSki81SRwtZAgOIwAAAAAAweD02+35gsLqZ5q6Jz1jNEJyOUZ4qamp+/v7////wdPeVnCJAQEC1MwAAACv1/Ho8/ubzu6CwuqMudS3u769vb3////////////L5fZymsABAgMAAAAAAK/X8fz9/uLx+snk9uTy+vz9/v///////////////8vl9nKawAECAx7IAAAAotHvtdryxOL1xOL1tdry0+r32+350+r3tdryxOL1pdPvc5rAAQIDAAAAAABpj7ZnjrZqj7Zqj7ZnjrZtkbdukrdtkbdnjrZqj7ZojrZ3rdUCAwTUz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BU3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/Jjwjr/hIThhR5b624HftI/xSv8sqGkr+pEnk4RekU0e7wRycHcA4P10yeEPlgsS67ym6v0kDiZ6
7e7TKjTQUg==</DigestValue>
    </Reference>
    <Reference Type="http://www.w3.org/2000/09/xmldsig#Object" URI="#idOfficeObject">
      <DigestMethod Algorithm="http://www.w3.org/2001/04/xmlenc#sha512"/>
      <DigestValue>jMyUMa+pKGKp160q+RTG+2/29uVZ80aKlXilhJs6Hc3s+3pU1pdZnrJJnnpJoCB2CpszZChExkM6
a+3LqBTTRQ==</DigestValue>
    </Reference>
    <Reference Type="http://uri.etsi.org/01903#SignedProperties" URI="#idSignedProperties">
      <Transforms>
        <Transform Algorithm="http://www.w3.org/TR/2001/REC-xml-c14n-20010315"/>
      </Transforms>
      <DigestMethod Algorithm="http://www.w3.org/2001/04/xmlenc#sha512"/>
      <DigestValue>F1fpMUdkn/100Tw946nD7KITgKp93JRDRh/vbaGPbPr+n0dRpAsGPKdW8Yy4BzgcnOQdEzT/LLyz
teGl/dYp5g==</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jEeM8/9LrOO0m+UqNLZ3/cA5PnPwfx6Ym5bO/rZscKLq1fpIsSVPJMXNVYX0nH9Ev7TTpcUFVpGO
6cvCYmbFUQ==</DigestValue>
    </Reference>
  </SignedInfo>
  <SignatureValue>ZEqoS6jPF8sMj47YXmDm7FtM8WeJ51wRg0r6++8PmVCzo2eenajEO9jabQxPUjMtyffs6CPpb7g0
Y1rBGbXmIg5xo1gbajhAqBqOXcXyubQT3PDL86+9j2fvvgcEAaua/IN15jr/tkKh7bgOvxwyXxLo
TixJooAYoDpGr3Rz8gQPy/sz58T/gSz744gtF0+50++BkDjsb5RHPKf908oye1r8CTXNOy1PfuYn
sre6PTx3m9DEVuRWfNPC6708JYKiJhB0ds11I2T3mzLWte5HzUo90BXxv/kIcM5SlsAFcQmqUT7W
WjCvGT/DD0gEjuMWZnzVdjQ4zwn89FAA0+PIoQ==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2025-05-14T12:55:05Z</mdssi:Value>
        </mdssi:SignatureTime>
      </SignatureProperty>
    </SignatureProperties>
  </Object>
  <Object Id="idOfficeObject">
    <SignatureProperties>
      <SignatureProperty Id="idOfficeV1Details" Target="#idPackageSignature">
        <SignatureInfoV1 xmlns="http://schemas.microsoft.com/office/2006/digsig">
          <SetupID>{ED83C607-6B9A-4B99-B98C-C5E41A322243}</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2025-05-14T12:55:05Z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zAAAAAcKDQcKDQcJDQ4WMShFrjFU1TJV1gECBAIDBAECBQoRKyZBowsTMQAAAAAAfqbJd6PIeqDCQFZ4JTd0Lk/HMVPSGy5uFiE4GypVJ0KnHjN9AAABtscAAACcz+7S6ffb7fnC0t1haH0hMm8aLXIuT8ggOIwoRKslP58cK08AAAEAAAAAAMHg9P///////////+bm5k9SXjw/SzBRzTFU0y1NwSAyVzFGXwEBAtTMCA8mnM/u69/SvI9jt4tgjIR9FBosDBEjMVTUMlXWMVPRKUSeDxk4AAAAAAAAAADT6ff///////+Tk5MjK0krSbkvUcsuT8YVJFoTIFIrSbgtTcEQHEfzxwAAAJzP7vT6/bTa8kRleixHhy1Nwi5PxiQtTnBwcJKSki81SRwtZAgOIwAAAAAAweD02+35gsLqZ5q6Jz1jNEJyOUZ4qamp+/v7////wdPeVnCJAQEC1cwAAACv1/Ho8/ubzu6CwuqMudS3u769vb3////////////L5fZymsABAgMAAAAAAK/X8fz9/uLx+snk9uTy+vz9/v///////////////8vl9nKawAECAx7IAAAAotHvtdryxOL1xOL1tdry0+r32+350+r3tdryxOL1pdPvc5rAAQIDAAAAAABpj7ZnjrZqj7Zqj7ZnjrZtkbdukrdtkbdnjrZqj7ZojrZ3rdUCAwTVz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BU3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T1NfQuoo+CbCwOIvAkm65ke+c/rR93AXjW7uPUP++jvHyHKMIR01d9GKDUOmPX0kUINK8hlwAsHk
2SyuSFGsQA==</DigestValue>
    </Reference>
    <Reference Type="http://www.w3.org/2000/09/xmldsig#Object" URI="#idOfficeObject">
      <DigestMethod Algorithm="http://www.w3.org/2001/04/xmlenc#sha512"/>
      <DigestValue>kq6PEWqCAr0S4nbgPdv2HlVklqyXOI7OC6PgeWu7+umJa7orw4una1W1qlLdgCkWhw14kECo7G/r
sjT1MtRGiA==</DigestValue>
    </Reference>
    <Reference Type="http://uri.etsi.org/01903#SignedProperties" URI="#idSignedProperties">
      <Transforms>
        <Transform Algorithm="http://www.w3.org/TR/2001/REC-xml-c14n-20010315"/>
      </Transforms>
      <DigestMethod Algorithm="http://www.w3.org/2001/04/xmlenc#sha512"/>
      <DigestValue>IN7V9SAotJvObnV7Vz0Z1k6LPwsj5j520O4q72eigx5KORFGdLFDvMsZOF3clNuDmJ3BlJTCSq38
4DEfYBVgYw==</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0idUgIhEbU/eN6EKZbiosPxoB2/O6z0DzAemP7UOwFLpzbSMNyjy3l9Gr+XaIJARHGpKn4d9ftT6
2ss/QC+NaA==</DigestValue>
    </Reference>
  </SignedInfo>
  <SignatureValue>cbN2G5jKFDrfRa5NjtnVuX9O25w535LliQvZBkJ9T9WGkf0lPSJ6H38R/LnLtTrlYK0f4DL73l8h
xVcbyBcxX/ebQjdxvh/n2bzKTZS9Md0IK+qIPSOSrz3qn7AajE9JrwIDX76TNvwvq+bY4f/PQw05
y7eD03QZdFDbjPcGXUIaw1R+peuYf2g1R7jNMpa76NdtobWPMDihfEq0kRRkTBJ6bbg6Tcc0wHq1
TaFee8Jg7gUM21XzrMk7Kvf+WXfH8ULqsaXUbuZsISSweMz/yFU7K9wB3YHy/7Hje8scC9MtF8ZJ
mCv09lbSM9vZukkYXgrYUD6jsLuGpJb9dcnogg==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2025-05-14T12:55:14Z</mdssi:Value>
        </mdssi:SignatureTime>
      </SignatureProperty>
    </SignatureProperties>
  </Object>
  <Object Id="idOfficeObject">
    <SignatureProperties>
      <SignatureProperty Id="idOfficeV1Details" Target="#idPackageSignature">
        <SignatureInfoV1 xmlns="http://schemas.microsoft.com/office/2006/digsig">
          <SetupID>{208D9759-FBEA-425B-8907-83B2F9F50C2E}</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2025-05-14T12:55:14Z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zAAAAAcKDQcKDQcJDQ4WMShFrjFU1TJV1gECBAIDBAECBQoRKyZBowsTMQAAAAAAfqbJd6PIeqDCQFZ4JTd0Lk/HMVPSGy5uFiE4GypVJ0KnHjN9AAABtscAAACcz+7S6ffb7fnC0t1haH0hMm8aLXIuT8ggOIwoRKslP58cK08AAAEAAAAAAMHg9P///////////+bm5k9SXjw/SzBRzTFU0y1NwSAyVzFGXwEBAtTMCA8mnM/u69/SvI9jt4tgjIR9FBosDBEjMVTUMlXWMVPRKUSeDxk4AAAAAAAAAADT6ff///////+Tk5MjK0krSbkvUcsuT8YVJFoTIFIrSbgtTcEQHEfzxwAAAJzP7vT6/bTa8kRleixHhy1Nwi5PxiQtTnBwcJKSki81SRwtZAgOIwAAAAAAweD02+35gsLqZ5q6Jz1jNEJyOUZ4qamp+/v7////wdPeVnCJAQEC1cwAAACv1/Ho8/ubzu6CwuqMudS3u769vb3////////////L5fZymsABAgMAAAAAAK/X8fz9/uLx+snk9uTy+vz9/v///////////////8vl9nKawAECAx7IAAAAotHvtdryxOL1xOL1tdry0+r32+350+r3tdryxOL1pdPvc5rAAQIDAAAAAABpj7ZnjrZqj7Zqj7ZnjrZtkbdukrdtkbdnjrZqj7ZojrZ3rdUCAwTVz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7JSCZWe0Z8k73+vF1+vWBj9EYSC3mwQYpWOUk123nmpVAgBSqV7IV9p+Wt5BQOSekoji9V5mtYL+
71Wq5w3InA==</DigestValue>
    </Reference>
    <Reference Type="http://www.w3.org/2000/09/xmldsig#Object" URI="#idOfficeObject">
      <DigestMethod Algorithm="http://www.w3.org/2001/04/xmlenc#sha512"/>
      <DigestValue>cnTvRTbDvFl5kicIuBRPaT5G8LL4VY9fZd0mdv9ZJcP/Py2z3CKkPItKjapQSoAB3IBYBiXK2ZBd
iPzIUjR1Vw==</DigestValue>
    </Reference>
    <Reference Type="http://uri.etsi.org/01903#SignedProperties" URI="#idSignedProperties">
      <Transforms>
        <Transform Algorithm="http://www.w3.org/TR/2001/REC-xml-c14n-20010315"/>
      </Transforms>
      <DigestMethod Algorithm="http://www.w3.org/2001/04/xmlenc#sha512"/>
      <DigestValue>f23J0FryeNc9IR2xGxjs5la1WhxR0Ynpu0UwrywX2IeIiSX6rqauyJOFWfU/VL4Od8s/cbz/N6WY
cISWQxkLMQ==</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0idUgIhEbU/eN6EKZbiosPxoB2/O6z0DzAemP7UOwFLpzbSMNyjy3l9Gr+XaIJARHGpKn4d9ftT6
2ss/QC+NaA==</DigestValue>
    </Reference>
  </SignedInfo>
  <SignatureValue>Y0TtNwzUr+9UUyI6LrSziu7aFOBIKAWbuQlfCj5ZPSFpycmMF9nG45CDSn9lKq021vP9I+TUmIjy
OcOA31MFTGIrrJMmCZXbez07Wbv61zVH7DAAruOP86pqQNnLaTKAL1FM+a1A/9PWQJMom2hvFEpU
oDUsEG435bNSRrYyDI3JRxWTiJdbciAQVhfIv01sUFoqnFesOOX5sLlGPqESHzT5Hm7I5bVJkkAB
7nOPlF2J0kXD93VTRe3s2JSSngjxyA6ZPv7ft6anhfxDuDl2G6TY8O+/RKccIQcXV+fSlxycngsQ
5lv/kBvh5yxfr65VHxMVoI4H664QqEDixQnTXQ==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2025-05-14T12:55:22Z</mdssi:Value>
        </mdssi:SignatureTime>
      </SignatureProperty>
    </SignatureProperties>
  </Object>
  <Object Id="idOfficeObject">
    <SignatureProperties>
      <SignatureProperty Id="idOfficeV1Details" Target="#idPackageSignature">
        <SignatureInfoV1 xmlns="http://schemas.microsoft.com/office/2006/digsig">
          <SetupID>{77D0F79A-8B9A-4EAF-8EFE-B32476E5E5FE}</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2025-05-14T12:55:22Z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zAAAAAcKDQcKDQcJDQ4WMShFrjFU1TJV1gECBAIDBAECBQoRKyZBowsTMQAAAAAAfqbJd6PIeqDCQFZ4JTd0Lk/HMVPSGy5uFiE4GypVJ0KnHjN9AAABtscAAACcz+7S6ffb7fnC0t1haH0hMm8aLXIuT8ggOIwoRKslP58cK08AAAEAAAAAAMHg9P///////////+bm5k9SXjw/SzBRzTFU0y1NwSAyVzFGXwEBAtTMCA8mnM/u69/SvI9jt4tgjIR9FBosDBEjMVTUMlXWMVPRKUSeDxk4AAAAAAAAAADT6ff///////+Tk5MjK0krSbkvUcsuT8YVJFoTIFIrSbgtTcEQHEfzxwAAAJzP7vT6/bTa8kRleixHhy1Nwi5PxiQtTnBwcJKSki81SRwtZAgOIwAAAAAAweD02+35gsLqZ5q6Jz1jNEJyOUZ4qamp+/v7////wdPeVnCJAQEC1cwAAACv1/Ho8/ubzu6CwuqMudS3u769vb3////////////L5fZymsABAgMAAAAAAK/X8fz9/uLx+snk9uTy+vz9/v///////////////8vl9nKawAECAx7IAAAAotHvtdryxOL1xOL1tdry0+r32+350+r3tdryxOL1pdPvc5rAAQIDAAAAAABpj7ZnjrZqj7Zqj7ZnjrZtkbdukrdtkbdnjrZqj7ZojrZ3rdUCAwTVz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gc4TGnSRYOgcsgE//axjVasuQJcx5bKNWJWRyW4PfZhjnBu3IQO5I/XKtYTTnpCmv1tm04JDIMrG
MHn9z03RRQ==</DigestValue>
    </Reference>
    <Reference Type="http://www.w3.org/2000/09/xmldsig#Object" URI="#idOfficeObject">
      <DigestMethod Algorithm="http://www.w3.org/2001/04/xmlenc#sha512"/>
      <DigestValue>+VPn7BFpGXbY3GrSxecfxLXPVXgjO0mFD3VjqajcclEuvWJAw3YBb94cFlPvEwWRxqGAdzwd3YiT
6KJ/pFN2yg==</DigestValue>
    </Reference>
    <Reference Type="http://uri.etsi.org/01903#SignedProperties" URI="#idSignedProperties">
      <Transforms>
        <Transform Algorithm="http://www.w3.org/TR/2001/REC-xml-c14n-20010315"/>
      </Transforms>
      <DigestMethod Algorithm="http://www.w3.org/2001/04/xmlenc#sha512"/>
      <DigestValue>ynYlVoHTZTLeQGPzKSX2arM3nnIwGQGm4TfgXfbMhn80UVIBoWTj1N4OBH87hywVq2bc0YaIHcMC
4gaSEvqcUg==</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36ro+5NjKivtREmB6apdveIn/ZrQ6cRpbenXBXf8llt+hmLAQGQr4WQrXTZZLBjmFKnvhsTIdEP8
TxLylEg+NQ==</DigestValue>
    </Reference>
  </SignedInfo>
  <SignatureValue>U/NIWs0WSmHw62WnUWQav8Coqu8yrYbDmsBR6S9XQOug9rlUBdUm6WDJ/zY2vOkIBvGswhxpt0GQ
lworuTAtzmL60/X2feSw05TeKRAQHzTIaoFoPAGaVdBOR3sDsQT4WKgk4BL04VAG5RfPhhGgu3vo
arbx/zqE9DtL84FU6nLHN351kGxmSrOqbU7g5kMypTiTshuP7LJtoH3frgL+YlXX3XsXKc+CuZel
J2ai0+U61fnDk6SOjQQcFIXO+5pfUNHLQ02+LT/bL2nUVkSWysOWxT5S7WC46DGHxk0nft3pYqNv
I6OS586HmBmOMPJ2iOOWrITnzo7GDK0UQDwI2Q==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2025-05-14T12:55:31Z</mdssi:Value>
        </mdssi:SignatureTime>
      </SignatureProperty>
    </SignatureProperties>
  </Object>
  <Object Id="idOfficeObject">
    <SignatureProperties>
      <SignatureProperty Id="idOfficeV1Details" Target="#idPackageSignature">
        <SignatureInfoV1 xmlns="http://schemas.microsoft.com/office/2006/digsig">
          <SetupID>{E4858A85-C016-433D-B11C-E968981E1568}</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2025-05-14T12:55:31Z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fatS8ZLLpjs1Fs8DlSOkzoA3lHwT5Op6HGnTAmx4Ph9xvy4vyY/03W7ZMoJAOFiP61xZs097IBA4
hFUAX29rvQ==</DigestValue>
    </Reference>
    <Reference Type="http://www.w3.org/2000/09/xmldsig#Object" URI="#idOfficeObject">
      <DigestMethod Algorithm="http://www.w3.org/2001/04/xmlenc#sha512"/>
      <DigestValue>hZZHvw5x+3JcJdVugkIyTDS8HA/ynd6XG0NdivmmIUeMoKafNgrx2TPTygfA7KEWU4JXuDDVh0ry
tHZcl46rCA==</DigestValue>
    </Reference>
    <Reference Type="http://uri.etsi.org/01903#SignedProperties" URI="#idSignedProperties">
      <Transforms>
        <Transform Algorithm="http://www.w3.org/TR/2001/REC-xml-c14n-20010315"/>
      </Transforms>
      <DigestMethod Algorithm="http://www.w3.org/2001/04/xmlenc#sha512"/>
      <DigestValue>TFaz9Rcf0qFLfQuBFuWCnGTLcQZkISQFI4NGzINxO4EUXCRXCgB1rATy1fhoJx9Qw2/DRqT98hsk
Qvcv6J4u1w==</DigestValue>
    </Reference>
    <Reference Type="http://www.w3.org/2000/09/xmldsig#Object" URI="#idValidSigLnImg">
      <DigestMethod Algorithm="http://www.w3.org/2001/04/xmlenc#sha512"/>
      <DigestValue>nGsI8t7OEqqAREF3T/6uRJV3wp0oaQiB8e9J9ysgaVlqpyxj2aIM9Gzx6E9CTnyfQysQxtY01Zes
n0lEuJywhg==</DigestValue>
    </Reference>
    <Reference Type="http://www.w3.org/2000/09/xmldsig#Object" URI="#idInvalidSigLnImg">
      <DigestMethod Algorithm="http://www.w3.org/2001/04/xmlenc#sha512"/>
      <DigestValue>mrZCG23PbPCBfpT19HQ1vnhqtEJvrm98WZp5tFoMrzcJkZU26piULzE9xy67WlsnRr5I/2otzod4
OSViswTGOQ==</DigestValue>
    </Reference>
  </SignedInfo>
  <SignatureValue>GhYu+774X0mh8QR3eTu3sEOG9nuJcnImqGI3Ku7e/TvcT7Fl1v3Pg1LAeuHxH91T8xZjyIwnB/TM
KGbx2gxvUX+eJEfFgmGQUr+U8szilISDSm956ZblT9PB1e3mA2RASy8CVfCBK0bYtkEriRR9R6U0
9nzXO4W8Zp24yf8Qgq2DptGdWz5Ybfq32vWaeSFIW+n7BwlTh9pJ3uPaMvZKI38viC/TW64w3Vdo
x+nO6abVhTSvwLmsOeOb4+Sn+yIonH80JiuM2eIoR3lX3tLRZzeE2GwJEuPKgefOeaKwc6J+cHn5
HnbK7h0+CucTZ0VG8NCBxaEn7HYKR3ELqd2lGQ==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2025-05-14T12:55:41Z</mdssi:Value>
        </mdssi:SignatureTime>
      </SignatureProperty>
    </SignatureProperties>
  </Object>
  <Object Id="idOfficeObject">
    <SignatureProperties>
      <SignatureProperty Id="idOfficeV1Details" Target="#idPackageSignature">
        <SignatureInfoV1 xmlns="http://schemas.microsoft.com/office/2006/digsig">
          <SetupID>{06A72CD6-EEC6-4004-AC30-E95F429EEA62}</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2025-05-14T12:55:41Z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yF4f2/p/AAAAAAAAAAAAAAAAAAAAAAAAqH+2x7ACAACAZ7DHsAIAAAAAAAAAAAAAAAAAAAAAAAA1b5TiPjEAACiqNVT6fwAAIOlSsLACAADw////AAAAAIB8LbCwAgAAmBecwAAAAAAAAAAAAAAAAAkAAAAAAAAAAAAAAAAAAAC8FpzA7wAAAPkWnMDvAAAAwR/22vp/AABw9FjHsAIAAMAVnMAAAAAAcPRYx7ACAAAAAAAAAAAAAIB8LbCwAgAA29f52vp/AABgFpzA7wAAAPkWnMDvAAAAAAAAAAAAAACgVL64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tYn5Cue1hPtLqYlg+WT5wSDPCXW5AgFh5MD01nXPe3ErmSxy/BTTzj0/19FjZm/2wsgDuNjMisd2
x8SJGeOciw==</DigestValue>
    </Reference>
    <Reference Type="http://www.w3.org/2000/09/xmldsig#Object" URI="#idOfficeObject">
      <DigestMethod Algorithm="http://www.w3.org/2001/04/xmlenc#sha512"/>
      <DigestValue>R9G/05F1psa5lHdz14PQMzM8GxY+b3ftOF7JcnJ3gcBGTQGc8jckWi9rOa8WJoS9IbQzF8BFBj7a
uFeaJm3cYQ==</DigestValue>
    </Reference>
    <Reference Type="http://uri.etsi.org/01903#SignedProperties" URI="#idSignedProperties">
      <Transforms>
        <Transform Algorithm="http://www.w3.org/TR/2001/REC-xml-c14n-20010315"/>
      </Transforms>
      <DigestMethod Algorithm="http://www.w3.org/2001/04/xmlenc#sha512"/>
      <DigestValue>qP28jrSGxSQ05bwfJO8vT48HR8kolyiGgvxj4icGKTd0LtRNJ2lbQdcVMLOPF8k1Zp0euZxLMPn9
fv+ycB0FAg==</DigestValue>
    </Reference>
    <Reference Type="http://www.w3.org/2000/09/xmldsig#Object" URI="#idValidSigLnImg">
      <DigestMethod Algorithm="http://www.w3.org/2001/04/xmlenc#sha512"/>
      <DigestValue>intpY+HCBruxh9bPBPd9KSfiTsxUkydlFU8K0VxuI0tqBdjm+24OUEezMialc+xcb2Q4BLDWaLVN
WPk3jnM73A==</DigestValue>
    </Reference>
    <Reference Type="http://www.w3.org/2000/09/xmldsig#Object" URI="#idInvalidSigLnImg">
      <DigestMethod Algorithm="http://www.w3.org/2001/04/xmlenc#sha512"/>
      <DigestValue>p4MmEkk9SBJ+HOIXJlHz7dbku+njZqpg5jNNLEUcu59sySEQE1/WDgHNpdMz5+bM1PTMacXqAYJJ
JIgybQX17Q==</DigestValue>
    </Reference>
  </SignedInfo>
  <SignatureValue>yRvguOT5fjQFUmU3ETpDAm+nz+ZgF9cd90VOeEVn0hqXrZ0wKCL5HiVMU//MPV5eg6+Mpv0fJwl+
kOyCDmcWgfuDwvHmrZiiXV7ZBi6JP+iX5SLlKbpM5Xro5d9nd2aDxX3gEeDbUmDIhSA8CTWYVupc
4q7zuL09Kg67/ydqpjMcTGc1x2wLq3jFj86VRvN5bNFIrgHfUloPkujlGXjtg4kkPiHlGO9xi1+A
ABd23LeTY41ejKwF2Nrn/xocCB3EDqHBKZ48B6SptBLu4c9/ovXQNUCM01761/nT/hD1KV9DSLgX
4y2UP2xjaH9L7q7AT/LEe0cmfMnc1109NDsd3g==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2025-05-14T12:57:48Z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2025-05-14T12:57:48Z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0XbJQasKyU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C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i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LgC6ozVwviW+wDDdYrAJBWysagglglE34UtsdAwn7x3ygtKLJrr1qgguzSZDSpLgMMY18jIW3qbV
GwdODvBpqQ==</DigestValue>
    </Reference>
    <Reference Type="http://www.w3.org/2000/09/xmldsig#Object" URI="#idOfficeObject">
      <DigestMethod Algorithm="http://www.w3.org/2001/04/xmlenc#sha512"/>
      <DigestValue>mwE98amoAoByGo/zz5CH79FinmU/C2LD9YfN4LifVzYVQOeKec33ygWTEwai1zVZBrc0nnKJptSa
4aY2dpr7qg==</DigestValue>
    </Reference>
    <Reference Type="http://uri.etsi.org/01903#SignedProperties" URI="#idSignedProperties">
      <Transforms>
        <Transform Algorithm="http://www.w3.org/TR/2001/REC-xml-c14n-20010315"/>
      </Transforms>
      <DigestMethod Algorithm="http://www.w3.org/2001/04/xmlenc#sha512"/>
      <DigestValue>eUIYXVnor1rlLcdSjd1x6NwJBbeOFlhgaKczHzvZx/mUNf5iXLXp1wippgDrnCjkkJstHzfh4/uV
wQCr69dPkw==</DigestValue>
    </Reference>
    <Reference Type="http://www.w3.org/2000/09/xmldsig#Object" URI="#idValidSigLnImg">
      <DigestMethod Algorithm="http://www.w3.org/2001/04/xmlenc#sha512"/>
      <DigestValue>7d3sMXsoxwe3ZV/ocaPzE66FThTtoYzJCM9RYV+LaMxdEj5gWX7EMHBPuB70TAURrwadtU5vRea+
Z2T9SkAtwg==</DigestValue>
    </Reference>
    <Reference Type="http://www.w3.org/2000/09/xmldsig#Object" URI="#idInvalidSigLnImg">
      <DigestMethod Algorithm="http://www.w3.org/2001/04/xmlenc#sha512"/>
      <DigestValue>zICRwz2UDXofs1fstUrk/Ocpph1SnBiQxCcHfjo5Bj3hLDR87/ZOK7JPqnrBCfr7XAlrMsJBtl6k
ybN2u30xDQ==</DigestValue>
    </Reference>
  </SignedInfo>
  <SignatureValue>y//f74V8vrfUw4DpZMbC4zQ2HfKYZWXt0x5CIpmOV8qp2igO2YyUPGDB/5Ajk3XJweQ56BcSLonM
NxmesgWpiqRvFLa5DrvryI4GFlp0A3/JiPxrEScSWPYwyrudabtmwQ3UFqd3kkOCa01XnkIquEYY
Fukr6Q42pv1YwN6YHYmm+yAiaiPKYtW4FmStudNPsqg30dlh1T4Yd4f2wfejuw+HTILgfASsM4Fv
rNWNYVDKvI7gIOvzyZK7u+2/aYy8AsH+lOwwpxYL6d3DGyMSQFf+rWFMWfOzNkXogIjFldDthn75
yDaM/b+H9m4StiFb50WFl/a9o/n4iQQHEOI84g==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2025-05-14T12:58:29Z</mdssi:Value>
        </mdssi:SignatureTime>
      </SignatureProperty>
    </SignatureProperties>
  </Object>
  <Object Id="idOfficeObject">
    <SignatureProperties>
      <SignatureProperty Id="idOfficeV1Details" Target="#idPackageSignature">
        <SignatureInfoV1 xmlns="http://schemas.microsoft.com/office/2006/digsig">
          <SetupID>{10216023-B123-4461-A0EF-04A9748A342D}</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2025-05-14T12:58:29Z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0XbJQasKyU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C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jlnZwilsWL8tg+ZlvyXGbD9BWBIdwGGmrd3Rg6iGdecaWtL0I1bnhrYzZe5BnQmq1hsdP1Vach14
t/eDyEeC2w==</DigestValue>
    </Reference>
    <Reference Type="http://www.w3.org/2000/09/xmldsig#Object" URI="#idOfficeObject">
      <DigestMethod Algorithm="http://www.w3.org/2001/04/xmlenc#sha512"/>
      <DigestValue>vfuk44L1QVDU8NEYhaHhj/W5ghkMWbOAWTqUfGV2NU7cshwq8zcAdqCsOntlxv5+q4dvHi1wqefR
zIgq424VFA==</DigestValue>
    </Reference>
    <Reference Type="http://uri.etsi.org/01903#SignedProperties" URI="#idSignedProperties">
      <Transforms>
        <Transform Algorithm="http://www.w3.org/TR/2001/REC-xml-c14n-20010315"/>
      </Transforms>
      <DigestMethod Algorithm="http://www.w3.org/2001/04/xmlenc#sha512"/>
      <DigestValue>Vdwq7qY7ojl3nJDrjDgQ3XMF+r8suHR5VDHifA0phiebun5wgd/QWBlJdeKBIHWy1K7TEd+qggqw
TncauHW/lQ==</DigestValue>
    </Reference>
    <Reference Type="http://www.w3.org/2000/09/xmldsig#Object" URI="#idValidSigLnImg">
      <DigestMethod Algorithm="http://www.w3.org/2001/04/xmlenc#sha512"/>
      <DigestValue>nwwCyj/8kfhMQMhlotM/2Ms8TB44l2r7N0jaX/FMttYa/DUjiS1cIl/lljJjQmNhJYds47p0tmi3
whLG1Z/ATw==</DigestValue>
    </Reference>
    <Reference Type="http://www.w3.org/2000/09/xmldsig#Object" URI="#idInvalidSigLnImg">
      <DigestMethod Algorithm="http://www.w3.org/2001/04/xmlenc#sha512"/>
      <DigestValue>6823Kr/7XWVsAkJHE3GkvesmFuHouwo5KuTW5B1Hy8XZdRfSlIteudwDxJebSnRcmqUXB4NsJ/bo
YHe2CixoJA==</DigestValue>
    </Reference>
  </SignedInfo>
  <SignatureValue>qR+NrDx7i4VcsOtP31Xd+2cVHButFsuL99/EvETJH/S31951TZLjdgoZ7F/E1JtPluLMyBP/lxbA
m7AtT9ref2doskofDbUoEWn3t2xRycuyGNhdU+fqMyKjG28mkha7w9JNgrfE1Lx6vQNQryEeC4Jl
how4q09f14RbYZxgttRBDNp2fNnyNAKD+U2j4sk6cBwG2DZdvxt4MdVzvuBprwGqubmGEnLPlo02
3EiYJ0tu4++ar40ygPsThpLCe7Es/4HRezKgud+DHSpJ0gkMP3wgP/bYv/felpM8sqrEASEaHXtd
lOPhz2y4eNiNLvqNGe2HUlJk/+4crpv+R9p+ZQ==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2025-05-14T12:58:38Z</mdssi:Value>
        </mdssi:SignatureTime>
      </SignatureProperty>
    </SignatureProperties>
  </Object>
  <Object Id="idOfficeObject">
    <SignatureProperties>
      <SignatureProperty Id="idOfficeV1Details" Target="#idPackageSignature">
        <SignatureInfoV1 xmlns="http://schemas.microsoft.com/office/2006/digsig">
          <SetupID>{A98A7DA7-88FB-4DCF-8796-895E7CD480D6}</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2025-05-14T12:58:38Z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0XbJQasKyU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CgT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Z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ZEnGDpVjNP6JDTikZjIWAm+gxH9qHtH1aNxUXVad65iLLR+zqiOrg29pDbhZ7lJrHat25ZFLZVhc
GykC7Ih+tA==</DigestValue>
    </Reference>
    <Reference Type="http://www.w3.org/2000/09/xmldsig#Object" URI="#idOfficeObject">
      <DigestMethod Algorithm="http://www.w3.org/2001/04/xmlenc#sha512"/>
      <DigestValue>Fnv+XsnnkKv70frpC+d8RaghYvYzSKjZiAx7kQFWmamArjeN/6jcT4krus5B9gF29XdGaBf7Q0v4
ULRJtgCuBA==</DigestValue>
    </Reference>
    <Reference Type="http://uri.etsi.org/01903#SignedProperties" URI="#idSignedProperties">
      <Transforms>
        <Transform Algorithm="http://www.w3.org/TR/2001/REC-xml-c14n-20010315"/>
      </Transforms>
      <DigestMethod Algorithm="http://www.w3.org/2001/04/xmlenc#sha512"/>
      <DigestValue>lX/8AEubKqEOsnFEY7xT7TeMZjka6qaxHcn3CEdJB5RFbXblciujvS6HCBZQzCWz2YHp9O9g0xSB
onselr1e+Q==</DigestValue>
    </Reference>
    <Reference Type="http://www.w3.org/2000/09/xmldsig#Object" URI="#idValidSigLnImg">
      <DigestMethod Algorithm="http://www.w3.org/2001/04/xmlenc#sha512"/>
      <DigestValue>rFdgaOh+Q5SjoTABwKJIOrgA8uF1dmp8lWfNR9S/V4BKVy6EK5elcSHgmUrCHEVhHoCAL+1xatkN
VmBNK9oArg==</DigestValue>
    </Reference>
    <Reference Type="http://www.w3.org/2000/09/xmldsig#Object" URI="#idInvalidSigLnImg">
      <DigestMethod Algorithm="http://www.w3.org/2001/04/xmlenc#sha512"/>
      <DigestValue>72bUcxmf+awZqnXubrGKcC57dTRJiMGds3O3lFR4FrIy39JS3QILLwFXqEuzcyGBgjdhxF8c9iK9
rMFZNHoOgw==</DigestValue>
    </Reference>
  </SignedInfo>
  <SignatureValue>i98GAMmjwW7yXeIQwwQB4bCl+5AIY0VwYgAvy2fPbBkAcorDDRVYBd1bV6iKcp5VaEVRNc/JOVvY
po+C55rk0o5A9q1NXGIyp/vqLasHLUUadNvMkCggcEjsaYs7DvF1W9P5Ml9sfGtBzLGfXRYiRvEp
xEuM6FRWMvwqr6J7HsUEivdCexJNcYpyuNsBbOr+yvgiebigv4zLF2CwiXwTgg0KBe1p6Iwv9HK+
ivuL3qusRb1OFF8ZpzGzKqHMURl3EGebrJjay3nCSpkyjVxqo+3utZNXp+rYlrMxbvmozype6+5a
KyncEQyH4+lqtungsTie+Eyr/f85HUcJoUN5Ww==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2025-05-14T12:58:45Z</mdssi:Value>
        </mdssi:SignatureTime>
      </SignatureProperty>
    </SignatureProperties>
  </Object>
  <Object Id="idOfficeObject">
    <SignatureProperties>
      <SignatureProperty Id="idOfficeV1Details" Target="#idPackageSignature">
        <SignatureInfoV1 xmlns="http://schemas.microsoft.com/office/2006/digsig">
          <SetupID>{96BED8AC-C4F6-4899-9D70-963B12C10F0C}</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2025-05-14T12:58:45Z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0XbJQasKyU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KBM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4Ew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7QmPUlvwsbh5aZQjxWgYwyJXxJ5zj2lEm+wdJHUQj0FiKHIQSiiC0Thw8IUuGUpwTcInteUBRgaJ
SoYYTdTl6Q==</DigestValue>
    </Reference>
    <Reference Type="http://www.w3.org/2000/09/xmldsig#Object" URI="#idOfficeObject">
      <DigestMethod Algorithm="http://www.w3.org/2001/04/xmlenc#sha512"/>
      <DigestValue>JdEYYVCua8pTa7ck/iE4oy6QyzoFAY9XFM7vsbIc/9ybQ/eRqZTluiecOtzqRDE5kYSIfRLPL3/U
YX5j0IAmGA==</DigestValue>
    </Reference>
    <Reference Type="http://uri.etsi.org/01903#SignedProperties" URI="#idSignedProperties">
      <Transforms>
        <Transform Algorithm="http://www.w3.org/TR/2001/REC-xml-c14n-20010315"/>
      </Transforms>
      <DigestMethod Algorithm="http://www.w3.org/2001/04/xmlenc#sha512"/>
      <DigestValue>ELA6ghe2KrOV1OTZkewsNoA9GwxCxYt7FGCLeTeM5mSFqzoqDpOworeyPHR7NM4McKhrojx+KP+N
wRMle/stVg==</DigestValue>
    </Reference>
    <Reference Type="http://www.w3.org/2000/09/xmldsig#Object" URI="#idValidSigLnImg">
      <DigestMethod Algorithm="http://www.w3.org/2001/04/xmlenc#sha512"/>
      <DigestValue>7d3sMXsoxwe3ZV/ocaPzE66FThTtoYzJCM9RYV+LaMxdEj5gWX7EMHBPuB70TAURrwadtU5vRea+
Z2T9SkAtwg==</DigestValue>
    </Reference>
    <Reference Type="http://www.w3.org/2000/09/xmldsig#Object" URI="#idInvalidSigLnImg">
      <DigestMethod Algorithm="http://www.w3.org/2001/04/xmlenc#sha512"/>
      <DigestValue>NdYKwAHyLj1GPru4djFbmGz8yX9hBxpKiW2nXd8mKwxCBhOf0F1J3bQwuI9W89ZH0II6WMLBHViG
QyiE3EUOzw==</DigestValue>
    </Reference>
  </SignedInfo>
  <SignatureValue>XzFhtna1/U3UiQmKmSlrZqk5v8S6HxC/sLOhQ55nWof8Jw+F0FvdVWsHZdRGcmUGYV7DHTa7p7tm
51hWw4eh4ojjZrVUTxXDaFxJ+1lIVOQoIN4AsoYVtOKW5o+kRBiXEJ+u3+SPb77riTMCUZjI+oUB
BF3V8AeOaAwvBfiN0xVL7gOPYneyxg7Ibd/dne9ZKNFKQnVG/6RzFvip4D0ZOLcvPCR5nJygA+Gz
auE6/j7WWNZkEa2OtYcPnMsZnAJoH4gWzvPgDNwLkQ1nlrN4pMngm7jB7A6//WH94BXZ8gPeNmdo
gZFOT8MDRJH2gtUk65YdoQsqEdzayb3mupZ54g==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2025-05-14T12:58:56Z</mdssi:Value>
        </mdssi:SignatureTime>
      </SignatureProperty>
    </SignatureProperties>
  </Object>
  <Object Id="idOfficeObject">
    <SignatureProperties>
      <SignatureProperty Id="idOfficeV1Details" Target="#idPackageSignature">
        <SignatureInfoV1 xmlns="http://schemas.microsoft.com/office/2006/digsig">
          <SetupID>{EA42A197-40EC-4F30-A579-9306943FABBE}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2025-05-14T12:58:56Z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0XbJQasKyU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C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zAAAAAcKDQcKDQcJDQ4WMShFrjFU1TJV1gECBAIDBAECBQoRKyZBowsTMQAAAAAAfqbJd6PIeqDCQFZ4JTd0Lk/HMVPSGy5uFiE4GypVJ0KnHjN9AAABtscAAACcz+7S6ffb7fnC0t1haH0hMm8aLXIuT8ggOIwoRKslP58cK08AAAEAAAAAAMHg9P///////////+bm5k9SXjw/SzBRzTFU0y1NwSAyVzFGXwEBAtPMCA8mnM/u69/SvI9jt4tgjIR9FBosDBEjMVTUMlXWMVPRKUSeDxk4AAAAAAAAAADT6ff///////+Tk5MjK0krSbkvUcsuT8YVJFoTIFIrSbgtTcEQHEfzxwAAAJzP7vT6/bTa8kRleixHhy1Nwi5PxiQtTnBwcJKSki81SRwtZAgOIwAAAAAAweD02+35gsLqZ5q6Jz1jNEJyOUZ4qamp+/v7////wdPeVnCJAQEC1MwAAACv1/Ho8/ubzu6CwuqMudS3u769vb3////////////L5fZymsABAgMAAAAAAK/X8fz9/uLx+snk9uTy+vz9/v///////////////8vl9nKawAECAx7IAAAAotHvtdryxOL1xOL1tdry0+r32+350+r3tdryxOL1pdPvc5rAAQIDAAAAAABpj7ZnjrZqj7Zqj7ZnjrZtkbdukrdtkbdnjrZqj7ZojrZ3rdUCAwTUz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EWUBGAmotkzm0jz1ClRUjFXY04qZcLaQyAy3BHASWCmueCOWm1LfBZ+Z/qY6ePlFs9PCVT65iDwV
All1vNNWNg==</DigestValue>
    </Reference>
    <Reference Type="http://www.w3.org/2000/09/xmldsig#Object" URI="#idOfficeObject">
      <DigestMethod Algorithm="http://www.w3.org/2001/04/xmlenc#sha512"/>
      <DigestValue>y7KmcpKxlipyRnen2wFQrjZNTEfKEVlN0qZtZLZj6FXDX0vqdMZITSkmkR9/G6hj4e/SHTwf5hIJ
JFDz6VykGg==</DigestValue>
    </Reference>
    <Reference Type="http://uri.etsi.org/01903#SignedProperties" URI="#idSignedProperties">
      <Transforms>
        <Transform Algorithm="http://www.w3.org/TR/2001/REC-xml-c14n-20010315"/>
      </Transforms>
      <DigestMethod Algorithm="http://www.w3.org/2001/04/xmlenc#sha512"/>
      <DigestValue>crFDw6cHdWxZteEaT8lnnf/V8XkUbCtjglvUhSoSP+6sYKTBMuje2eEH/Lv3yIuuv5MQxiuicZMA
SV88m+qhAg==</DigestValue>
    </Reference>
    <Reference Type="http://www.w3.org/2000/09/xmldsig#Object" URI="#idValidSigLnImg">
      <DigestMethod Algorithm="http://www.w3.org/2001/04/xmlenc#sha512"/>
      <DigestValue>8L3NQUYPkt87bnG37O4Z9G6wEdNeyR1JFoFo46fnU0scyj6NQgfO7ODw/ve2UjnpBuY9dBoSxeDj
UDRarb+iCA==</DigestValue>
    </Reference>
    <Reference Type="http://www.w3.org/2000/09/xmldsig#Object" URI="#idInvalidSigLnImg">
      <DigestMethod Algorithm="http://www.w3.org/2001/04/xmlenc#sha512"/>
      <DigestValue>jsOdJemz+nRC0h0mF22VKREXGr+buK35sICrHRcGBXQT/kKkWElZ7m7dSOHbeDkbgVaVAKXQysEz
ttfZN26REw==</DigestValue>
    </Reference>
  </SignedInfo>
  <SignatureValue>F+wt9biTwB6+m/RI5llPJLDTB9/IkWYftk4SLUa8oZntaIUjhMqaBBUo0X3D/1Ki5CRC+wbYag8r
Empa4YRs9UfvOAX6bz9XSLnxZ6C/n7Od1lJMCCMPhV3M0REMhy29CLsUquPZwOd2xjWzl0d3V9Xs
yQmDx9Uyv7YLozI0ltkHa1tue3RfAMST6GtedBGVUe1XQK64GvSI60kTJOxspvHwvgm97FTJ1ICZ
EMKHHmT1AtGU3mxEyc7xwTpbgzGjGMlT0egskPkZj5ijxkXc1FSe0SjwI7XvJKJDIu6umHSJR8Ex
rYJypb90X8xRpAUBWTP6f/gz6o2WDjoC8k0+EQ==</SignatureValue>
  <KeyInfo>
    <X509Data>
      <X509Certificate>MIIHqzCCBZOgAwIBAgIQCbfnEflbM4ZDqUtf2/o2DTANBgkqhkiG9w0BAQ0FADCBhTELMAkGA1UEBhMCUFkxDTALBgNVBAoTBElDUFAxODA2BgNVBAsTL1ByZXN0YWRvciBDdWFsaWZpY2FkbyBkZSBTZXJ2aWNpb3MgZGUgQ29uZmlhbnphMRUwEwYDVQQDEwxDT0RFMTAwIFMuQS4xFjAUBgNVBAUTDVJVQzgwMDgwNjEwLTcwHhcNMjQwMTAzMTQwODI1WhcNMjYwMTAzMTQwODI1WjCBvTELMAkGA1UEBhMCUFkxNjA0BgNVBAoMLUNFUlRJRklDQURPIENVQUxJRklDQURPIERFIEZJUk1BIEVMRUNUUsOTTklDQTELMAkGA1UECxMCRjIxFjAUBgNVBAQTDVZFUkEgU1VCRUxESUExFzAVBgNVBCoTDlRFUkVTQSBBVVJFTElBMSUwIwYDVQQDExxURVJFU0EgQVVSRUxJQSBWRVJBIFNVQkVMRElBMREwDwYDVQQFEwhDSTkwMjk1NzCCASIwDQYJKoZIhvcNAQEBBQADggEPADCCAQoCggEBAOfv+Y9VUlAqfnS0McLdcIXIm81cPlBc/jokHVEQtTZPTtvOskE3OD3jNgIPytbiQXLXF4EynV7wOQzikBbSHRzbLz/JTZsPTFB4LQWtZzl4QPvMYkxL2Gtxe9kQ/9EWr5jjIRoePu5a8jaeM2DvFmEmO2NikzoIek3FfGIk56aGPhCYKv/1L3UzEMruXGAdxJnKOjhWsR8Q8GWFDXJEcEd4ws1hT2RfwDBalXWVxYvhNYriTnPgPlXlveTL6f6Zvkx4wHjyifpqbxI8z8oiPyDCHUS1KPvvFo6QsrpIragVigq3yrqQdyDsNLvatdXir+PyIId/Xe759MsXj+pcwZUCAwEAAaOCAtswggLXMAwGA1UdEwEB/wQCMAAwHQYDVR0OBBYEFLp7vm6BBKCAEYfroJH0XdLub2N9MB8GA1UdIwQYMBaAFL41VGJoYOcm0zHBX5ex4vZkzgf1MA4GA1UdDwEB/wQEAwIF4DBSBgNVHREESzBJgRp0ZXJlc2FzdWJlbGRpYUBob3RtYWlsLmNvb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wUmhzlKOWk0nzqabjCnTfxwpbTBtzmhYy3CBLB1nAPwMsYj1UBJa2k3Go3r6FlsZR6YfuZ8VKJ65qJFKairaVW3jBf2VjUSNK6hWSvqCNtgkrK0ZzjD7neZG10252EX6iUarcG9riNz1ces4UkFKV7L6x7mDqtbNr2LpmDcF1yJchbh0hVPkMK974ZqrhTmHJWHy+maGAslHGeNUvcH2wTtD5j2frDpyZ+RxQ4UC5MSAglaUBPRbLh1z5jeP1ibpJ8bthAXyOlUNdI0JCDUGlpFbM34QrEM3BhWNv2XlzzWcjqEsJ5cypLR1N+t7GOMieEDVjFVrtzgzE5+MA0HzDLhh9Y4bL9B+yuyKbRjoDdHfOEQVn+urr2/eG4zl8Cs5DMcSrfW/lEqdBQBSBJSYiWBGOHCaXjkc8d831kB+FlcPB6vfpdVmaCcQAKZ8GtCvr+M2vZIqK8A/wQBQUGOKqMyfdaiBaN4XZi/TVQ8mu8lLS48X2RhQgXFcVYWE/PQHHIEOKRDS5twuAsB+b9BGHFonTmpnVQH/ocWcjmBIxj3Oi9cLHPNlgVq2ZzzZSRzKbbdCBJUOwlTOrY39/+RI7Nc4BLeBOrjzgrptSTH7PLMKKJlUCjbutC2Ra+Q17r3VR2xK6ON2QmjhjE7MF2O0YNbGG0CpA27999q6rpV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0w0M+IsPWlx9CihP36dnJk5YlafyFa1xfZNqncUM1WEf6V7ZFvXQO7vAn6gWoA4JHB1Dqb+gy8Bt93mtJUYCvA==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9sHW6hgqrsnayKA5UOTBgSNCysPJSaUfy4yd8xgPjVv1Tc82mlcztqU0woQ9pH9AcU3QguVj1OB4gFRJvPDKpw==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FlzGj51JLcp06ow2zAS3DuQpPM4BQsJqZElLy9q77viWft1FIyrcuzQR7wLm7lJ2uz8GBqGwWTfv7soVtIFSFQ==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C5YGV9JvLv99GK2zRVOuMnT+4wm8ISLJios7Ia5d0heIBzNO0D8//jeJ86tbZXxlTwwLDLcwo91fwLTYsN4cGw==</DigestValue>
      </Reference>
      <Reference URI="/xl/drawings/vmlDrawing10.vml?ContentType=application/vnd.openxmlformats-officedocument.vmlDrawing">
        <DigestMethod Algorithm="http://www.w3.org/2001/04/xmlenc#sha512"/>
        <DigestValue>GPNyuCfJ8jXm1lri4Yt6aTh8MD6dSnkl3hFSj+52OKqUV3ftiZ2T/ynSSsltsPizmbF746+vfbSZKuvmxeB0iA==</DigestValue>
      </Reference>
      <Reference URI="/xl/drawings/vmlDrawing11.vml?ContentType=application/vnd.openxmlformats-officedocument.vmlDrawing">
        <DigestMethod Algorithm="http://www.w3.org/2001/04/xmlenc#sha512"/>
        <DigestValue>IjIaJRcoBfjLhLXktkG4rtLruzrk1dhJkdVZiOLLCcFC1nmlXIJFCrn4w1Sv79l8ImoigXKYcCoKXmpM7NhPZw==</DigestValue>
      </Reference>
      <Reference URI="/xl/drawings/vmlDrawing2.vml?ContentType=application/vnd.openxmlformats-officedocument.vmlDrawing">
        <DigestMethod Algorithm="http://www.w3.org/2001/04/xmlenc#sha512"/>
        <DigestValue>qSLbaiLFkV6B3EbwzJOA2reas0KvBUgozrnryPgplDRLf41gmAMqYiUi5lKbqwInFw61Yv2DkkWSmKHVDAdpjg==</DigestValue>
      </Reference>
      <Reference URI="/xl/drawings/vmlDrawing3.vml?ContentType=application/vnd.openxmlformats-officedocument.vmlDrawing">
        <DigestMethod Algorithm="http://www.w3.org/2001/04/xmlenc#sha512"/>
        <DigestValue>xcSBJVYlQsgyLlSxavDzkJxMeYNIRWo6VPlKMPVSQiLEmcd6Ug08+398UY6wwPfErf4daEwwHZuJEleucpEZuA==</DigestValue>
      </Reference>
      <Reference URI="/xl/drawings/vmlDrawing4.vml?ContentType=application/vnd.openxmlformats-officedocument.vmlDrawing">
        <DigestMethod Algorithm="http://www.w3.org/2001/04/xmlenc#sha512"/>
        <DigestValue>XE72valHJ/1Vw0ToLOe4uzWlrOuwE+okT9ypRTmu72pDA/t1Hnr0bexxr05y9gWYSIm603YeEWFsuO72nBr7wQ==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XuN/fEtifV6R1wD79MjaFH4B7K2f+8Mg/Sv1BYlhTveFhoIW8aKVtUYj76tl0NpRUISMwxwiZ7WiWeFnlYtlqg==</DigestValue>
      </Reference>
      <Reference URI="/xl/drawings/vmlDrawing7.vml?ContentType=application/vnd.openxmlformats-officedocument.vmlDrawing">
        <DigestMethod Algorithm="http://www.w3.org/2001/04/xmlenc#sha512"/>
        <DigestValue>lIpx36NI8kCM1l77uBrgNzHsRP1040E24/jDSuyRK5Q7rG2kpN2NJPRwN8J1J+B1uL0DTisYF/AnEJZqJG1r1w==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SGZrI6npHl+rrhn0+Q+iWcKTDtJr16MdrqS6vlW1DuDs3bjndrt9FaQ6qVaZdLG5bDvzyxEzB/LL2+8kXRobeA==</DigestValue>
      </Reference>
      <Reference URI="/xl/media/image1.emf?ContentType=image/x-emf">
        <DigestMethod Algorithm="http://www.w3.org/2001/04/xmlenc#sha512"/>
        <DigestValue>dAMZqJNDrbwo9DPhKaKLLi8dkywn9tQqSwHfv9WHZf4Wk9zgTN4ME+J0GTAiefP39an/RL26WomMhkuIu4St6Q==</DigestValue>
      </Reference>
      <Reference URI="/xl/media/image2.emf?ContentType=image/x-emf">
        <DigestMethod Algorithm="http://www.w3.org/2001/04/xmlenc#sha512"/>
        <DigestValue>R9Mz+AWfii4kGA7L6eENDMO238M67zJ78RypeSglLuc7u6fE1pdH/9CnHUO7mF+YcA3J3D6+96hQ2APAfbfmMg==</DigestValue>
      </Reference>
      <Reference URI="/xl/media/image3.emf?ContentType=image/x-emf">
        <DigestMethod Algorithm="http://www.w3.org/2001/04/xmlenc#sha512"/>
        <DigestValue>ld8DngtCLcfWB2MGFuzGZAwf5jSJ8wcbaGT4g7vDAKBtKoMz5ZteRaFoKe2yPTu2k7HWtoHzNOiVhW3sS+aTMA==</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tpNTC4yN2lzhCJGdHs9CrDBu5A3ZD8ipULjR1vhP9WVrA23Ruwl32wc5ZnjXCV9/htREokBm7o7cVycIq+Y09A==</DigestValue>
      </Reference>
      <Reference URI="/xl/media/image6.emf?ContentType=image/x-emf">
        <DigestMethod Algorithm="http://www.w3.org/2001/04/xmlenc#sha512"/>
        <DigestValue>SOn//oaWZs9RtPWA/A3IPQLhr0VyqiTCNueq1KlQ6KjkdK7ZQ9sP3s575XSs7o7obDN28IrWkegF2POw6hfGrg==</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CWBxN5fbrpSMLUn++XiJzrLJAr3tM4y6x/ckCcPkBVtpvSRVj5Eljbocq2e+uVbJf+pVjEdqRMxSFT05gENrlw==</DigestValue>
      </Reference>
      <Reference URI="/xl/printerSettings/printerSettings6.bin?ContentType=application/vnd.openxmlformats-officedocument.spreadsheetml.printerSettings">
        <DigestMethod Algorithm="http://www.w3.org/2001/04/xmlenc#sha512"/>
        <DigestValue>WPKjLSCMmuXGN1ynUOvzFJSZzOXkxs8XbpJUh8uUlm3uNU1rgFjpNZnWnqBjSgsAkCUT3L7HeU/TT32Z3Rlyow==</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HtwUJg1CrJ7O6ABR9CSn+wHAbWy1xGiE8tZhsSaCGxPYu9QtAExVDFxiU/3itkyUsIvMGNcMbL32RgkqjY8uUQ==</DigestValue>
      </Reference>
      <Reference URI="/xl/styles.xml?ContentType=application/vnd.openxmlformats-officedocument.spreadsheetml.styles+xml">
        <DigestMethod Algorithm="http://www.w3.org/2001/04/xmlenc#sha512"/>
        <DigestValue>l+H/5HctUYSE74lei3K/GZdrNDDnduJi1rnHC9T/kALQcxgw99+SM48yCbOLhYk93XViS949CJ3VNpXAXEPeRw==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DdsItv6RGue2yFpgtqvEo1y5b1UbwS1hQvHT2+f0qnC26ZlkUNZAbCb0MjmLPhms19BQk09ViQ4RWbcSvgF67A==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TLqnP0Zf1kvz6+lUldCJ+CIcqyx0I2aGI0syzLszeZZ5+hW2RoRMrVBKVBTjNmkr6VJ0MG0XfQtiUg2SoVRNEA==</DigestValue>
      </Reference>
      <Reference URI="/xl/worksheets/sheet2.xml?ContentType=application/vnd.openxmlformats-officedocument.spreadsheetml.worksheet+xml">
        <DigestMethod Algorithm="http://www.w3.org/2001/04/xmlenc#sha512"/>
        <DigestValue>9Sf2vg40W2NP/OyKagXvEQKC4JtbvCVB7dbOckaOHNZ2nw5pgar1x8fHTVIn+Ra+IDK3YRfyHNskKAC3t+aviA==</DigestValue>
      </Reference>
      <Reference URI="/xl/worksheets/sheet3.xml?ContentType=application/vnd.openxmlformats-officedocument.spreadsheetml.worksheet+xml">
        <DigestMethod Algorithm="http://www.w3.org/2001/04/xmlenc#sha512"/>
        <DigestValue>SyfIz/5f5r1RhM+1pV7ZQNIHwvv0FnXJVaVM2iM4vDIyVJhPrn92EqiyUaBgEHZUUpmNxqkW3GvkGSXEtjLVWw==</DigestValue>
      </Reference>
      <Reference URI="/xl/worksheets/sheet4.xml?ContentType=application/vnd.openxmlformats-officedocument.spreadsheetml.worksheet+xml">
        <DigestMethod Algorithm="http://www.w3.org/2001/04/xmlenc#sha512"/>
        <DigestValue>uRJHekwqn2cmqIU7QBQbc5A7Dd3gm25dL3hNXet493fRQ6G826l2NcJZiPLTP1sEaP0Zj8y3G4qAkyswxz2AMQ==</DigestValue>
      </Reference>
      <Reference URI="/xl/worksheets/sheet5.xml?ContentType=application/vnd.openxmlformats-officedocument.spreadsheetml.worksheet+xml">
        <DigestMethod Algorithm="http://www.w3.org/2001/04/xmlenc#sha512"/>
        <DigestValue>IgaI3bcmzitFaaPllO24fWv9iD8EOzEdPlEu2bpRfLIKs0LYHrNjgX8IcFXKgdXJ1VHZo0Yw46RGjRGOAf5EnA==</DigestValue>
      </Reference>
      <Reference URI="/xl/worksheets/sheet6.xml?ContentType=application/vnd.openxmlformats-officedocument.spreadsheetml.worksheet+xml">
        <DigestMethod Algorithm="http://www.w3.org/2001/04/xmlenc#sha512"/>
        <DigestValue>1oQe9EsJTTmNyuEZdo0DQMGHzOOXPXkpZ9QtD0u/6/9L4YyKl7gqgPun6qKkNNcg1LsCz3cdhoOXf5ILnrLa6w==</DigestValue>
      </Reference>
      <Reference URI="/xl/worksheets/sheet7.xml?ContentType=application/vnd.openxmlformats-officedocument.spreadsheetml.worksheet+xml">
        <DigestMethod Algorithm="http://www.w3.org/2001/04/xmlenc#sha512"/>
        <DigestValue>SkL3K29lnGL13aYVNT5tZjvPfMlpu2QpeZcMy/wAK5d4SmUyxggy9otDt4q3rNHOR1tvZ/4+gnzkuJXdieacWw==</DigestValue>
      </Reference>
      <Reference URI="/xl/worksheets/sheet8.xml?ContentType=application/vnd.openxmlformats-officedocument.spreadsheetml.worksheet+xml">
        <DigestMethod Algorithm="http://www.w3.org/2001/04/xmlenc#sha512"/>
        <DigestValue>eFMvVHrW2CFqp4Y01NYoBU7zHPsrvTwY7QxZYuX9/ZnAcR1Fa1kveirGIhgtRocpXT9LHCEOZx2MadWoyRV2Iw==</DigestValue>
      </Reference>
      <Reference URI="/xl/worksheets/sheet9.xml?ContentType=application/vnd.openxmlformats-officedocument.spreadsheetml.worksheet+xml">
        <DigestMethod Algorithm="http://www.w3.org/2001/04/xmlenc#sha512"/>
        <DigestValue>iGjHPJmksmFFKX4NhV6e9EFHAriWy2MWJocRl3LanXr//a/Pcz6AWhAdXiFqvAYr93P2WL89EHKRFaosbQrNEw==</DigestValue>
      </Reference>
    </Manifest>
    <SignatureProperties>
      <SignatureProperty Id="idSignatureTime" Target="#idPackageSignature">
        <mdssi:SignatureTime xmlns:mdssi="http://schemas.openxmlformats.org/package/2006/digital-signature">
          <mdssi:Format>YYYY-MM-DDThh:mm:ssTZD</mdssi:Format>
          <mdssi:Value>2025-05-14T13:03:10Z</mdssi:Value>
        </mdssi:SignatureTime>
      </SignatureProperty>
    </SignatureProperties>
  </Object>
  <Object Id="idOfficeObject">
    <SignatureProperties>
      <SignatureProperty Id="idOfficeV1Details" Target="#idPackageSignature">
        <SignatureInfoV1 xmlns="http://schemas.microsoft.com/office/2006/digsig">
          <SetupID>{87D7F5F5-04F8-4BC3-8257-DBE8D828D74A}</SetupID>
          <SignatureText>Teresa Aurelia Vera S.</SignatureText>
          <SignatureImage/>
          <SignatureComments/>
          <WindowsVersion>10.0</WindowsVersion>
          <OfficeVersion>16.0.14729/23</OfficeVersion>
          <ApplicationVersion>16.0.14729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2025-05-14T13:03:10Z</xd:SigningTime>
          <xd:SigningCertificate>
            <xd:Cert>
              <xd:CertDigest>
                <DigestMethod Algorithm="http://www.w3.org/2001/04/xmlenc#sha512"/>
                <DigestValue>EdY7U/jfi9+zLf1RoUh3v5+85Gftk7M4SerDxLTncIeN9iInQQpJkOJjSaeh+oVi0ZKsrMELym5J41OQfQmWsw==</DigestValue>
              </xd:CertDigest>
              <xd:IssuerSerial>
                <X509IssuerName>SERIALNUMBER=RUC80080610-7, CN=CODE100 S.A., OU=Prestador Cualificado de Servicios de Confianza, O=ICPP, C=PY</X509IssuerName>
                <X509SerialNumber>12917928947845345603046711819109021197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QBw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ANc+n8AAADAA1z6fwAA7NHnW/p/AAAAAFTc+n8AAPXhVlv6fwAAMBZU3Pp/AADs0edb+n8AAKAWAAAAAAAAQAAAwPp/AAAAAFTc+n8AAMHkVlv6fwAABAAAAAAAAAAwFlTc+n8AAAC6ncDvAAAA7NHnWwAAAABIAAAAAAAAAOzR51v6fwAAoMMDXPp/AABA1udb+n8AAAEAAAAAAAAAhvvnW/p/AAAAAFTc+n8AAAAAAAAAAAAAAAAAALACAACguZ3A7wAAAIB8LbCwAgAA29f52vp/AADQup3A7wAAAGm7ncDvAAAAAAAAAAAAAAAAAAAAZHYACAAAAAAlAAAADAAAAAEAAAAYAAAADAAAAAAAAAASAAAADAAAAAEAAAAeAAAAGAAAAMMAAAAEAAAA9wAAABEAAAAlAAAADAAAAAEAAABUAAAAhAAAAMQAAAAEAAAA9QAAABAAAAABAAAAqyr5QY7j+EHEAAAABAAAAAkAAABMAAAAAAAAAAAAAAAAAAAA//////////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ORWW/p/AACYEZzA7wAAAAAAAACwAgAAyF4f2/p/AAAAAAAAAAAAAAkAAAAAAAAAAAAAAAAAAAA05FZb+n8AAAAAAAAAAAAAAAAAAAAAAAB1bJTiPjEAABgTnMDvAAAAWBacwO8AAABAEeC4sAIAAIB8LbCwAgAAQBScwAAAAABAeCewsAIAAAcAAAAAAAAAAAAAAAAAAAB8E5zA7wAAALkTnMDvAAAAwR/22vp/AAAAAAAAAAAAAAAAAAAAAAAAOBOcwO8AAADwEpzA7wAAAIB8LbCwAgAA29f52vp/AAAgE5zA7wAAALkTnMD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DIXh/b+n8AAAAAAAAAAAAAoMGwx7ACAABwLYensAIAAHSVs1P6fwAAAAAAAAAAAAAAAAAAAAAAALVvlOI+MQAA+C6Hp7ACAAAQDSqwsAIAAOD///8AAAAAgHwtsLACAAAYF5zAAAAAAAAAAAAAAAAABgAAAAAAAAAAAAAAAAAAADwWnMDvAAAAeRacwO8AAADBH/ba+n8AAPD8WMewAgAAQBWcwAAAAADw/FjHsAIAACAWnMDvAAAAgHwtsLACAADb1/na+n8AAOAVnMDvAAAAeRacwO8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A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Pp/AAAACAAAAAAAAMheH9v6fwAAAAAAAAAAAAAAAAAAAAAAAKh/tsewAgAAgGewx7ACAAAAAAAAAAAAAAAAAAAAAAAANW+U4j4xAAAoqjVU+n8AACDpUrCwAgAA8P///wAAAACAfC2wsAIAAJgXnMAAAAAAAAAAAAAAAAAJAAAAAAAAAAAAAAAAAAAAvBacwO8AAAD5FpzA7wAAAMEf9tr6fwAAcPRYx7ACAADAFZzAAAAAAHD0WMewAgAAAAAAAAAAAACAfC2wsAIAANvX+dr6fwAAYBacwO8AAAD5FpzA7wAAAAAAAAAAAAAAoFS+uGR2AAgAAAAAJQAAAAwAAAAEAAAAGAAAAAwAAAAAAAAAEgAAAAwAAAABAAAAHgAAABgAAAApAAAAMwAAAMEAAABIAAAAJQAAAAwAAAAEAAAAVAAAANAAAAAqAAAAMwAAAL8AAABHAAAAAQAAAKsq+UGO4/hBKgAAADMAAAAWAAAATAAAAAAAAAAAAAAAAAAAAP//////////eAAAAFQAZQByAGUAcwBhACAAQQB1AHIAZQBsAGkAYQAgAFYAZQByAGEAIABTAC4ACAAAAAgAAAAGAAAACAAAAAcAAAAIAAAABAAAAAoAAAAJAAAABgAAAAgAAAAEAAAABAAAAAgAAAAEAAAACgAAAAgAAAAGAAAACA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bAAAAXAAAAAEAAACrKvlBjuP4QQoAAABQAAAAHAAAAEwAAAAAAAAAAAAAAAAAAAD//////////4QAAABUAGUAcgBlAHMAYQAgAEEAdQByAGUAbABpAGEAIABWAGUAcgBhACAAUwB1AGIAZQBsAGQAaQBhAAYAAAAGAAAABAAAAAYAAAAFAAAABgAAAAMAAAAHAAAABwAAAAQAAAAGAAAAAwAAAAMAAAAGAAAAAwAAAAcAAAAGAAAABAAAAAYAAAADAAAABgAAAAcAAAAHAAAABgAAAAMAAAAH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CrKvlBjuP4QQoAAABgAAAADwAAAEwAAAAAAAAAAAAAAAAAAAD//////////2wAAABTAO0AbgBkAGkAYwBhACAAVABpAHQAdQBsAGEAcgAAAAYAAAADAAAABwAAAAcAAAADAAAABQAAAAYAAAADAAAABgAAAAMAAAAEAAAABwAAAAMAAAAGAAAABA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EQBAAAKAAAAcAAAAPQAAAB8AAAAAQAAAKsq+UGO4/hBCgAAAHAAAAApAAAATAAAAAQAAAAJAAAAcAAAAPYAAAB9AAAAoAAAAEYAaQByAG0AYQBkAG8AIABwAG8AcgA6ACAAVABFAFIARQBTAEEAIABBAFUAUgBFAEwASQBBACAAVgBFAFIAQQAgAFMAVQBCAEUATABEAEkAQQAAAAYAAAADAAAABAAAAAkAAAAGAAAABwAAAAcAAAADAAAABwAAAAcAAAAEAAAAAwAAAAMAAAAGAAAABgAAAAcAAAAGAAAABgAAAAcAAAADAAAABwAAAAgAAAAHAAAABgAAAAUAAAADAAAABwAAAAMAAAAHAAAABgAAAAcAAAAHAAAAAwAAAAYAAAAIAAAABgAAAAYAAAAFAAAACAAAAAMAAAAHAAAAFgAAAAwAAAAAAAAAJQAAAAwAAAACAAAADgAAABQAAAAAAAAAEAAAABQAAAA=</Object>
  <Object Id="idInvalidSigLnImg">AQAAAGwAAAAAAAAAAAAAAP8AAAB/AAAAAAAAAAAAAAAmHwAAjw8AACBFTUYAAAEA4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ADXPp/AAAAwANc+n8AAOzR51v6fwAAAABU3Pp/AAD14VZb+n8AADAWVNz6fwAA7NHnW/p/AACgFgAAAAAAAEAAAMD6fwAAAABU3Pp/AADB5FZb+n8AAAQAAAAAAAAAMBZU3Pp/AAAAup3A7wAAAOzR51sAAAAASAAAAAAAAADs0edb+n8AAKDDA1z6fwAAQNbnW/p/AAABAAAAAAAAAIb751v6fwAAAABU3Pp/AAAAAAAAAAAAAAAAAACwAgAAoLmdwO8AAACAfC2wsAIAANvX+dr6fwAA0LqdwO8AAABpu53A7wAAAAAAAAAAAAAAAAAAAGR2AAgAAAAAJQAAAAwAAAABAAAAGAAAAAwAAAD/AAAAEgAAAAwAAAABAAAAHgAAABgAAAAiAAAABAAAAHIAAAARAAAAJQAAAAwAAAABAAAAVAAAAKgAAAAjAAAABAAAAHAAAAAQAAAAAQAAAKsq+UGO4/h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lv6fwAAmBGcwO8AAAAAAAAAsAIAAMheH9v6fwAAAAAAAAAAAAAJAAAAAAAAAAAAAAAAAAAANORWW/p/AAAAAAAAAAAAAAAAAAAAAAAAdWyU4j4xAAAYE5zA7wAAAFgWnMDvAAAAQBHguLACAACAfC2wsAIAAEAUnMAAAAAAQHgnsLACAAAHAAAAAAAAAAAAAAAAAAAAfBOcwO8AAAC5E5zA7wAAAMEf9tr6fwAAAAAAAAAAAAAAAAAAAAAAADgTnMDvAAAA8BKcwO8AAACAfC2wsAIAANvX+dr6fwAAIBOcwO8AAAC5E5zA7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yF4f2/p/AAAAAAAAAAAAAKDBsMewAgAAcC2Hp7ACAAB0lbNT+n8AAAAAAAAAAAAAAAAAAAAAAAC1b5TiPjEAAPguh6ewAgAAEA0qsLACAADg////AAAAAIB8LbCwAgAAGBecwAAAAAAAAAAAAAAAAAYAAAAAAAAAAAAAAAAAAAA8FpzA7wAAAHkWnMDvAAAAwR/22vp/AADw/FjHsAIAAEAVnMAAAAAA8PxYx7ACAAAgFpzA7wAAAIB8LbCwAgAA29f52vp/AADgFZzA7wAAAHkWnMDv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AAAAARwAAACkAAAAzAAAAmA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IXh/b+n8AAAAAAAAAAAAAAAAAAAAAAACof7bHsAIAAIBnsMewAgAAAAAAAAAAAAAAAAAAAAAAADVvlOI+MQAAKKo1VPp/AAAg6VKwsAIAAPD///8AAAAAgHwtsLACAACYF5zAAAAAAAAAAAAAAAAACQAAAAAAAAAAAAAAAAAAALwWnMDvAAAA+RacwO8AAADBH/ba+n8AAHD0WMewAgAAwBWcwAAAAABw9FjHsAIAAAAAAAAAAAAAgHwtsLACAADb1/na+n8AAGAWnMDvAAAA+RacwO8AAAAAAAAAAAAAAKBUvrhkdgAIAAAAACUAAAAMAAAABAAAABgAAAAMAAAAAAAAABIAAAAMAAAAAQAAAB4AAAAYAAAAKQAAADMAAADBAAAASAAAACUAAAAMAAAABAAAAFQAAADQAAAAKgAAADMAAAC/AAAARwAAAAEAAACrKvlBjuP4QSoAAAAzAAAAFgAAAEwAAAAAAAAAAAAAAAAAAAD//////////3gAAABUAGUAcgBlAHMAYQAgAEEAdQByAGUAbABpAGEAIABWAGUAcgBhACAAUwAuAAgAAAAIAAAABgAAAAgAAAAHAAAACAAAAAQAAAAKAAAACQAAAAYAAAAIAAAABAAAAAQAAAAIAAAABAAAAAoAAAAIAAAABgAAAAgAAAAEAAAACQ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9AAAAAoAAABQAAAAmwAAAFwAAAABAAAAqyr5QY7j+EEKAAAAUAAAABwAAABMAAAAAAAAAAAAAAAAAAAA//////////+EAAAAVABlAHIAZQBzAGEAIABBAHUAcgBlAGwAaQBhACAAVgBlAHIAYQAgAFMAdQBiAGUAbABkAGkAYQAGAAAABgAAAAQAAAAGAAAABQAAAAYAAAADAAAABwAAAAcAAAAEAAAABgAAAAMAAAADAAAABgAAAAMAAAAHAAAABgAAAAQAAAAGAAAAAwAAAAYAAAAHAAAABwAAAAYAAAADAAAABw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qyr5QY7j+EEKAAAAYAAAAA8AAABMAAAAAAAAAAAAAAAAAAAA//////////9sAAAAUwDtAG4AZABpAGMAYQAgAFQAaQB0AHUAbABhAHIAAAAGAAAAAwAAAAcAAAAHAAAAAwAAAAUAAAAGAAAAAwAAAAYAAAADAAAABAAAAAcAAAADAAAABgAAAAQ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BEAQAACgAAAHAAAAD0AAAAfAAAAAEAAACrKvlBjuP4QQoAAABwAAAAKQAAAEwAAAAEAAAACQAAAHAAAAD2AAAAfQAAAKAAAABGAGkAcgBtAGEAZABvACAAcABvAHIAOgAgAFQARQBSAEUAUwBBACAAQQBVAFIARQBMAEkAQQAgAFYARQBSAEEAIABTAFUAQgBFAEwARABJAEEAAAAGAAAAAwAAAAQAAAAJAAAABgAAAAcAAAAHAAAAAwAAAAcAAAAHAAAABAAAAAMAAAADAAAABgAAAAYAAAAHAAAABgAAAAYAAAAHAAAAAwAAAAcAAAAIAAAABwAAAAYAAAAFAAAAAwAAAAcAAAADAAAABwAAAAYAAAAHAAAABwAAAAMAAAAGAAAACAAAAAYAAAAGAAAABQAAAAgAAAAD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2025-05-13T19:49:14Z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