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0" documentId="13_ncr:201_{F0FEA3FC-67EA-43E4-8B60-49BDE5D0985B}" xr6:coauthVersionLast="47" xr6:coauthVersionMax="47" xr10:uidLastSave="{00000000-0000-0000-0000-000000000000}"/>
  <bookViews>
    <workbookView xWindow="-120" yWindow="-120" windowWidth="29040" windowHeight="15840" xr2:uid="{64CAEF2E-E16C-4219-9C9D-17526F625D7D}"/>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7" i="1" l="1"/>
  <c r="E67" i="1" s="1"/>
  <c r="H68" i="1"/>
  <c r="E68" i="1" s="1"/>
  <c r="I69" i="1"/>
  <c r="H69" i="1" l="1"/>
  <c r="G68" i="1"/>
  <c r="G67" i="1"/>
  <c r="E69" i="1"/>
  <c r="G69" i="1" l="1"/>
</calcChain>
</file>

<file path=xl/sharedStrings.xml><?xml version="1.0" encoding="utf-8"?>
<sst xmlns="http://schemas.openxmlformats.org/spreadsheetml/2006/main" count="86" uniqueCount="83">
  <si>
    <t>Reg. CNV Nº AE 046</t>
  </si>
  <si>
    <t>4.2              NUMERO DE INSCRIPCIÓN EN EL REGISTRO DE LA CNV:</t>
  </si>
  <si>
    <t>Servicont Contadores – Auditores Públicos Asociados</t>
  </si>
  <si>
    <t>4.1              AUDITOR EXTERNO INDEPENDIENTE DESIGNADO:</t>
  </si>
  <si>
    <t>4.                  AUDITOR EXTERNO INDEPENDIENTE</t>
  </si>
  <si>
    <t>Ordinaria</t>
  </si>
  <si>
    <t>César Guillermo Vera Subeldia</t>
  </si>
  <si>
    <t>Carmen N. Vera de Ramírez</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</si>
  <si>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</si>
  <si>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</si>
  <si>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</si>
  <si>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</si>
  <si>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</si>
  <si>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</si>
  <si>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</si>
  <si>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</si>
  <si>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</si>
  <si>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</si>
  <si>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</si>
  <si>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</si>
  <si>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</si>
  <si>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</si>
  <si>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</si>
  <si>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Patrick Katerine Diana García</t>
  </si>
  <si>
    <t>Auditor Interno Informático</t>
  </si>
  <si>
    <t>Nelson Ramón Cañete Britez</t>
  </si>
  <si>
    <t>Auditor Interno</t>
  </si>
  <si>
    <t xml:space="preserve">Rocío Ramírez Torres </t>
  </si>
  <si>
    <t>Contadora</t>
  </si>
  <si>
    <t>Celso González Yegros</t>
  </si>
  <si>
    <t>Encargado Caja Auxiliar 9,10 y 17 – P.J.C.</t>
  </si>
  <si>
    <t>Jhonny Felipe Giménez Benítez</t>
  </si>
  <si>
    <t>Encargado Caja Auxiliar 7 – P.J.C.</t>
  </si>
  <si>
    <t>Rodrigo Venancio Ramírez Álvarez</t>
  </si>
  <si>
    <t>Gerente Ag. Concepción</t>
  </si>
  <si>
    <t>Orlando Denis Meza Peralta</t>
  </si>
  <si>
    <t>Gerente Ag. Capitán Bado</t>
  </si>
  <si>
    <t>Rodrigo López Giménez</t>
  </si>
  <si>
    <t>Gerente Ag. Salto del Guairá.</t>
  </si>
  <si>
    <t>Eduardo Raúl Bóveda Duarte</t>
  </si>
  <si>
    <t>Gerente Ag. Bella Vista.</t>
  </si>
  <si>
    <t>Dayana Betania Martins Melgarejo</t>
  </si>
  <si>
    <t>Gerente Sucursal Asunción</t>
  </si>
  <si>
    <t>José Rodrigo González Alcaraz</t>
  </si>
  <si>
    <t>Gerente Sucursal C.D.E.</t>
  </si>
  <si>
    <t>Plana Ejecutiva</t>
  </si>
  <si>
    <t>Síndico</t>
  </si>
  <si>
    <t>Sr. Gustavo Antonio Salinas González</t>
  </si>
  <si>
    <t>Director</t>
  </si>
  <si>
    <t>Sr. Javier Antonio Zarate Maldonado</t>
  </si>
  <si>
    <t>Lic. Laura Mabel Arredondo Lugo</t>
  </si>
  <si>
    <t>Presidente</t>
  </si>
  <si>
    <t>Representante Legal</t>
  </si>
  <si>
    <t>NOMBRE Y APELLIDO</t>
  </si>
  <si>
    <t>CARGO</t>
  </si>
  <si>
    <t>2.                ADMINISTRACION:</t>
  </si>
  <si>
    <t>http://www.nortecambios.com.py</t>
  </si>
  <si>
    <t>1.10          SITIO PAGINA WEB</t>
  </si>
  <si>
    <t>nortecambios@nortecambios.com.py</t>
  </si>
  <si>
    <t>1.9              E-MAIL</t>
  </si>
  <si>
    <t>+595 0336 273299</t>
  </si>
  <si>
    <t>1.8              FAX</t>
  </si>
  <si>
    <t>+595 0336 274580</t>
  </si>
  <si>
    <t>1.7              TELEFONO</t>
  </si>
  <si>
    <t>CARLOS ANTONIO LOPEZ E/ CARLOS DOMINGUEZ-PJC</t>
  </si>
  <si>
    <t>1.6              DOMICILIO LEGAL</t>
  </si>
  <si>
    <t>n/a</t>
  </si>
  <si>
    <t>1.5              ACTIVIDAD/ES SECUNDARIA/S SEGÚN INSCRIPCION EN EL RUC</t>
  </si>
  <si>
    <t>66100 - Actividades auxiliares de la intermediación fi nanciera, excepto la fi nanciación de planes de seguros yde pensiones</t>
  </si>
  <si>
    <t xml:space="preserve">1.4              ACTIVIDAD PRINCIPAL SEGÚN INSCRIPCION EN EL RUC </t>
  </si>
  <si>
    <t>80016432-6</t>
  </si>
  <si>
    <t xml:space="preserve">1.3              RUC  </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</si>
  <si>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</si>
  <si>
    <t>1.2              ANTECEDENTES DE CONSTITUCIÓN SOCIAL Y REFORMAS ESTATUTARIAS</t>
  </si>
  <si>
    <t>NORTE CAMBIOS S.A.E.C.A</t>
  </si>
  <si>
    <t xml:space="preserve">1.1              NOMBRE O RAZON SOCIAL </t>
  </si>
  <si>
    <t>1.                  IDENTIFICACION:</t>
  </si>
  <si>
    <t>Información al:</t>
  </si>
  <si>
    <t>INFORMACION GENERAL DE LA ENTIDAD</t>
  </si>
  <si>
    <t>MODELOS DE ESTADOS FINANCIEROS BÁSICOS</t>
  </si>
  <si>
    <t>Acta de Directorio Nº 020/2023 de fecha 9 de febrero de 2023</t>
  </si>
  <si>
    <t>Res. CNV CG N° 35/2023</t>
  </si>
  <si>
    <t>Daisy Alicia Benitez Martínez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</si>
</sst>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7" x14ac:knownFonts="1">
    <font>
      <sz val="11"/>
      <color theme="1"/>
      <name val="Calibri"/>
      <family val="2"/>
      <scheme val="minor"/>
    </font>
    <font>
      <sz val="11"/>
      <color theme="1"/>
      <name val="Calibri"/>
      <family val="2"/>
      <scheme val="minor"/>
    </font>
    <font>
      <sz val="10"/>
      <color theme="1"/>
      <name val="Source Serif Pro"/>
      <family val="1"/>
    </font>
    <font>
      <b/>
      <sz val="10"/>
      <color theme="1"/>
      <name val="Source Serif Pro"/>
      <family val="1"/>
    </font>
    <font>
      <b/>
      <sz val="11"/>
      <color theme="1"/>
      <name val="Source Serif Pro"/>
      <family val="1"/>
    </font>
    <font>
      <u/>
      <sz val="11"/>
      <color theme="10"/>
      <name val="Calibri"/>
      <family val="2"/>
      <scheme val="minor"/>
    </font>
    <font>
      <u/>
      <sz val="11"/>
      <color theme="10"/>
      <name val="Source Serif Pro"/>
      <family val="1"/>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cellStyleXfs>
  <cellXfs count="43">
    <xf numFmtId="0" fontId="0" fillId="0" borderId="0" xfId="0"/>
    <xf numFmtId="0" fontId="2" fillId="2" borderId="0" xfId="1" applyFont="1" applyFill="1"/>
    <xf numFmtId="0" fontId="2" fillId="2" borderId="0" xfId="1" applyFont="1" applyFill="1" applyAlignment="1">
      <alignment horizontal="left"/>
    </xf>
    <xf numFmtId="0" fontId="3" fillId="2" borderId="0" xfId="1" applyFont="1" applyFill="1" applyAlignment="1">
      <alignment horizontal="left"/>
    </xf>
    <xf numFmtId="0" fontId="2" fillId="2" borderId="0" xfId="1" applyFont="1" applyFill="1" applyAlignment="1">
      <alignment horizontal="left" vertical="center"/>
    </xf>
    <xf numFmtId="0" fontId="3" fillId="2" borderId="0" xfId="1" applyFont="1" applyFill="1" applyAlignment="1">
      <alignment horizontal="left" vertical="center"/>
    </xf>
    <xf numFmtId="9" fontId="4" fillId="3" borderId="1" xfId="1" applyNumberFormat="1" applyFont="1" applyFill="1" applyBorder="1" applyAlignment="1">
      <alignment horizontal="center" vertical="center"/>
    </xf>
    <xf numFmtId="3" fontId="4" fillId="3" borderId="1" xfId="1" applyNumberFormat="1" applyFont="1" applyFill="1" applyBorder="1" applyAlignment="1">
      <alignment horizontal="right" vertical="center"/>
    </xf>
    <xf numFmtId="3" fontId="4" fillId="3" borderId="1" xfId="1" applyNumberFormat="1" applyFont="1" applyFill="1" applyBorder="1" applyAlignment="1">
      <alignment horizontal="center" vertical="center"/>
    </xf>
    <xf numFmtId="3" fontId="3" fillId="3" borderId="2" xfId="1"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3" fontId="3" fillId="3" borderId="3" xfId="1" applyNumberFormat="1" applyFont="1" applyFill="1" applyBorder="1" applyAlignment="1">
      <alignment horizontal="center" vertical="center"/>
    </xf>
    <xf numFmtId="3" fontId="3" fillId="3" borderId="4" xfId="1" applyNumberFormat="1" applyFont="1" applyFill="1" applyBorder="1" applyAlignment="1">
      <alignment horizontal="center" vertical="center"/>
    </xf>
    <xf numFmtId="9" fontId="2" fillId="2" borderId="5" xfId="2" applyFont="1" applyFill="1" applyBorder="1" applyAlignment="1">
      <alignment horizontal="center" vertical="center" wrapText="1"/>
    </xf>
    <xf numFmtId="164" fontId="2" fillId="2" borderId="5" xfId="3" applyFont="1" applyFill="1" applyBorder="1" applyAlignment="1">
      <alignment horizontal="left"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0" xfId="1" applyFont="1" applyFill="1" applyAlignment="1">
      <alignment horizontal="center"/>
    </xf>
    <xf numFmtId="0" fontId="3" fillId="2" borderId="5" xfId="1" applyFont="1" applyFill="1" applyBorder="1" applyAlignment="1">
      <alignment horizontal="center" vertical="center" wrapText="1"/>
    </xf>
    <xf numFmtId="164" fontId="2" fillId="2" borderId="5" xfId="3" applyFont="1" applyFill="1" applyBorder="1" applyAlignment="1">
      <alignment vertical="center" wrapText="1"/>
    </xf>
    <xf numFmtId="0" fontId="3" fillId="2" borderId="0" xfId="1" applyFont="1" applyFill="1"/>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2" fillId="2" borderId="7" xfId="1" applyFont="1" applyFill="1" applyBorder="1" applyAlignment="1">
      <alignment vertical="center" wrapText="1"/>
    </xf>
    <xf numFmtId="0" fontId="2" fillId="2" borderId="5" xfId="1" applyFont="1" applyFill="1" applyBorder="1" applyAlignment="1">
      <alignment vertical="center" wrapText="1"/>
    </xf>
    <xf numFmtId="0" fontId="2"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6" fillId="2" borderId="0" xfId="4" applyFont="1" applyFill="1" applyAlignment="1">
      <alignment horizontal="left"/>
    </xf>
    <xf numFmtId="0" fontId="3" fillId="2" borderId="0" xfId="1" quotePrefix="1" applyFont="1" applyFill="1" applyAlignment="1">
      <alignment horizontal="left"/>
    </xf>
    <xf numFmtId="0" fontId="3" fillId="2" borderId="0" xfId="1" applyFont="1" applyFill="1" applyAlignment="1">
      <alignment wrapText="1"/>
    </xf>
    <xf numFmtId="0" fontId="3" fillId="2" borderId="0" xfId="1" applyFont="1" applyFill="1" applyAlignment="1">
      <alignment vertical="top" wrapText="1"/>
    </xf>
    <xf numFmtId="14" fontId="3" fillId="2" borderId="0" xfId="1" applyNumberFormat="1" applyFont="1" applyFill="1" applyAlignment="1">
      <alignment horizontal="left" vertical="center"/>
    </xf>
    <xf numFmtId="0" fontId="3" fillId="2" borderId="0" xfId="1" applyFont="1" applyFill="1" applyAlignment="1">
      <alignment horizontal="left" vertical="top"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2" fillId="2" borderId="7" xfId="1" applyFont="1" applyFill="1" applyBorder="1" applyAlignment="1">
      <alignment horizontal="left" vertical="center" wrapText="1"/>
    </xf>
    <xf numFmtId="0" fontId="2" fillId="2" borderId="8" xfId="1" applyFont="1" applyFill="1" applyBorder="1" applyAlignment="1">
      <alignment horizontal="left" vertical="center" wrapText="1"/>
    </xf>
    <xf numFmtId="0" fontId="2" fillId="2" borderId="6" xfId="1" applyFont="1" applyFill="1" applyBorder="1" applyAlignment="1">
      <alignment horizontal="left" vertical="center" wrapText="1"/>
    </xf>
    <xf numFmtId="0" fontId="2" fillId="2" borderId="5" xfId="1" applyFont="1" applyFill="1" applyBorder="1" applyAlignment="1">
      <alignment horizontal="left" vertical="center" wrapText="1"/>
    </xf>
    <xf numFmtId="164" fontId="2" fillId="2" borderId="7" xfId="3" applyFont="1" applyFill="1" applyBorder="1" applyAlignment="1">
      <alignment horizontal="center" vertical="center" wrapText="1"/>
    </xf>
    <xf numFmtId="164" fontId="2" fillId="2" borderId="6" xfId="3" applyFont="1" applyFill="1" applyBorder="1" applyAlignment="1">
      <alignment horizontal="center" vertical="center" wrapText="1"/>
    </xf>
    <xf numFmtId="0" fontId="3" fillId="2" borderId="5" xfId="1" applyFont="1" applyFill="1" applyBorder="1" applyAlignment="1">
      <alignment horizontal="center" vertical="center" wrapText="1"/>
    </xf>
  </cellXfs>
  <cellStyles count="5">
    <cellStyle name="Hipervínculo 2" xfId="4" xr:uid="{0FA2C763-1BA9-4CA9-8CF2-82FC47CC8037}"/>
    <cellStyle name="Millares [0] 4" xfId="3" xr:uid="{7B9F01C2-C3E8-4094-8B12-118E240DFCC3}"/>
    <cellStyle name="Normal" xfId="0" builtinId="0"/>
    <cellStyle name="Normal 8" xfId="1" xr:uid="{AF91D529-568C-4A71-902A-A9E1ECD882C8}"/>
    <cellStyle name="Porcentaje 2" xfId="2" xr:uid="{32EA806C-CBDD-4423-A08F-A8C303A03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C1D3205-5D99-4C7C-A645-24C58FFABA89}"/>
            </a:ext>
          </a:extLst>
        </xdr:cNvPr>
        <xdr:cNvSpPr txBox="1">
          <a:spLocks noChangeArrowheads="1"/>
        </xdr:cNvSpPr>
      </xdr:nvSpPr>
      <xdr:spPr bwMode="auto">
        <a:xfrm>
          <a:off x="0" y="323851"/>
          <a:ext cx="548640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oneCellAnchor>
    <xdr:from>
      <xdr:col>0</xdr:col>
      <xdr:colOff>51288</xdr:colOff>
      <xdr:row>0</xdr:row>
      <xdr:rowOff>91180</xdr:rowOff>
    </xdr:from>
    <xdr:ext cx="1467827" cy="427591"/>
    <xdr:pic>
      <xdr:nvPicPr>
        <xdr:cNvPr id="3" name="image1.jpeg">
          <a:extLst>
            <a:ext uri="{FF2B5EF4-FFF2-40B4-BE49-F238E27FC236}">
              <a16:creationId xmlns:a16="http://schemas.microsoft.com/office/drawing/2014/main" id="{7A013647-E203-48D3-8723-571160EE9436}"/>
            </a:ext>
          </a:extLst>
        </xdr:cNvPr>
        <xdr:cNvPicPr>
          <a:picLocks noChangeAspect="1"/>
        </xdr:cNvPicPr>
      </xdr:nvPicPr>
      <xdr:blipFill>
        <a:blip xmlns:r="http://schemas.openxmlformats.org/officeDocument/2006/relationships" r:embed="rId1" cstate="print"/>
        <a:stretch>
          <a:fillRect/>
        </a:stretch>
      </xdr:blipFill>
      <xdr:spPr>
        <a:xfrm>
          <a:off x="51288" y="91180"/>
          <a:ext cx="1467827" cy="42759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B826-7884-40CE-80DE-1FC60F193184}">
  <sheetPr>
    <pageSetUpPr fitToPage="1"/>
  </sheetPr>
  <dimension ref="A1:J74"/>
  <sheetViews>
    <sheetView showGridLines="0" tabSelected="1" zoomScale="130" zoomScaleNormal="130" workbookViewId="0">
      <selection activeCell="F7" sqref="F7"/>
    </sheetView>
  </sheetViews>
  <sheetFormatPr baseColWidth="10" defaultColWidth="9.140625" defaultRowHeight="13.5" x14ac:dyDescent="0.25"/>
  <cols>
    <col min="1" max="1" width="13.7109375" style="2" customWidth="1"/>
    <col min="2" max="2" width="35.28515625" style="2" customWidth="1"/>
    <col min="3" max="4" width="9.140625" style="2"/>
    <col min="5" max="5" width="14" style="2" customWidth="1"/>
    <col min="6" max="6" width="9.140625" style="2"/>
    <col min="7" max="7" width="9.42578125" style="2" bestFit="1" customWidth="1"/>
    <col min="8" max="8" width="15.28515625" style="2" bestFit="1" customWidth="1"/>
    <col min="9" max="9" width="14.42578125" style="2" customWidth="1"/>
    <col min="10" max="16384" width="9.140625" style="1"/>
  </cols>
  <sheetData>
    <row r="1" spans="1:10" ht="24.75" customHeight="1" x14ac:dyDescent="0.25">
      <c r="A1" s="4"/>
      <c r="E1" s="2" t="s">
        <v>81</v>
      </c>
      <c r="F1" s="1"/>
    </row>
    <row r="2" spans="1:10" ht="21" customHeight="1" x14ac:dyDescent="0.25">
      <c r="A2" s="5"/>
      <c r="E2" s="2" t="s">
        <v>80</v>
      </c>
      <c r="F2" s="1"/>
    </row>
    <row r="4" spans="1:10" x14ac:dyDescent="0.25">
      <c r="A4" s="5" t="s">
        <v>79</v>
      </c>
    </row>
    <row r="5" spans="1:10" x14ac:dyDescent="0.25">
      <c r="A5" s="5" t="s">
        <v>78</v>
      </c>
    </row>
    <row r="6" spans="1:10" x14ac:dyDescent="0.25">
      <c r="A6" s="4" t="s">
        <v>77</v>
      </c>
      <c r="B6" s="31">
        <v>45838</v>
      </c>
    </row>
    <row r="7" spans="1:10" x14ac:dyDescent="0.25">
      <c r="A7" s="4"/>
    </row>
    <row r="8" spans="1:10" x14ac:dyDescent="0.25">
      <c r="A8" s="5" t="s">
        <v>76</v>
      </c>
      <c r="B8" s="3"/>
    </row>
    <row r="9" spans="1:10" x14ac:dyDescent="0.25">
      <c r="A9" s="4" t="s">
        <v>75</v>
      </c>
    </row>
    <row r="10" spans="1:10" x14ac:dyDescent="0.25">
      <c r="A10" s="1"/>
      <c r="B10" s="5" t="s">
        <v>74</v>
      </c>
    </row>
    <row r="11" spans="1:10" x14ac:dyDescent="0.25">
      <c r="A11" s="4" t="s">
        <v>73</v>
      </c>
    </row>
    <row r="12" spans="1:10" ht="15.75" customHeight="1" x14ac:dyDescent="0.25">
      <c r="A12" s="4"/>
      <c r="B12" s="32" t="s">
        <v>72</v>
      </c>
      <c r="C12" s="32"/>
      <c r="D12" s="32"/>
      <c r="E12" s="32"/>
      <c r="F12" s="32"/>
      <c r="G12" s="32"/>
      <c r="H12" s="32"/>
      <c r="I12" s="32"/>
      <c r="J12" s="30"/>
    </row>
    <row r="13" spans="1:10" x14ac:dyDescent="0.25">
      <c r="A13" s="4"/>
      <c r="B13" s="32"/>
      <c r="C13" s="32"/>
      <c r="D13" s="32"/>
      <c r="E13" s="32"/>
      <c r="F13" s="32"/>
      <c r="G13" s="32"/>
      <c r="H13" s="32"/>
      <c r="I13" s="32"/>
      <c r="J13" s="30"/>
    </row>
    <row r="14" spans="1:10" x14ac:dyDescent="0.25">
      <c r="A14" s="4"/>
      <c r="B14" s="32"/>
      <c r="C14" s="32"/>
      <c r="D14" s="32"/>
      <c r="E14" s="32"/>
      <c r="F14" s="32"/>
      <c r="G14" s="32"/>
      <c r="H14" s="32"/>
      <c r="I14" s="32"/>
      <c r="J14" s="30"/>
    </row>
    <row r="15" spans="1:10" x14ac:dyDescent="0.25">
      <c r="A15" s="4"/>
      <c r="B15" s="32"/>
      <c r="C15" s="32"/>
      <c r="D15" s="32"/>
      <c r="E15" s="32"/>
      <c r="F15" s="32"/>
      <c r="G15" s="32"/>
      <c r="H15" s="32"/>
      <c r="I15" s="32"/>
      <c r="J15" s="30"/>
    </row>
    <row r="16" spans="1:10" x14ac:dyDescent="0.25">
      <c r="A16" s="4"/>
      <c r="B16" s="32"/>
      <c r="C16" s="32"/>
      <c r="D16" s="32"/>
      <c r="E16" s="32"/>
      <c r="F16" s="32"/>
      <c r="G16" s="32"/>
      <c r="H16" s="32"/>
      <c r="I16" s="32"/>
      <c r="J16" s="30"/>
    </row>
    <row r="17" spans="1:10" x14ac:dyDescent="0.25">
      <c r="A17" s="4"/>
      <c r="B17" s="32"/>
      <c r="C17" s="32"/>
      <c r="D17" s="32"/>
      <c r="E17" s="32"/>
      <c r="F17" s="32"/>
      <c r="G17" s="32"/>
      <c r="H17" s="32"/>
      <c r="I17" s="32"/>
      <c r="J17" s="30"/>
    </row>
    <row r="18" spans="1:10" x14ac:dyDescent="0.25">
      <c r="A18" s="4"/>
      <c r="B18" s="32"/>
      <c r="C18" s="32"/>
      <c r="D18" s="32"/>
      <c r="E18" s="32"/>
      <c r="F18" s="32"/>
      <c r="G18" s="32"/>
      <c r="H18" s="32"/>
      <c r="I18" s="32"/>
      <c r="J18" s="30"/>
    </row>
    <row r="19" spans="1:10" x14ac:dyDescent="0.25">
      <c r="A19" s="4"/>
      <c r="B19" s="32"/>
      <c r="C19" s="32"/>
      <c r="D19" s="32"/>
      <c r="E19" s="32"/>
      <c r="F19" s="32"/>
      <c r="G19" s="32"/>
      <c r="H19" s="32"/>
      <c r="I19" s="32"/>
      <c r="J19" s="30"/>
    </row>
    <row r="20" spans="1:10" x14ac:dyDescent="0.25">
      <c r="A20" s="4"/>
      <c r="B20" s="30"/>
      <c r="C20" s="30"/>
      <c r="D20" s="30"/>
      <c r="E20" s="30"/>
      <c r="F20" s="30"/>
      <c r="G20" s="30"/>
      <c r="H20" s="30"/>
      <c r="I20" s="30"/>
      <c r="J20" s="30"/>
    </row>
    <row r="21" spans="1:10" x14ac:dyDescent="0.25">
      <c r="A21" s="4" t="s">
        <v>71</v>
      </c>
      <c r="C21" s="29"/>
      <c r="D21" s="29"/>
      <c r="E21" s="29"/>
      <c r="F21" s="29"/>
      <c r="G21" s="29"/>
      <c r="H21" s="29"/>
      <c r="I21" s="29"/>
    </row>
    <row r="22" spans="1:10" s="2" customFormat="1" x14ac:dyDescent="0.25">
      <c r="A22" s="1"/>
      <c r="B22" s="5" t="s">
        <v>70</v>
      </c>
    </row>
    <row r="23" spans="1:10" s="2" customFormat="1" x14ac:dyDescent="0.25">
      <c r="A23" s="4" t="s">
        <v>69</v>
      </c>
    </row>
    <row r="24" spans="1:10" s="2" customFormat="1" x14ac:dyDescent="0.25">
      <c r="A24" s="4"/>
      <c r="B24" s="3" t="s">
        <v>68</v>
      </c>
    </row>
    <row r="25" spans="1:10" s="2" customFormat="1" x14ac:dyDescent="0.25">
      <c r="A25" s="4" t="s">
        <v>67</v>
      </c>
    </row>
    <row r="26" spans="1:10" s="2" customFormat="1" x14ac:dyDescent="0.25">
      <c r="A26" s="4"/>
      <c r="B26" s="3" t="s">
        <v>66</v>
      </c>
    </row>
    <row r="27" spans="1:10" s="2" customFormat="1" x14ac:dyDescent="0.25">
      <c r="A27" s="4" t="s">
        <v>65</v>
      </c>
    </row>
    <row r="28" spans="1:10" s="2" customFormat="1" x14ac:dyDescent="0.25">
      <c r="A28" s="4"/>
      <c r="B28" s="3" t="s">
        <v>64</v>
      </c>
    </row>
    <row r="29" spans="1:10" s="2" customFormat="1" x14ac:dyDescent="0.25">
      <c r="A29" s="4" t="s">
        <v>63</v>
      </c>
    </row>
    <row r="30" spans="1:10" s="2" customFormat="1" x14ac:dyDescent="0.25">
      <c r="A30" s="4"/>
      <c r="B30" s="28" t="s">
        <v>62</v>
      </c>
    </row>
    <row r="31" spans="1:10" s="2" customFormat="1" x14ac:dyDescent="0.25">
      <c r="A31" s="4" t="s">
        <v>61</v>
      </c>
    </row>
    <row r="32" spans="1:10" s="2" customFormat="1" x14ac:dyDescent="0.25">
      <c r="A32" s="4"/>
      <c r="B32" s="28" t="s">
        <v>60</v>
      </c>
    </row>
    <row r="33" spans="1:9" x14ac:dyDescent="0.25">
      <c r="A33" s="4" t="s">
        <v>59</v>
      </c>
    </row>
    <row r="34" spans="1:9" ht="17.25" x14ac:dyDescent="0.35">
      <c r="A34" s="4"/>
      <c r="B34" s="27" t="s">
        <v>58</v>
      </c>
    </row>
    <row r="35" spans="1:9" x14ac:dyDescent="0.25">
      <c r="A35" s="4" t="s">
        <v>57</v>
      </c>
    </row>
    <row r="36" spans="1:9" ht="17.25" x14ac:dyDescent="0.35">
      <c r="A36" s="4"/>
      <c r="B36" s="27" t="s">
        <v>56</v>
      </c>
    </row>
    <row r="37" spans="1:9" x14ac:dyDescent="0.25">
      <c r="A37" s="5" t="s">
        <v>55</v>
      </c>
      <c r="B37" s="3"/>
    </row>
    <row r="38" spans="1:9" x14ac:dyDescent="0.25">
      <c r="A38" s="4"/>
    </row>
    <row r="39" spans="1:9" ht="24.75" customHeight="1" x14ac:dyDescent="0.25">
      <c r="A39" s="1"/>
      <c r="B39" s="26" t="s">
        <v>54</v>
      </c>
      <c r="C39" s="33" t="s">
        <v>53</v>
      </c>
      <c r="D39" s="34"/>
      <c r="E39" s="34"/>
      <c r="F39" s="34"/>
      <c r="G39" s="34"/>
      <c r="H39" s="34"/>
      <c r="I39" s="35"/>
    </row>
    <row r="40" spans="1:9" x14ac:dyDescent="0.25">
      <c r="A40" s="1"/>
      <c r="B40" s="16" t="s">
        <v>52</v>
      </c>
      <c r="C40" s="36" t="s">
        <v>50</v>
      </c>
      <c r="D40" s="37"/>
      <c r="E40" s="37"/>
      <c r="F40" s="37"/>
      <c r="G40" s="37"/>
      <c r="H40" s="37"/>
      <c r="I40" s="38"/>
    </row>
    <row r="41" spans="1:9" ht="15" customHeight="1" x14ac:dyDescent="0.25">
      <c r="A41" s="1"/>
      <c r="B41" s="16" t="s">
        <v>51</v>
      </c>
      <c r="C41" s="36" t="s">
        <v>50</v>
      </c>
      <c r="D41" s="37"/>
      <c r="E41" s="37"/>
      <c r="F41" s="37"/>
      <c r="G41" s="37"/>
      <c r="H41" s="37"/>
      <c r="I41" s="38"/>
    </row>
    <row r="42" spans="1:9" ht="15" customHeight="1" x14ac:dyDescent="0.25">
      <c r="A42" s="1"/>
      <c r="B42" s="16" t="s">
        <v>48</v>
      </c>
      <c r="C42" s="36" t="s">
        <v>49</v>
      </c>
      <c r="D42" s="37"/>
      <c r="E42" s="37"/>
      <c r="F42" s="37"/>
      <c r="G42" s="37"/>
      <c r="H42" s="37"/>
      <c r="I42" s="38"/>
    </row>
    <row r="43" spans="1:9" ht="15" customHeight="1" x14ac:dyDescent="0.25">
      <c r="A43" s="1"/>
      <c r="B43" s="16" t="s">
        <v>48</v>
      </c>
      <c r="C43" s="36" t="s">
        <v>47</v>
      </c>
      <c r="D43" s="37"/>
      <c r="E43" s="37"/>
      <c r="F43" s="37"/>
      <c r="G43" s="37"/>
      <c r="H43" s="37"/>
      <c r="I43" s="38"/>
    </row>
    <row r="44" spans="1:9" ht="15" customHeight="1" x14ac:dyDescent="0.25">
      <c r="A44" s="1"/>
      <c r="B44" s="16" t="s">
        <v>46</v>
      </c>
      <c r="C44" s="36" t="s">
        <v>82</v>
      </c>
      <c r="D44" s="37"/>
      <c r="E44" s="37"/>
      <c r="F44" s="37"/>
      <c r="G44" s="37"/>
      <c r="H44" s="37"/>
      <c r="I44" s="38"/>
    </row>
    <row r="45" spans="1:9" x14ac:dyDescent="0.25">
      <c r="A45" s="1"/>
      <c r="B45" s="33" t="s">
        <v>45</v>
      </c>
      <c r="C45" s="34"/>
      <c r="D45" s="34"/>
      <c r="E45" s="34"/>
      <c r="F45" s="34"/>
      <c r="G45" s="34"/>
      <c r="H45" s="34"/>
      <c r="I45" s="35"/>
    </row>
    <row r="46" spans="1:9" ht="15" customHeight="1" x14ac:dyDescent="0.25">
      <c r="A46" s="1"/>
      <c r="B46" s="16" t="s">
        <v>44</v>
      </c>
      <c r="C46" s="36" t="s">
        <v>43</v>
      </c>
      <c r="D46" s="37"/>
      <c r="E46" s="37"/>
      <c r="F46" s="37"/>
      <c r="G46" s="37"/>
      <c r="H46" s="37"/>
      <c r="I46" s="38"/>
    </row>
    <row r="47" spans="1:9" ht="15" customHeight="1" x14ac:dyDescent="0.25">
      <c r="A47" s="1"/>
      <c r="B47" s="16" t="s">
        <v>42</v>
      </c>
      <c r="C47" s="36" t="s">
        <v>41</v>
      </c>
      <c r="D47" s="37"/>
      <c r="E47" s="37"/>
      <c r="F47" s="37"/>
      <c r="G47" s="37"/>
      <c r="H47" s="37"/>
      <c r="I47" s="38"/>
    </row>
    <row r="48" spans="1:9" ht="15" customHeight="1" x14ac:dyDescent="0.25">
      <c r="A48" s="1"/>
      <c r="B48" s="16" t="s">
        <v>40</v>
      </c>
      <c r="C48" s="36" t="s">
        <v>39</v>
      </c>
      <c r="D48" s="37"/>
      <c r="E48" s="37"/>
      <c r="F48" s="37"/>
      <c r="G48" s="37"/>
      <c r="H48" s="37"/>
      <c r="I48" s="38"/>
    </row>
    <row r="49" spans="1:9" ht="15" customHeight="1" x14ac:dyDescent="0.25">
      <c r="A49" s="1"/>
      <c r="B49" s="16" t="s">
        <v>38</v>
      </c>
      <c r="C49" s="36" t="s">
        <v>37</v>
      </c>
      <c r="D49" s="37"/>
      <c r="E49" s="37"/>
      <c r="F49" s="37"/>
      <c r="G49" s="37"/>
      <c r="H49" s="37"/>
      <c r="I49" s="38"/>
    </row>
    <row r="50" spans="1:9" ht="15" customHeight="1" x14ac:dyDescent="0.25">
      <c r="A50" s="1"/>
      <c r="B50" s="16" t="s">
        <v>36</v>
      </c>
      <c r="C50" s="36" t="s">
        <v>35</v>
      </c>
      <c r="D50" s="37"/>
      <c r="E50" s="37"/>
      <c r="F50" s="37"/>
      <c r="G50" s="37"/>
      <c r="H50" s="37"/>
      <c r="I50" s="38"/>
    </row>
    <row r="51" spans="1:9" ht="15" customHeight="1" x14ac:dyDescent="0.25">
      <c r="A51" s="1"/>
      <c r="B51" s="16" t="s">
        <v>34</v>
      </c>
      <c r="C51" s="36" t="s">
        <v>33</v>
      </c>
      <c r="D51" s="37"/>
      <c r="E51" s="37"/>
      <c r="F51" s="37"/>
      <c r="G51" s="37"/>
      <c r="H51" s="37"/>
      <c r="I51" s="38"/>
    </row>
    <row r="52" spans="1:9" ht="15" customHeight="1" x14ac:dyDescent="0.25">
      <c r="A52" s="1"/>
      <c r="B52" s="16" t="s">
        <v>32</v>
      </c>
      <c r="C52" s="36" t="s">
        <v>31</v>
      </c>
      <c r="D52" s="37"/>
      <c r="E52" s="37"/>
      <c r="F52" s="37"/>
      <c r="G52" s="37"/>
      <c r="H52" s="37"/>
      <c r="I52" s="38"/>
    </row>
    <row r="53" spans="1:9" ht="15" customHeight="1" x14ac:dyDescent="0.25">
      <c r="A53" s="1"/>
      <c r="B53" s="16" t="s">
        <v>30</v>
      </c>
      <c r="C53" s="36" t="s">
        <v>29</v>
      </c>
      <c r="D53" s="37"/>
      <c r="E53" s="37"/>
      <c r="F53" s="37"/>
      <c r="G53" s="37"/>
      <c r="H53" s="37"/>
      <c r="I53" s="38"/>
    </row>
    <row r="54" spans="1:9" ht="15" customHeight="1" x14ac:dyDescent="0.25">
      <c r="A54" s="1"/>
      <c r="B54" s="16" t="s">
        <v>28</v>
      </c>
      <c r="C54" s="36" t="s">
        <v>27</v>
      </c>
      <c r="D54" s="37"/>
      <c r="E54" s="37"/>
      <c r="F54" s="37"/>
      <c r="G54" s="37"/>
      <c r="H54" s="37"/>
      <c r="I54" s="38"/>
    </row>
    <row r="55" spans="1:9" ht="15" customHeight="1" x14ac:dyDescent="0.25">
      <c r="A55" s="1"/>
      <c r="B55" s="16" t="s">
        <v>26</v>
      </c>
      <c r="C55" s="36" t="s">
        <v>25</v>
      </c>
      <c r="D55" s="37"/>
      <c r="E55" s="37"/>
      <c r="F55" s="37"/>
      <c r="G55" s="37"/>
      <c r="H55" s="37"/>
      <c r="I55" s="38"/>
    </row>
    <row r="56" spans="1:9" ht="15" customHeight="1" x14ac:dyDescent="0.25">
      <c r="A56" s="1"/>
      <c r="B56" s="16" t="s">
        <v>24</v>
      </c>
      <c r="C56" s="36" t="s">
        <v>23</v>
      </c>
      <c r="D56" s="37"/>
      <c r="E56" s="37"/>
      <c r="F56" s="37"/>
      <c r="G56" s="37"/>
      <c r="H56" s="37"/>
      <c r="I56" s="38"/>
    </row>
    <row r="57" spans="1:9" x14ac:dyDescent="0.25">
      <c r="A57" s="25"/>
      <c r="B57" s="25"/>
      <c r="C57" s="25"/>
      <c r="D57" s="25"/>
      <c r="E57" s="25"/>
      <c r="F57" s="25"/>
      <c r="G57" s="25"/>
      <c r="H57" s="25"/>
      <c r="I57" s="25"/>
    </row>
    <row r="58" spans="1:9" x14ac:dyDescent="0.25">
      <c r="A58" s="5" t="s">
        <v>22</v>
      </c>
      <c r="B58" s="3"/>
    </row>
    <row r="59" spans="1:9" x14ac:dyDescent="0.25">
      <c r="A59" s="4"/>
    </row>
    <row r="60" spans="1:9" x14ac:dyDescent="0.25">
      <c r="A60" s="1"/>
      <c r="B60" s="24" t="s">
        <v>21</v>
      </c>
      <c r="C60" s="23"/>
      <c r="D60" s="22"/>
      <c r="E60" s="22"/>
      <c r="F60" s="22"/>
      <c r="G60" s="22"/>
      <c r="H60" s="22"/>
      <c r="I60" s="21"/>
    </row>
    <row r="61" spans="1:9" s="20" customFormat="1" ht="25.5" customHeight="1" x14ac:dyDescent="0.25">
      <c r="B61" s="18" t="s">
        <v>20</v>
      </c>
      <c r="C61" s="33" t="s">
        <v>19</v>
      </c>
      <c r="D61" s="35"/>
      <c r="E61" s="33" t="s">
        <v>18</v>
      </c>
      <c r="F61" s="35"/>
      <c r="G61" s="33" t="s">
        <v>17</v>
      </c>
      <c r="H61" s="35"/>
      <c r="I61" s="18" t="s">
        <v>16</v>
      </c>
    </row>
    <row r="62" spans="1:9" x14ac:dyDescent="0.25">
      <c r="A62" s="1"/>
      <c r="B62" s="14">
        <v>13000000000</v>
      </c>
      <c r="C62" s="40">
        <v>13000000000</v>
      </c>
      <c r="D62" s="41"/>
      <c r="E62" s="40">
        <v>13000000000</v>
      </c>
      <c r="F62" s="41"/>
      <c r="G62" s="40">
        <v>13000000000</v>
      </c>
      <c r="H62" s="41"/>
      <c r="I62" s="19">
        <v>10000000</v>
      </c>
    </row>
    <row r="63" spans="1:9" x14ac:dyDescent="0.25">
      <c r="A63" s="4"/>
    </row>
    <row r="64" spans="1:9" x14ac:dyDescent="0.25">
      <c r="A64" s="4" t="s">
        <v>15</v>
      </c>
    </row>
    <row r="65" spans="1:9" x14ac:dyDescent="0.25">
      <c r="A65" s="4"/>
    </row>
    <row r="66" spans="1:9" s="17" customFormat="1" ht="54" x14ac:dyDescent="0.25">
      <c r="A66" s="18" t="s">
        <v>14</v>
      </c>
      <c r="B66" s="42" t="s">
        <v>13</v>
      </c>
      <c r="C66" s="42"/>
      <c r="D66" s="42"/>
      <c r="E66" s="18" t="s">
        <v>12</v>
      </c>
      <c r="F66" s="18" t="s">
        <v>11</v>
      </c>
      <c r="G66" s="18" t="s">
        <v>10</v>
      </c>
      <c r="H66" s="18" t="s">
        <v>9</v>
      </c>
      <c r="I66" s="18" t="s">
        <v>8</v>
      </c>
    </row>
    <row r="67" spans="1:9" x14ac:dyDescent="0.25">
      <c r="A67" s="15">
        <v>1</v>
      </c>
      <c r="B67" s="39" t="s">
        <v>7</v>
      </c>
      <c r="C67" s="39"/>
      <c r="D67" s="39"/>
      <c r="E67" s="15">
        <f>H67/I62</f>
        <v>650</v>
      </c>
      <c r="F67" s="15" t="s">
        <v>5</v>
      </c>
      <c r="G67" s="15">
        <f>E67</f>
        <v>650</v>
      </c>
      <c r="H67" s="14">
        <f>G62/2</f>
        <v>6500000000</v>
      </c>
      <c r="I67" s="13">
        <v>0.5</v>
      </c>
    </row>
    <row r="68" spans="1:9" ht="14.25" thickBot="1" x14ac:dyDescent="0.3">
      <c r="A68" s="15">
        <v>2</v>
      </c>
      <c r="B68" s="39" t="s">
        <v>6</v>
      </c>
      <c r="C68" s="39"/>
      <c r="D68" s="39"/>
      <c r="E68" s="15">
        <f>H68/I62</f>
        <v>650</v>
      </c>
      <c r="F68" s="15" t="s">
        <v>5</v>
      </c>
      <c r="G68" s="15">
        <f>E68</f>
        <v>650</v>
      </c>
      <c r="H68" s="14">
        <f>G62/2</f>
        <v>6500000000</v>
      </c>
      <c r="I68" s="13">
        <v>0.5</v>
      </c>
    </row>
    <row r="69" spans="1:9" ht="18" thickBot="1" x14ac:dyDescent="0.3">
      <c r="A69" s="9"/>
      <c r="B69" s="12"/>
      <c r="C69" s="11"/>
      <c r="D69" s="10"/>
      <c r="E69" s="9">
        <f>SUM(E67:E68)</f>
        <v>1300</v>
      </c>
      <c r="F69" s="9"/>
      <c r="G69" s="8">
        <f>SUM(G67:G68)</f>
        <v>1300</v>
      </c>
      <c r="H69" s="7">
        <f>SUM(H67:H68)</f>
        <v>13000000000</v>
      </c>
      <c r="I69" s="6">
        <f>SUM(I67:I68)</f>
        <v>1</v>
      </c>
    </row>
    <row r="70" spans="1:9" x14ac:dyDescent="0.25">
      <c r="A70" s="5" t="s">
        <v>4</v>
      </c>
      <c r="B70" s="3"/>
    </row>
    <row r="71" spans="1:9" x14ac:dyDescent="0.25">
      <c r="A71" s="4" t="s">
        <v>3</v>
      </c>
    </row>
    <row r="72" spans="1:9" x14ac:dyDescent="0.25">
      <c r="A72" s="4"/>
      <c r="B72" s="3" t="s">
        <v>2</v>
      </c>
    </row>
    <row r="73" spans="1:9" s="2" customFormat="1" x14ac:dyDescent="0.25">
      <c r="A73" s="4" t="s">
        <v>1</v>
      </c>
    </row>
    <row r="74" spans="1:9" x14ac:dyDescent="0.25">
      <c r="B74" s="3" t="s">
        <v>0</v>
      </c>
    </row>
  </sheetData>
  <mergeCells count="28">
    <mergeCell ref="C53:I53"/>
    <mergeCell ref="C54:I54"/>
    <mergeCell ref="B66:D66"/>
    <mergeCell ref="B67:D67"/>
    <mergeCell ref="B68:D68"/>
    <mergeCell ref="C55:I55"/>
    <mergeCell ref="C56:I56"/>
    <mergeCell ref="C61:D61"/>
    <mergeCell ref="E61:F61"/>
    <mergeCell ref="G61:H61"/>
    <mergeCell ref="C62:D62"/>
    <mergeCell ref="E62:F62"/>
    <mergeCell ref="G62:H62"/>
    <mergeCell ref="C49:I49"/>
    <mergeCell ref="C50:I50"/>
    <mergeCell ref="C51:I51"/>
    <mergeCell ref="C52:I52"/>
    <mergeCell ref="C43:I43"/>
    <mergeCell ref="C44:I44"/>
    <mergeCell ref="B45:I45"/>
    <mergeCell ref="C46:I46"/>
    <mergeCell ref="C47:I47"/>
    <mergeCell ref="C48:I48"/>
    <mergeCell ref="B12:I19"/>
    <mergeCell ref="C39:I39"/>
    <mergeCell ref="C40:I40"/>
    <mergeCell ref="C41:I41"/>
    <mergeCell ref="C42:I42"/>
  </mergeCells>
  <hyperlinks>
    <hyperlink ref="B36" r:id="rId1" xr:uid="{C9F8D1F0-182D-49B1-A09B-3CF2CF2B8EF5}"/>
    <hyperlink ref="B34" r:id="rId2" xr:uid="{45EBF98E-8A0B-4B24-BABF-31EA91413A18}"/>
  </hyperlinks>
  <pageMargins left="0.7" right="0.7" top="0.75" bottom="0.75" header="0.3" footer="0.3"/>
  <pageSetup paperSize="9" scale="64" fitToHeight="0"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+m1ENp9BQwqLhURsfx7H1/RRmb7gCkwO/mqGokO1kBeN7ofinrbdD+adRGVipGHn2jVCZ4YjkmLr
dm5d5OFgAQ==</DigestValue>
    </Reference>
    <Reference Type="http://www.w3.org/2000/09/xmldsig#Object" URI="#idOfficeObject">
      <DigestMethod Algorithm="http://www.w3.org/2001/04/xmlenc#sha512"/>
      <DigestValue>GKa+o0U5msy63IRvPkzkxedzBfiFiojPf54rr5FOwKvA2ZPx5undgEDRpBWyoiIHkE4+Gvp4Y3bM
o/NEcnfsCA==</DigestValue>
    </Reference>
    <Reference Type="http://uri.etsi.org/01903#SignedProperties" URI="#idSignedProperties">
      <Transforms>
        <Transform Algorithm="http://www.w3.org/TR/2001/REC-xml-c14n-20010315"/>
      </Transforms>
      <DigestMethod Algorithm="http://www.w3.org/2001/04/xmlenc#sha512"/>
      <DigestValue>tvR9rRLNk9BgT+8nz3w8nF36Yj2i9JYX68s2ToaHXCUYhQu9m/H2eoujTypV+cSQ5znNSLWw7Vcd
U+s9mViO0g==</DigestValue>
    </Reference>
    <Reference Type="http://www.w3.org/2000/09/xmldsig#Object" URI="#idValidSigLnImg">
      <DigestMethod Algorithm="http://www.w3.org/2001/04/xmlenc#sha512"/>
      <DigestValue>Oc6pFxA1DNMZI4NYxyji/uHCLr2haHO3h3SBMGIbKHI+lCAqmsrC4pBpwPOMjc8COSGF0YnEJ15c
JdbBN2QatQ==</DigestValue>
    </Reference>
    <Reference Type="http://www.w3.org/2000/09/xmldsig#Object" URI="#idInvalidSigLnImg">
      <DigestMethod Algorithm="http://www.w3.org/2001/04/xmlenc#sha512"/>
      <DigestValue>Xu2iXfMFONjqw/GeM0VZOkQYaxDTi/t2jxCet7wq+irYqZvkLwOdh4j0jpdVjnJwve8hjTDu3Hzr
u3L2ZPg6yA==</DigestValue>
    </Reference>
  </SignedInfo>
  <SignatureValue>Em/6pBu1k5cQLVgDrgo1Qm2VRBol60GoR/eqLR8eGWBBZK7bQjzDzsbZ9fdJlPu7pvA+zwXgj5jC
daL1FZ1pHiLnLzT1gUw0ZlCeH12l0TQdnZ3vYIxNK2QyL0elnrvYOZhrd/4Nu3oWVURDqlQ2/tnK
KOXnrACRRiJ1IfvTofUoNdNQPr2gTuw5AGJVOILV/TOapVr0Is1T3GxuY1nNYmDYTzyIIGNk73/1
Y5yW5OaTFWTtPtRpPco/uTaJDfNCTCD9a3z52YWICJMvbsVXA/CR17VIhzOo5Z1/Ec64+His8qxX
fNBofZA+Zss1ZW/CILsDZsjcRcIdq3od5aud2w==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eRI9Mgi/DZwxkCjrwR43DETwqUtB3KmeuNY+quASOSaiwRmbz8vm7alNzpdlZIbC5ArGvps+UINhts107/+R9g==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ojYqFqJ0rMv3/dKF+Ov/juDfXXBbzv7BpJFOGSxb4m5e+NfTgNSC6Zlyfbes1hvWGiuIp8LldcuGyxn3MSdvoA==</DigestValue>
      </Reference>
      <Reference URI="/xl/drawings/vmlDrawing1.vml?ContentType=application/vnd.openxmlformats-officedocument.vmlDrawing">
        <DigestMethod Algorithm="http://www.w3.org/2001/04/xmlenc#sha512"/>
        <DigestValue>ly9pYxpw/LogYPHjb1s8JAqsINQrNTijFKQ+gQ24KIxMOUTTlBGbSa3Hk1VawL7mxvEuRKijy3saY0dRMZW1rg==</DigestValue>
      </Reference>
      <Reference URI="/xl/media/image1.jpeg?ContentType=image/jpeg">
        <DigestMethod Algorithm="http://www.w3.org/2001/04/xmlenc#sha512"/>
        <DigestValue>P9MDz8Sa7cQKVi1SBqdJaJ5vnf3+aPMuHHuj1eMI60c/L7MA0vKUWvDEHf4g6Ggif6dolFaOLJuefhxMSs5mZA==</DigestValue>
      </Reference>
      <Reference URI="/xl/media/image2.emf?ContentType=image/x-emf">
        <DigestMethod Algorithm="http://www.w3.org/2001/04/xmlenc#sha512"/>
        <DigestValue>I1X39T2VYKBJ2Ojh4W7+IHyogKC+74hDZ2bJayk0vMyxvX7oY3b4xQUIOxiPUmIVs+FdYLLSzwgklHYqDy/mJA==</DigestValue>
      </Reference>
      <Reference URI="/xl/printerSettings/printerSettings1.bin?ContentType=application/vnd.openxmlformats-officedocument.spreadsheetml.printerSettings">
        <DigestMethod Algorithm="http://www.w3.org/2001/04/xmlenc#sha512"/>
        <DigestValue>OHNB5lV/Pv2mYNNRXF1YmfTlp2aVlSiGEy3FcUXndpmlCkqPO2SLWIyaMq/ywjtXZjGxJSlQhed5U12az1Um7g==</DigestValue>
      </Reference>
      <Reference URI="/xl/sharedStrings.xml?ContentType=application/vnd.openxmlformats-officedocument.spreadsheetml.sharedStrings+xml">
        <DigestMethod Algorithm="http://www.w3.org/2001/04/xmlenc#sha512"/>
        <DigestValue>f4VNsBDtwTI0HEHjlFxTxxdPr+5GG+intrS8Et2/XMU2bzRm3MhVOFkp/Ut1Rekw+GD7mRmkSzvVnS4Z/6EcGA==</DigestValue>
      </Reference>
      <Reference URI="/xl/styles.xml?ContentType=application/vnd.openxmlformats-officedocument.spreadsheetml.styles+xml">
        <DigestMethod Algorithm="http://www.w3.org/2001/04/xmlenc#sha512"/>
        <DigestValue>10dOfGrOBnGfhWHGsyTXJmyBwxMhm+dmrcwiPtKCtTUI4seF3vT88azCnxkceR7ScLMWZgKoXhDqZiWqS+Hnow==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iKNZYCkGQQHgEA3Mu0DTF/jKUt57bZPGiziDj2+VcwUEF34s/H/IOoiJQ438M/C/UOuTFTpJ1Nxfg5BfdKh4wg==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2tLTHExvZcTIdVyOI9rf79P8e6ZFNyR4zjbD+g1CmlpHa7Nqn6ldNq1eQhRH9zk9Vd0yS8am7Yj2dWcCEbAdkA==</DigestValue>
      </Reference>
      <Reference URI="/xl/worksheets/sheet1.xml?ContentType=application/vnd.openxmlformats-officedocument.spreadsheetml.worksheet+xml">
        <DigestMethod Algorithm="http://www.w3.org/2001/04/xmlenc#sha512"/>
        <DigestValue>KbAdR2Dww5tynrqFX5iBMWZuk4Rw0Hp+J7dM8tSq8QjKtAGhdXleaiR+7ClXqiuLpHOmVZfXhYhOmivjtHvTNg==</DigestValue>
      </Reference>
    </Manifest>
    <SignatureProperties>
      <SignatureProperty Id="idSignatureTime" Target="#idPackageSignature">
        <mdssi:SignatureTime xmlns:mdssi="http://schemas.openxmlformats.org/package/2006/digital-signature">
          <mdssi:Format>YYYY-MM-DDThh:mm:ssTZD</mdssi:Format>
          <mdssi:Value>2025-08-14T18:40:46Z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2025-08-14T18:40:46Z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5fwAAAAAAAPl/AADIbvWV+n8AAAAAAAAAAAAAkFBW5oMBAABAi8TAgwEAAHSVTMz5fwAAAAAAAAAAAAAAAAAAAAAAAP1XF81bswAAyIzEwIMBAACQqNHLgwEAAOD///8AAAAAUDfSy4MBAAAIEk75AAAAAAAAAAAAAAAABgAAAAAAAAAAAAAAAAAAACwRTvkUAAAAaRFO+RQAAABhRMuV+n8AAHiK/+WDAQAAMBBO+QAAAAB4iv/lgwEAABARTvkUAAAAUDfSy4MBAAC768+V+n8AANAQTvkUAAAAaRFO+RQAAAAAAAAAAAAAAAAAAABkdgAIAAAAACUAAAAMAAAAAQAAABgAAAAMAAAAAAAAABIAAAAMAAAAAQAAABYAAAAMAAAACAAAAFQAAABUAAAACgAAACcAAAAeAAAASgAAAAEAAADRdslBqwrJQQoAAABLAAAAAQAAAEwAAAAEAAAACQAAACcAAAAgAAAASwAAAFAAAABYACB4FQAAABYAAAAMAAAAA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yG71lfp/AAAAAAAAAAAAAAAAAAAAAAAA2BYg5oMBAACQSVbmgwEAAAAAAAAAAAAAAAAAAAAAAAB9VxfNW7MAACiqzsz5fwAAEM5G5IMBAADw////AAAAAFA30suDAQAAiBJO+QAAAAAAAAAAAAAAAAkAAAAAAAAAAAAAAAAAAACsEU75FAAAAOkRTvkUAAAAYUTLlfp/AABYZoDmgwEAALAQTvkAAAAAWGaA5oMBAAAAAAAAAAAAAFA30suDAQAAu+vPlfp/AABQEU75FAAAAOkRTvkUAAAAAAAAAAAAAACwkJDUZHYACAAAAAAlAAAADAAAAAMAAAAYAAAADAAAAAAAAAASAAAADAAAAAEAAAAeAAAAGAAAACkAAAAzAAAAxQAAAEgAAAAlAAAADAAAAAMAAABUAAAAzAAAACoAAAAzAAAAwwAAAEcAAAABAAAA0XbJQasKyUEqAAAAMwAAABUAAABMAAAAAAAAAAAAAAAAAAAA//////////94AAAATABhAHUAcgBhACAATQAuACAAQQByAHIAZQBkAG8AbgBkAG8AIABMAC4AAA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c35fwAAAMD9zfl/AADs0eHN+X8AAAAANZb6fwAA9eFQzfl/AAAwFjWW+n8AAOzR4c35fwAAoBYAAAAAAABAAADA+X8AAAAANZb6fwAAweRQzfl/AAAEAAAAAAAAADAWNZb6fwAA8LRP+RQAAADs0eHNAAAAAEgAAAAAAAAA7NHhzfl/AACgw/3N+X8AAEDW4c35fwAAAQAAAAAAAACG++HN+X8AAAAANZb6fwAAAAAAAAAAAAAAAAAAgwEAAAAAAAAAAAAAUDfSy4MBAAC768+V+n8AAMC1T/kUAAAAWbZP+RQ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o1wAAAAcKDQcKDQcJDQ4WMShFrjFU1TJV1gECBAIDBAECBQoRKyZBowsTMQAAAAAAfqbJd6PIeqDCQFZ4JTd0Lk/HMVPSGy5uFiE4GypVJ0KnHjN9AAAB+uUAAACcz+7S6ffb7fnC0t1haH0hMm8aLXIuT8ggOIwoRKslP58cK08AAAEAAAAAAMHg9P///////////+bm5k9SXjw/SzBRzTFU0y1NwSAyVzFGXwEBAmjXCA8mnM/u69/SvI9jt4tgjIR9FBosDBEjMVTUMlXWMVPRKUSeDxk4AAAAAAAAAADT6ff///////+Tk5MjK0krSbkvUcsuT8YVJFoTIFIrSbgtTcEQHEf75QAAAJzP7vT6/bTa8kRleixHhy1Nwi5PxiQtTnBwcJKSki81SRwtZAgOIwAAAAAAweD02+35gsLqZ5q6Jz1jNEJyOUZ4qamp+/v7////wdPeVnCJAQECaNcAAACv1/Ho8/ubzu6CwuqMudS3u769vb3////////////L5fZymsABAgMAAAAAAK/X8fz9/uLx+snk9uTy+vz9/v///////////////8vl9nKawAECAy7mAAAAotHvtdryxOL1xOL1tdry0+r32+350+r3tdryxOL1pdPvc5rAAQIDAAAAAABpj7ZnjrZqj7Zqj7ZnjrZtkbdukrdtkbdnjrZqj7ZojrZ3rdUCAwRp1w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D9zfl/AAAAwP3N+X8AAOzR4c35fwAAAAA1lvp/AAD14VDN+X8AADAWNZb6fwAA7NHhzfl/AACgFgAAAAAAAEAAAMD5fwAAAAA1lvp/AADB5FDN+X8AAAQAAAAAAAAAMBY1lvp/AADwtE/5FAAAAOzR4c0AAAAASAAAAAAAAADs0eHN+X8AAKDD/c35fwAAQNbhzfl/AAABAAAAAAAAAIb74c35fwAAAAA1lvp/AAAAAAAAAAAAAAAAAACDAQAAAAAAAAAAAABQN9LLgwEAALvrz5X6fwAAwLVP+RQAAABZtk/5F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AEAAAAAAAAAiEtP+RQAAAAAAOa+gwEAAMhu9ZX6fwAAAAAAAAAAAAAJAAAAAAAAAAAA976DAQAANORQzfl/AAAAAAAAAAAAAAAAAAAAAAAAPRMWzVuzAAAITU/5FAAAALC5JeQCAAAAYEH1voMBAABQN9LLgwEAADBOT/kAAAAAQFQq5IMBAAAHAAAAAAAAAAAAAAAAAAAAbE1P+RQAAACpTU/5FAAAAGFEy5X6fwAAMExP+RQAAAAjCknMAAAAANMZAAAAAAAA0j/ozPl/AABQN9LLgwEAALvrz5X6fwAAEE1P+RQAAACpTU/5F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5fwAAyG71lfp/AAAAAAAAAAAAAJBQVuaDAQAAQIvEwIMBAAB0lUzM+X8AAAAAAAAAAAAAAAAAAAAAAAD9VxfNW7MAAMiMxMCDAQAAkKjRy4MBAADg////AAAAAFA30suDAQAACBJO+QAAAAAAAAAAAAAAAAYAAAAAAAAAAAAAAAAAAAAsEU75FAAAAGkRTvkUAAAAYUTLlfp/AAB4iv/lgwEAADAQTvkAAAAAeIr/5YMBAAAQEU75FAAAAFA30suDAQAAu+vPlfp/AADQEE75FAAAAGkRTvkU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5fwAAAAgAAAAAAADIbvWV+n8AAAAAAAAAAAAAAAAAAAAAAADYFiDmgwEAAJBJVuaDAQAAAAAAAAAAAAAAAAAAAAAAAH1XF81bswAAKKrOzPl/AAAQzkbkgwEAAPD///8AAAAAUDfSy4MBAACIEk75AAAAAAAAAAAAAAAACQAAAAAAAAAAAAAAAAAAAKwRTvkUAAAA6RFO+RQAAABhRMuV+n8AAFhmgOaDAQAAsBBO+QAAAABYZoDmgwEAAAAAAAAAAAAAUDfSy4MBAAC768+V+n8AAFARTvkUAAAA6RFO+RQAAAAAAAAAAAAAALCQkNR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2024-11-14T13:00:33Z</dcterms:created>
  <dcterms:modified xsi:type="dcterms:W3CDTF">2025-08-14T17:38:48Z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