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filterPrivacy="1" defaultThemeVersion="166925"/>
  <xr:revisionPtr revIDLastSave="0" documentId="13_ncr:201_{DC055B06-7423-4E8A-BBA6-89EBB60BB7F4}" xr6:coauthVersionLast="47" xr6:coauthVersionMax="47" xr10:uidLastSave="{00000000-0000-0000-0000-000000000000}"/>
  <bookViews>
    <workbookView xWindow="28680" yWindow="-120" windowWidth="29040" windowHeight="15720" xr2:uid="{64CAEF2E-E16C-4219-9C9D-17526F625D7D}"/>
  </bookViews>
  <sheets>
    <sheet name="ANEXO B" sheetId="1" r:id="rId1"/>
  </sheets>
  <definedNames>
    <definedName name="_bookmark426" localSheetId="0">'ANEXO B'!$A$3</definedName>
    <definedName name="_bookmark427" localSheetId="0">'ANEXO B'!$A$4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7" i="1" l="1"/>
  <c r="E67" i="1" s="1"/>
  <c r="H68" i="1"/>
  <c r="E68" i="1" s="1"/>
  <c r="I69" i="1"/>
  <c r="H69" i="1" l="1"/>
  <c r="G68" i="1"/>
  <c r="G67" i="1"/>
  <c r="E69" i="1"/>
  <c r="G69" i="1" l="1"/>
</calcChain>
</file>

<file path=xl/sharedStrings.xml><?xml version="1.0" encoding="utf-8"?>
<sst xmlns="http://schemas.openxmlformats.org/spreadsheetml/2006/main" count="86" uniqueCount="83">
  <si>
    <t>Reg. CNV Nº AE 046</t>
  </si>
  <si>
    <t>4.2              NUMERO DE INSCRIPCIÓN EN EL REGISTRO DE LA CNV:</t>
  </si>
  <si>
    <t>Servicont Contadores – Auditores Públicos Asociados</t>
  </si>
  <si>
    <t>4.1              AUDITOR EXTERNO INDEPENDIENTE DESIGNADO:</t>
  </si>
  <si>
    <t>4.                  AUDITOR EXTERNO INDEPENDIENTE</t>
  </si>
  <si>
    <t>Ordinaria</t>
  </si>
  <si>
    <t>César Guillermo Vera Subeldia</t>
  </si>
  <si>
    <t>Carmen N. Vera de Ramírez</t>
  </si>
  <si>
    <t>% de participación del capital integrado</t>
  </si>
  <si>
    <t>Monto</t>
  </si>
  <si>
    <t>Voto</t>
  </si>
  <si>
    <t>Clase</t>
  </si>
  <si>
    <t>Cantidad de acciones</t>
  </si>
  <si>
    <t>Accionista</t>
  </si>
  <si>
    <t>N°</t>
  </si>
  <si>
    <t>COMPOSICIÓN ACCIONARIA: Accionistas que detentan el diez (10) por ciento o más de participación en el capital.</t>
  </si>
  <si>
    <t>Valor nominal de las acciones</t>
  </si>
  <si>
    <t>Capital Integrado</t>
  </si>
  <si>
    <t>Capital Suscripto</t>
  </si>
  <si>
    <t>Capital Emitido</t>
  </si>
  <si>
    <t>Capital Social</t>
  </si>
  <si>
    <t>En Guaraníes</t>
  </si>
  <si>
    <t>3.                  CAPITAL Y PROPIEDAD:</t>
  </si>
  <si>
    <t>Patrick Katerine Diana García</t>
  </si>
  <si>
    <t>Auditor Interno Informático</t>
  </si>
  <si>
    <t>Nelson Ramón Cañete Britez</t>
  </si>
  <si>
    <t>Auditor Interno</t>
  </si>
  <si>
    <t xml:space="preserve">Rocío Ramírez Torres </t>
  </si>
  <si>
    <t>Contadora</t>
  </si>
  <si>
    <t>Celso González Yegros</t>
  </si>
  <si>
    <t>Encargado Caja Auxiliar 9,10 y 17 – P.J.C.</t>
  </si>
  <si>
    <t>Jhonny Felipe Giménez Benítez</t>
  </si>
  <si>
    <t>Encargado Caja Auxiliar 7 – P.J.C.</t>
  </si>
  <si>
    <t>Rodrigo Venancio Ramírez Álvarez</t>
  </si>
  <si>
    <t>Gerente Ag. Concepción</t>
  </si>
  <si>
    <t>Orlando Denis Meza Peralta</t>
  </si>
  <si>
    <t>Gerente Ag. Capitán Bado</t>
  </si>
  <si>
    <t>Rodrigo López Giménez</t>
  </si>
  <si>
    <t>Gerente Ag. Salto del Guairá.</t>
  </si>
  <si>
    <t>Eduardo Raúl Bóveda Duarte</t>
  </si>
  <si>
    <t>Gerente Ag. Bella Vista.</t>
  </si>
  <si>
    <t>Dayana Betania Martins Melgarejo</t>
  </si>
  <si>
    <t>Gerente Sucursal Asunción</t>
  </si>
  <si>
    <t>José Rodrigo González Alcaraz</t>
  </si>
  <si>
    <t>Gerente Sucursal C.D.E.</t>
  </si>
  <si>
    <t>Plana Ejecutiva</t>
  </si>
  <si>
    <t>Síndico</t>
  </si>
  <si>
    <t>Sr. Gustavo Antonio Salinas González</t>
  </si>
  <si>
    <t>Director</t>
  </si>
  <si>
    <t>Sr. Javier Antonio Zarate Maldonado</t>
  </si>
  <si>
    <t>Lic. Laura Mabel Arredondo Lugo</t>
  </si>
  <si>
    <t>Presidente</t>
  </si>
  <si>
    <t>Representante Legal</t>
  </si>
  <si>
    <t>NOMBRE Y APELLIDO</t>
  </si>
  <si>
    <t>CARGO</t>
  </si>
  <si>
    <t>2.                ADMINISTRACION:</t>
  </si>
  <si>
    <t>http://www.nortecambios.com.py</t>
  </si>
  <si>
    <t>1.10          SITIO PAGINA WEB</t>
  </si>
  <si>
    <t>nortecambios@nortecambios.com.py</t>
  </si>
  <si>
    <t>1.9              E-MAIL</t>
  </si>
  <si>
    <t>+595 0336 273299</t>
  </si>
  <si>
    <t>1.8              FAX</t>
  </si>
  <si>
    <t>+595 0336 274580</t>
  </si>
  <si>
    <t>1.7              TELEFONO</t>
  </si>
  <si>
    <t>CARLOS ANTONIO LOPEZ E/ CARLOS DOMINGUEZ-PJC</t>
  </si>
  <si>
    <t>1.6              DOMICILIO LEGAL</t>
  </si>
  <si>
    <t>n/a</t>
  </si>
  <si>
    <t>1.5              ACTIVIDAD/ES SECUNDARIA/S SEGÚN INSCRIPCION EN EL RUC</t>
  </si>
  <si>
    <t>66100 - Actividades auxiliares de la intermediación fi nanciera, excepto la fi nanciación de planes de seguros yde pensiones</t>
  </si>
  <si>
    <t xml:space="preserve">1.4              ACTIVIDAD PRINCIPAL SEGÚN INSCRIPCION EN EL RUC </t>
  </si>
  <si>
    <t>80016432-6</t>
  </si>
  <si>
    <t xml:space="preserve">1.3              RUC  </t>
  </si>
  <si>
    <t>Escritura Pública  Nº 174 de fecha 18 de julio de 1.996, autorizada por el Notario y Escribano Público, Luís Antonio Paredes Jara, de cuyo testimonio se ha tomado nota y razón en la Dirección General de los Registros Públicos, en la Sección Personas Jurídicas y Asociaciones, bajo el Número 613, al folio 6586, en la Serie "B", en fecha 30 de octubre de 1.996, e inscripto en el Registro Público de Comercio, bajo el N° 815, al folio 7.480 y siguientes, en la Serie "C", Sección Contratos, en fecha 31 de octubre de 1.996
Autorizada para operar por el Banco Central del Paraguay como Casa de Cambios en julio del año 1997, según resolución Nº 15. Acta 136. 15.07.97
Inscrita en la Comisión Nacional de Valores bajo la denominación de Sociedad Anónima Emisora de Capital Abierto, según Res. Nº 1158/08. Acta de Directorio Nº 122 de fecha 10/12/2008.</t>
  </si>
  <si>
    <t>1.2              ANTECEDENTES DE CONSTITUCIÓN SOCIAL Y REFORMAS ESTATUTARIAS</t>
  </si>
  <si>
    <t>NORTE CAMBIOS S.A.E.C.A</t>
  </si>
  <si>
    <t xml:space="preserve">1.1              NOMBRE O RAZON SOCIAL </t>
  </si>
  <si>
    <t>1.                  IDENTIFICACION:</t>
  </si>
  <si>
    <t>Información al:</t>
  </si>
  <si>
    <t>INFORMACION GENERAL DE LA ENTIDAD</t>
  </si>
  <si>
    <t>MODELOS DE ESTADOS FINANCIEROS BÁSICOS</t>
  </si>
  <si>
    <t>Acta de Directorio Nº 020/2023 de fecha 9 de febrero de 2023</t>
  </si>
  <si>
    <t>Res. CNV CG N° 35/2023</t>
  </si>
  <si>
    <t>Daisy Alicia Benitez Martínez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</si>
</sst>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7" x14ac:knownFonts="1">
    <font>
      <sz val="11"/>
      <color theme="1"/>
      <name val="Calibri"/>
      <family val="2"/>
      <scheme val="minor"/>
    </font>
    <font>
      <sz val="11"/>
      <color theme="1"/>
      <name val="Calibri"/>
      <family val="2"/>
      <scheme val="minor"/>
    </font>
    <font>
      <sz val="10"/>
      <color theme="1"/>
      <name val="Source Serif Pro"/>
      <family val="1"/>
    </font>
    <font>
      <b/>
      <sz val="10"/>
      <color theme="1"/>
      <name val="Source Serif Pro"/>
      <family val="1"/>
    </font>
    <font>
      <b/>
      <sz val="11"/>
      <color theme="1"/>
      <name val="Source Serif Pro"/>
      <family val="1"/>
    </font>
    <font>
      <u/>
      <sz val="11"/>
      <color theme="10"/>
      <name val="Calibri"/>
      <family val="2"/>
      <scheme val="minor"/>
    </font>
    <font>
      <u/>
      <sz val="11"/>
      <color theme="10"/>
      <name val="Source Serif Pro"/>
      <family val="1"/>
    </font>
  </fonts>
  <fills count="4">
    <fill>
      <patternFill patternType="none"/>
    </fill>
    <fill>
      <patternFill patternType="gray125"/>
    </fill>
    <fill>
      <patternFill patternType="solid">
        <fgColor theme="0"/>
        <bgColor indexed="64"/>
      </patternFill>
    </fill>
    <fill>
      <patternFill patternType="solid">
        <fgColor rgb="FFD9D9D9"/>
        <bgColor indexed="64"/>
      </patternFill>
    </fill>
  </fills>
  <borders count="9">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5" fillId="0" borderId="0" applyNumberFormat="0" applyFill="0" applyBorder="0" applyAlignment="0" applyProtection="0"/>
  </cellStyleXfs>
  <cellXfs count="43">
    <xf numFmtId="0" fontId="0" fillId="0" borderId="0" xfId="0"/>
    <xf numFmtId="0" fontId="2" fillId="2" borderId="0" xfId="1" applyFont="1" applyFill="1"/>
    <xf numFmtId="0" fontId="2" fillId="2" borderId="0" xfId="1" applyFont="1" applyFill="1" applyAlignment="1">
      <alignment horizontal="left"/>
    </xf>
    <xf numFmtId="0" fontId="3" fillId="2" borderId="0" xfId="1" applyFont="1" applyFill="1" applyAlignment="1">
      <alignment horizontal="left"/>
    </xf>
    <xf numFmtId="0" fontId="2" fillId="2" borderId="0" xfId="1" applyFont="1" applyFill="1" applyAlignment="1">
      <alignment horizontal="left" vertical="center"/>
    </xf>
    <xf numFmtId="0" fontId="3" fillId="2" borderId="0" xfId="1" applyFont="1" applyFill="1" applyAlignment="1">
      <alignment horizontal="left" vertical="center"/>
    </xf>
    <xf numFmtId="9" fontId="4" fillId="3" borderId="1" xfId="1" applyNumberFormat="1" applyFont="1" applyFill="1" applyBorder="1" applyAlignment="1">
      <alignment horizontal="center" vertical="center"/>
    </xf>
    <xf numFmtId="3" fontId="4" fillId="3" borderId="1" xfId="1" applyNumberFormat="1" applyFont="1" applyFill="1" applyBorder="1" applyAlignment="1">
      <alignment horizontal="right" vertical="center"/>
    </xf>
    <xf numFmtId="3" fontId="4" fillId="3" borderId="1" xfId="1" applyNumberFormat="1" applyFont="1" applyFill="1" applyBorder="1" applyAlignment="1">
      <alignment horizontal="center" vertical="center"/>
    </xf>
    <xf numFmtId="3" fontId="3" fillId="3" borderId="2" xfId="1" applyNumberFormat="1" applyFont="1" applyFill="1" applyBorder="1" applyAlignment="1">
      <alignment horizontal="center" vertical="center"/>
    </xf>
    <xf numFmtId="3" fontId="3" fillId="3" borderId="1" xfId="1" applyNumberFormat="1" applyFont="1" applyFill="1" applyBorder="1" applyAlignment="1">
      <alignment horizontal="center" vertical="center"/>
    </xf>
    <xf numFmtId="3" fontId="3" fillId="3" borderId="3" xfId="1" applyNumberFormat="1" applyFont="1" applyFill="1" applyBorder="1" applyAlignment="1">
      <alignment horizontal="center" vertical="center"/>
    </xf>
    <xf numFmtId="3" fontId="3" fillId="3" borderId="4" xfId="1" applyNumberFormat="1" applyFont="1" applyFill="1" applyBorder="1" applyAlignment="1">
      <alignment horizontal="center" vertical="center"/>
    </xf>
    <xf numFmtId="9" fontId="2" fillId="2" borderId="5" xfId="2" applyFont="1" applyFill="1" applyBorder="1" applyAlignment="1">
      <alignment horizontal="center" vertical="center" wrapText="1"/>
    </xf>
    <xf numFmtId="164" fontId="2" fillId="2" borderId="5" xfId="3" applyFont="1" applyFill="1" applyBorder="1" applyAlignment="1">
      <alignment horizontal="left" vertical="center" wrapText="1"/>
    </xf>
    <xf numFmtId="0" fontId="2" fillId="2" borderId="5"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3" fillId="2" borderId="0" xfId="1" applyFont="1" applyFill="1" applyAlignment="1">
      <alignment horizontal="center"/>
    </xf>
    <xf numFmtId="0" fontId="3" fillId="2" borderId="5" xfId="1" applyFont="1" applyFill="1" applyBorder="1" applyAlignment="1">
      <alignment horizontal="center" vertical="center" wrapText="1"/>
    </xf>
    <xf numFmtId="164" fontId="2" fillId="2" borderId="5" xfId="3" applyFont="1" applyFill="1" applyBorder="1" applyAlignment="1">
      <alignment vertical="center" wrapText="1"/>
    </xf>
    <xf numFmtId="0" fontId="3" fillId="2" borderId="0" xfId="1" applyFont="1" applyFill="1"/>
    <xf numFmtId="0" fontId="2" fillId="2" borderId="6" xfId="1" applyFont="1" applyFill="1" applyBorder="1" applyAlignment="1">
      <alignment vertical="center" wrapText="1"/>
    </xf>
    <xf numFmtId="0" fontId="2" fillId="2" borderId="8" xfId="1" applyFont="1" applyFill="1" applyBorder="1" applyAlignment="1">
      <alignment vertical="center" wrapText="1"/>
    </xf>
    <xf numFmtId="0" fontId="2" fillId="2" borderId="7" xfId="1" applyFont="1" applyFill="1" applyBorder="1" applyAlignment="1">
      <alignment vertical="center" wrapText="1"/>
    </xf>
    <xf numFmtId="0" fontId="2" fillId="2" borderId="5" xfId="1" applyFont="1" applyFill="1" applyBorder="1" applyAlignment="1">
      <alignment vertical="center" wrapText="1"/>
    </xf>
    <xf numFmtId="0" fontId="2" fillId="2" borderId="0" xfId="1" applyFont="1" applyFill="1" applyAlignment="1">
      <alignment horizontal="left" vertical="center" wrapText="1"/>
    </xf>
    <xf numFmtId="0" fontId="3" fillId="2" borderId="5" xfId="1" applyFont="1" applyFill="1" applyBorder="1" applyAlignment="1">
      <alignment horizontal="left" vertical="center" wrapText="1"/>
    </xf>
    <xf numFmtId="0" fontId="6" fillId="2" borderId="0" xfId="4" applyFont="1" applyFill="1" applyAlignment="1">
      <alignment horizontal="left"/>
    </xf>
    <xf numFmtId="0" fontId="3" fillId="2" borderId="0" xfId="1" quotePrefix="1" applyFont="1" applyFill="1" applyAlignment="1">
      <alignment horizontal="left"/>
    </xf>
    <xf numFmtId="0" fontId="3" fillId="2" borderId="0" xfId="1" applyFont="1" applyFill="1" applyAlignment="1">
      <alignment wrapText="1"/>
    </xf>
    <xf numFmtId="0" fontId="3" fillId="2" borderId="0" xfId="1" applyFont="1" applyFill="1" applyAlignment="1">
      <alignment vertical="top" wrapText="1"/>
    </xf>
    <xf numFmtId="14" fontId="3" fillId="2" borderId="0" xfId="1" applyNumberFormat="1" applyFont="1" applyFill="1" applyAlignment="1">
      <alignment horizontal="left" vertical="center"/>
    </xf>
    <xf numFmtId="0" fontId="2" fillId="2" borderId="7" xfId="1" applyFont="1" applyFill="1" applyBorder="1" applyAlignment="1">
      <alignment horizontal="left" vertical="center" wrapText="1"/>
    </xf>
    <xf numFmtId="0" fontId="2" fillId="2" borderId="8" xfId="1" applyFont="1" applyFill="1" applyBorder="1" applyAlignment="1">
      <alignment horizontal="left" vertical="center" wrapText="1"/>
    </xf>
    <xf numFmtId="0" fontId="2" fillId="2" borderId="6"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3" fillId="2" borderId="7" xfId="1" applyFont="1" applyFill="1" applyBorder="1" applyAlignment="1">
      <alignment horizontal="center" vertical="center" wrapText="1"/>
    </xf>
    <xf numFmtId="0" fontId="3" fillId="2" borderId="6" xfId="1" applyFont="1" applyFill="1" applyBorder="1" applyAlignment="1">
      <alignment horizontal="center" vertical="center" wrapText="1"/>
    </xf>
    <xf numFmtId="164" fontId="2" fillId="2" borderId="7" xfId="3" applyFont="1" applyFill="1" applyBorder="1" applyAlignment="1">
      <alignment horizontal="center" vertical="center" wrapText="1"/>
    </xf>
    <xf numFmtId="164" fontId="2" fillId="2" borderId="6" xfId="3"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0" xfId="1" applyFont="1" applyFill="1" applyAlignment="1">
      <alignment horizontal="left" vertical="top" wrapText="1"/>
    </xf>
  </cellXfs>
  <cellStyles count="5">
    <cellStyle name="Hipervínculo 2" xfId="4" xr:uid="{0FA2C763-1BA9-4CA9-8CF2-82FC47CC8037}"/>
    <cellStyle name="Millares [0] 4" xfId="3" xr:uid="{7B9F01C2-C3E8-4094-8B12-118E240DFCC3}"/>
    <cellStyle name="Normal" xfId="0" builtinId="0"/>
    <cellStyle name="Normal 8" xfId="1" xr:uid="{AF91D529-568C-4A71-902A-A9E1ECD882C8}"/>
    <cellStyle name="Porcentaje 2" xfId="2" xr:uid="{32EA806C-CBDD-4423-A08F-A8C303A035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AC1D3205-5D99-4C7C-A645-24C58FFABA89}"/>
            </a:ext>
          </a:extLst>
        </xdr:cNvPr>
        <xdr:cNvSpPr txBox="1">
          <a:spLocks noChangeArrowheads="1"/>
        </xdr:cNvSpPr>
      </xdr:nvSpPr>
      <xdr:spPr bwMode="auto">
        <a:xfrm>
          <a:off x="0" y="323851"/>
          <a:ext cx="548640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oneCellAnchor>
    <xdr:from>
      <xdr:col>0</xdr:col>
      <xdr:colOff>51288</xdr:colOff>
      <xdr:row>0</xdr:row>
      <xdr:rowOff>91180</xdr:rowOff>
    </xdr:from>
    <xdr:ext cx="1467827" cy="427591"/>
    <xdr:pic>
      <xdr:nvPicPr>
        <xdr:cNvPr id="3" name="image1.jpeg">
          <a:extLst>
            <a:ext uri="{FF2B5EF4-FFF2-40B4-BE49-F238E27FC236}">
              <a16:creationId xmlns:a16="http://schemas.microsoft.com/office/drawing/2014/main" id="{7A013647-E203-48D3-8723-571160EE9436}"/>
            </a:ext>
          </a:extLst>
        </xdr:cNvPr>
        <xdr:cNvPicPr>
          <a:picLocks noChangeAspect="1"/>
        </xdr:cNvPicPr>
      </xdr:nvPicPr>
      <xdr:blipFill>
        <a:blip xmlns:r="http://schemas.openxmlformats.org/officeDocument/2006/relationships" r:embed="rId1" cstate="print"/>
        <a:stretch>
          <a:fillRect/>
        </a:stretch>
      </xdr:blipFill>
      <xdr:spPr>
        <a:xfrm>
          <a:off x="51288" y="91180"/>
          <a:ext cx="1467827" cy="427591"/>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nortecambios@nortecambios.com.py" TargetMode="External"/><Relationship Id="rId1" Type="http://schemas.openxmlformats.org/officeDocument/2006/relationships/hyperlink" Target="http://www.nortecambios.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BB826-7884-40CE-80DE-1FC60F193184}">
  <sheetPr>
    <pageSetUpPr fitToPage="1"/>
  </sheetPr>
  <dimension ref="A1:J74"/>
  <sheetViews>
    <sheetView showGridLines="0" tabSelected="1" zoomScale="130" zoomScaleNormal="130" workbookViewId="0">
      <selection activeCell="E2" sqref="E2"/>
    </sheetView>
  </sheetViews>
  <sheetFormatPr baseColWidth="10" defaultColWidth="9.140625" defaultRowHeight="13.5" x14ac:dyDescent="0.25"/>
  <cols>
    <col min="1" max="1" width="13.7109375" style="2" customWidth="1"/>
    <col min="2" max="2" width="35.28515625" style="2" customWidth="1"/>
    <col min="3" max="4" width="9.140625" style="2"/>
    <col min="5" max="5" width="14" style="2" customWidth="1"/>
    <col min="6" max="6" width="9.140625" style="2"/>
    <col min="7" max="7" width="9.42578125" style="2" bestFit="1" customWidth="1"/>
    <col min="8" max="8" width="15.28515625" style="2" bestFit="1" customWidth="1"/>
    <col min="9" max="9" width="14.42578125" style="2" customWidth="1"/>
    <col min="10" max="16384" width="9.140625" style="1"/>
  </cols>
  <sheetData>
    <row r="1" spans="1:10" ht="24.75" customHeight="1" x14ac:dyDescent="0.25">
      <c r="A1" s="4"/>
      <c r="E1" s="2" t="s">
        <v>81</v>
      </c>
      <c r="F1" s="1"/>
    </row>
    <row r="2" spans="1:10" ht="21" customHeight="1" x14ac:dyDescent="0.25">
      <c r="A2" s="5"/>
      <c r="E2" s="2" t="s">
        <v>80</v>
      </c>
      <c r="F2" s="1"/>
    </row>
    <row r="4" spans="1:10" x14ac:dyDescent="0.25">
      <c r="A4" s="5" t="s">
        <v>79</v>
      </c>
    </row>
    <row r="5" spans="1:10" x14ac:dyDescent="0.25">
      <c r="A5" s="5" t="s">
        <v>78</v>
      </c>
    </row>
    <row r="6" spans="1:10" x14ac:dyDescent="0.25">
      <c r="A6" s="4" t="s">
        <v>77</v>
      </c>
      <c r="B6" s="31">
        <v>46112</v>
      </c>
    </row>
    <row r="7" spans="1:10" x14ac:dyDescent="0.25">
      <c r="A7" s="4"/>
    </row>
    <row r="8" spans="1:10" x14ac:dyDescent="0.25">
      <c r="A8" s="5" t="s">
        <v>76</v>
      </c>
      <c r="B8" s="3"/>
    </row>
    <row r="9" spans="1:10" x14ac:dyDescent="0.25">
      <c r="A9" s="4" t="s">
        <v>75</v>
      </c>
    </row>
    <row r="10" spans="1:10" x14ac:dyDescent="0.25">
      <c r="A10" s="1"/>
      <c r="B10" s="5" t="s">
        <v>74</v>
      </c>
    </row>
    <row r="11" spans="1:10" x14ac:dyDescent="0.25">
      <c r="A11" s="4" t="s">
        <v>73</v>
      </c>
    </row>
    <row r="12" spans="1:10" ht="15.75" customHeight="1" x14ac:dyDescent="0.25">
      <c r="A12" s="4"/>
      <c r="B12" s="42" t="s">
        <v>72</v>
      </c>
      <c r="C12" s="42"/>
      <c r="D12" s="42"/>
      <c r="E12" s="42"/>
      <c r="F12" s="42"/>
      <c r="G12" s="42"/>
      <c r="H12" s="42"/>
      <c r="I12" s="42"/>
      <c r="J12" s="30"/>
    </row>
    <row r="13" spans="1:10" x14ac:dyDescent="0.25">
      <c r="A13" s="4"/>
      <c r="B13" s="42"/>
      <c r="C13" s="42"/>
      <c r="D13" s="42"/>
      <c r="E13" s="42"/>
      <c r="F13" s="42"/>
      <c r="G13" s="42"/>
      <c r="H13" s="42"/>
      <c r="I13" s="42"/>
      <c r="J13" s="30"/>
    </row>
    <row r="14" spans="1:10" x14ac:dyDescent="0.25">
      <c r="A14" s="4"/>
      <c r="B14" s="42"/>
      <c r="C14" s="42"/>
      <c r="D14" s="42"/>
      <c r="E14" s="42"/>
      <c r="F14" s="42"/>
      <c r="G14" s="42"/>
      <c r="H14" s="42"/>
      <c r="I14" s="42"/>
      <c r="J14" s="30"/>
    </row>
    <row r="15" spans="1:10" x14ac:dyDescent="0.25">
      <c r="A15" s="4"/>
      <c r="B15" s="42"/>
      <c r="C15" s="42"/>
      <c r="D15" s="42"/>
      <c r="E15" s="42"/>
      <c r="F15" s="42"/>
      <c r="G15" s="42"/>
      <c r="H15" s="42"/>
      <c r="I15" s="42"/>
      <c r="J15" s="30"/>
    </row>
    <row r="16" spans="1:10" x14ac:dyDescent="0.25">
      <c r="A16" s="4"/>
      <c r="B16" s="42"/>
      <c r="C16" s="42"/>
      <c r="D16" s="42"/>
      <c r="E16" s="42"/>
      <c r="F16" s="42"/>
      <c r="G16" s="42"/>
      <c r="H16" s="42"/>
      <c r="I16" s="42"/>
      <c r="J16" s="30"/>
    </row>
    <row r="17" spans="1:10" x14ac:dyDescent="0.25">
      <c r="A17" s="4"/>
      <c r="B17" s="42"/>
      <c r="C17" s="42"/>
      <c r="D17" s="42"/>
      <c r="E17" s="42"/>
      <c r="F17" s="42"/>
      <c r="G17" s="42"/>
      <c r="H17" s="42"/>
      <c r="I17" s="42"/>
      <c r="J17" s="30"/>
    </row>
    <row r="18" spans="1:10" x14ac:dyDescent="0.25">
      <c r="A18" s="4"/>
      <c r="B18" s="42"/>
      <c r="C18" s="42"/>
      <c r="D18" s="42"/>
      <c r="E18" s="42"/>
      <c r="F18" s="42"/>
      <c r="G18" s="42"/>
      <c r="H18" s="42"/>
      <c r="I18" s="42"/>
      <c r="J18" s="30"/>
    </row>
    <row r="19" spans="1:10" x14ac:dyDescent="0.25">
      <c r="A19" s="4"/>
      <c r="B19" s="42"/>
      <c r="C19" s="42"/>
      <c r="D19" s="42"/>
      <c r="E19" s="42"/>
      <c r="F19" s="42"/>
      <c r="G19" s="42"/>
      <c r="H19" s="42"/>
      <c r="I19" s="42"/>
      <c r="J19" s="30"/>
    </row>
    <row r="20" spans="1:10" x14ac:dyDescent="0.25">
      <c r="A20" s="4"/>
      <c r="B20" s="30"/>
      <c r="C20" s="30"/>
      <c r="D20" s="30"/>
      <c r="E20" s="30"/>
      <c r="F20" s="30"/>
      <c r="G20" s="30"/>
      <c r="H20" s="30"/>
      <c r="I20" s="30"/>
      <c r="J20" s="30"/>
    </row>
    <row r="21" spans="1:10" x14ac:dyDescent="0.25">
      <c r="A21" s="4" t="s">
        <v>71</v>
      </c>
      <c r="C21" s="29"/>
      <c r="D21" s="29"/>
      <c r="E21" s="29"/>
      <c r="F21" s="29"/>
      <c r="G21" s="29"/>
      <c r="H21" s="29"/>
      <c r="I21" s="29"/>
    </row>
    <row r="22" spans="1:10" s="2" customFormat="1" x14ac:dyDescent="0.25">
      <c r="A22" s="1"/>
      <c r="B22" s="5" t="s">
        <v>70</v>
      </c>
    </row>
    <row r="23" spans="1:10" s="2" customFormat="1" x14ac:dyDescent="0.25">
      <c r="A23" s="4" t="s">
        <v>69</v>
      </c>
    </row>
    <row r="24" spans="1:10" s="2" customFormat="1" x14ac:dyDescent="0.25">
      <c r="A24" s="4"/>
      <c r="B24" s="3" t="s">
        <v>68</v>
      </c>
    </row>
    <row r="25" spans="1:10" s="2" customFormat="1" x14ac:dyDescent="0.25">
      <c r="A25" s="4" t="s">
        <v>67</v>
      </c>
    </row>
    <row r="26" spans="1:10" s="2" customFormat="1" x14ac:dyDescent="0.25">
      <c r="A26" s="4"/>
      <c r="B26" s="3" t="s">
        <v>66</v>
      </c>
    </row>
    <row r="27" spans="1:10" s="2" customFormat="1" x14ac:dyDescent="0.25">
      <c r="A27" s="4" t="s">
        <v>65</v>
      </c>
    </row>
    <row r="28" spans="1:10" s="2" customFormat="1" x14ac:dyDescent="0.25">
      <c r="A28" s="4"/>
      <c r="B28" s="3" t="s">
        <v>64</v>
      </c>
    </row>
    <row r="29" spans="1:10" s="2" customFormat="1" x14ac:dyDescent="0.25">
      <c r="A29" s="4" t="s">
        <v>63</v>
      </c>
    </row>
    <row r="30" spans="1:10" s="2" customFormat="1" x14ac:dyDescent="0.25">
      <c r="A30" s="4"/>
      <c r="B30" s="28" t="s">
        <v>62</v>
      </c>
    </row>
    <row r="31" spans="1:10" s="2" customFormat="1" x14ac:dyDescent="0.25">
      <c r="A31" s="4" t="s">
        <v>61</v>
      </c>
    </row>
    <row r="32" spans="1:10" s="2" customFormat="1" x14ac:dyDescent="0.25">
      <c r="A32" s="4"/>
      <c r="B32" s="28" t="s">
        <v>60</v>
      </c>
    </row>
    <row r="33" spans="1:9" x14ac:dyDescent="0.25">
      <c r="A33" s="4" t="s">
        <v>59</v>
      </c>
    </row>
    <row r="34" spans="1:9" ht="17.25" x14ac:dyDescent="0.35">
      <c r="A34" s="4"/>
      <c r="B34" s="27" t="s">
        <v>58</v>
      </c>
    </row>
    <row r="35" spans="1:9" x14ac:dyDescent="0.25">
      <c r="A35" s="4" t="s">
        <v>57</v>
      </c>
    </row>
    <row r="36" spans="1:9" ht="17.25" x14ac:dyDescent="0.35">
      <c r="A36" s="4"/>
      <c r="B36" s="27" t="s">
        <v>56</v>
      </c>
    </row>
    <row r="37" spans="1:9" x14ac:dyDescent="0.25">
      <c r="A37" s="5" t="s">
        <v>55</v>
      </c>
      <c r="B37" s="3"/>
    </row>
    <row r="38" spans="1:9" x14ac:dyDescent="0.25">
      <c r="A38" s="4"/>
    </row>
    <row r="39" spans="1:9" ht="24.75" customHeight="1" x14ac:dyDescent="0.25">
      <c r="A39" s="1"/>
      <c r="B39" s="26" t="s">
        <v>54</v>
      </c>
      <c r="C39" s="37" t="s">
        <v>53</v>
      </c>
      <c r="D39" s="41"/>
      <c r="E39" s="41"/>
      <c r="F39" s="41"/>
      <c r="G39" s="41"/>
      <c r="H39" s="41"/>
      <c r="I39" s="38"/>
    </row>
    <row r="40" spans="1:9" x14ac:dyDescent="0.25">
      <c r="A40" s="1"/>
      <c r="B40" s="16" t="s">
        <v>52</v>
      </c>
      <c r="C40" s="32" t="s">
        <v>50</v>
      </c>
      <c r="D40" s="33"/>
      <c r="E40" s="33"/>
      <c r="F40" s="33"/>
      <c r="G40" s="33"/>
      <c r="H40" s="33"/>
      <c r="I40" s="34"/>
    </row>
    <row r="41" spans="1:9" ht="15" customHeight="1" x14ac:dyDescent="0.25">
      <c r="A41" s="1"/>
      <c r="B41" s="16" t="s">
        <v>51</v>
      </c>
      <c r="C41" s="32" t="s">
        <v>50</v>
      </c>
      <c r="D41" s="33"/>
      <c r="E41" s="33"/>
      <c r="F41" s="33"/>
      <c r="G41" s="33"/>
      <c r="H41" s="33"/>
      <c r="I41" s="34"/>
    </row>
    <row r="42" spans="1:9" ht="15" customHeight="1" x14ac:dyDescent="0.25">
      <c r="A42" s="1"/>
      <c r="B42" s="16" t="s">
        <v>48</v>
      </c>
      <c r="C42" s="32" t="s">
        <v>49</v>
      </c>
      <c r="D42" s="33"/>
      <c r="E42" s="33"/>
      <c r="F42" s="33"/>
      <c r="G42" s="33"/>
      <c r="H42" s="33"/>
      <c r="I42" s="34"/>
    </row>
    <row r="43" spans="1:9" ht="15" customHeight="1" x14ac:dyDescent="0.25">
      <c r="A43" s="1"/>
      <c r="B43" s="16" t="s">
        <v>48</v>
      </c>
      <c r="C43" s="32" t="s">
        <v>47</v>
      </c>
      <c r="D43" s="33"/>
      <c r="E43" s="33"/>
      <c r="F43" s="33"/>
      <c r="G43" s="33"/>
      <c r="H43" s="33"/>
      <c r="I43" s="34"/>
    </row>
    <row r="44" spans="1:9" ht="15" customHeight="1" x14ac:dyDescent="0.25">
      <c r="A44" s="1"/>
      <c r="B44" s="16" t="s">
        <v>46</v>
      </c>
      <c r="C44" s="32" t="s">
        <v>82</v>
      </c>
      <c r="D44" s="33"/>
      <c r="E44" s="33"/>
      <c r="F44" s="33"/>
      <c r="G44" s="33"/>
      <c r="H44" s="33"/>
      <c r="I44" s="34"/>
    </row>
    <row r="45" spans="1:9" x14ac:dyDescent="0.25">
      <c r="A45" s="1"/>
      <c r="B45" s="37" t="s">
        <v>45</v>
      </c>
      <c r="C45" s="41"/>
      <c r="D45" s="41"/>
      <c r="E45" s="41"/>
      <c r="F45" s="41"/>
      <c r="G45" s="41"/>
      <c r="H45" s="41"/>
      <c r="I45" s="38"/>
    </row>
    <row r="46" spans="1:9" ht="15" customHeight="1" x14ac:dyDescent="0.25">
      <c r="A46" s="1"/>
      <c r="B46" s="16" t="s">
        <v>44</v>
      </c>
      <c r="C46" s="32" t="s">
        <v>43</v>
      </c>
      <c r="D46" s="33"/>
      <c r="E46" s="33"/>
      <c r="F46" s="33"/>
      <c r="G46" s="33"/>
      <c r="H46" s="33"/>
      <c r="I46" s="34"/>
    </row>
    <row r="47" spans="1:9" ht="15" customHeight="1" x14ac:dyDescent="0.25">
      <c r="A47" s="1"/>
      <c r="B47" s="16" t="s">
        <v>42</v>
      </c>
      <c r="C47" s="32" t="s">
        <v>41</v>
      </c>
      <c r="D47" s="33"/>
      <c r="E47" s="33"/>
      <c r="F47" s="33"/>
      <c r="G47" s="33"/>
      <c r="H47" s="33"/>
      <c r="I47" s="34"/>
    </row>
    <row r="48" spans="1:9" ht="15" customHeight="1" x14ac:dyDescent="0.25">
      <c r="A48" s="1"/>
      <c r="B48" s="16" t="s">
        <v>40</v>
      </c>
      <c r="C48" s="32" t="s">
        <v>39</v>
      </c>
      <c r="D48" s="33"/>
      <c r="E48" s="33"/>
      <c r="F48" s="33"/>
      <c r="G48" s="33"/>
      <c r="H48" s="33"/>
      <c r="I48" s="34"/>
    </row>
    <row r="49" spans="1:9" ht="15" customHeight="1" x14ac:dyDescent="0.25">
      <c r="A49" s="1"/>
      <c r="B49" s="16" t="s">
        <v>38</v>
      </c>
      <c r="C49" s="32" t="s">
        <v>37</v>
      </c>
      <c r="D49" s="33"/>
      <c r="E49" s="33"/>
      <c r="F49" s="33"/>
      <c r="G49" s="33"/>
      <c r="H49" s="33"/>
      <c r="I49" s="34"/>
    </row>
    <row r="50" spans="1:9" ht="15" customHeight="1" x14ac:dyDescent="0.25">
      <c r="A50" s="1"/>
      <c r="B50" s="16" t="s">
        <v>36</v>
      </c>
      <c r="C50" s="32" t="s">
        <v>35</v>
      </c>
      <c r="D50" s="33"/>
      <c r="E50" s="33"/>
      <c r="F50" s="33"/>
      <c r="G50" s="33"/>
      <c r="H50" s="33"/>
      <c r="I50" s="34"/>
    </row>
    <row r="51" spans="1:9" ht="15" customHeight="1" x14ac:dyDescent="0.25">
      <c r="A51" s="1"/>
      <c r="B51" s="16" t="s">
        <v>34</v>
      </c>
      <c r="C51" s="32" t="s">
        <v>33</v>
      </c>
      <c r="D51" s="33"/>
      <c r="E51" s="33"/>
      <c r="F51" s="33"/>
      <c r="G51" s="33"/>
      <c r="H51" s="33"/>
      <c r="I51" s="34"/>
    </row>
    <row r="52" spans="1:9" ht="15" customHeight="1" x14ac:dyDescent="0.25">
      <c r="A52" s="1"/>
      <c r="B52" s="16" t="s">
        <v>32</v>
      </c>
      <c r="C52" s="32" t="s">
        <v>31</v>
      </c>
      <c r="D52" s="33"/>
      <c r="E52" s="33"/>
      <c r="F52" s="33"/>
      <c r="G52" s="33"/>
      <c r="H52" s="33"/>
      <c r="I52" s="34"/>
    </row>
    <row r="53" spans="1:9" ht="15" customHeight="1" x14ac:dyDescent="0.25">
      <c r="A53" s="1"/>
      <c r="B53" s="16" t="s">
        <v>30</v>
      </c>
      <c r="C53" s="32" t="s">
        <v>29</v>
      </c>
      <c r="D53" s="33"/>
      <c r="E53" s="33"/>
      <c r="F53" s="33"/>
      <c r="G53" s="33"/>
      <c r="H53" s="33"/>
      <c r="I53" s="34"/>
    </row>
    <row r="54" spans="1:9" ht="15" customHeight="1" x14ac:dyDescent="0.25">
      <c r="A54" s="1"/>
      <c r="B54" s="16" t="s">
        <v>28</v>
      </c>
      <c r="C54" s="32" t="s">
        <v>27</v>
      </c>
      <c r="D54" s="33"/>
      <c r="E54" s="33"/>
      <c r="F54" s="33"/>
      <c r="G54" s="33"/>
      <c r="H54" s="33"/>
      <c r="I54" s="34"/>
    </row>
    <row r="55" spans="1:9" ht="15" customHeight="1" x14ac:dyDescent="0.25">
      <c r="A55" s="1"/>
      <c r="B55" s="16" t="s">
        <v>26</v>
      </c>
      <c r="C55" s="32" t="s">
        <v>25</v>
      </c>
      <c r="D55" s="33"/>
      <c r="E55" s="33"/>
      <c r="F55" s="33"/>
      <c r="G55" s="33"/>
      <c r="H55" s="33"/>
      <c r="I55" s="34"/>
    </row>
    <row r="56" spans="1:9" ht="15" customHeight="1" x14ac:dyDescent="0.25">
      <c r="A56" s="1"/>
      <c r="B56" s="16" t="s">
        <v>24</v>
      </c>
      <c r="C56" s="32" t="s">
        <v>23</v>
      </c>
      <c r="D56" s="33"/>
      <c r="E56" s="33"/>
      <c r="F56" s="33"/>
      <c r="G56" s="33"/>
      <c r="H56" s="33"/>
      <c r="I56" s="34"/>
    </row>
    <row r="57" spans="1:9" x14ac:dyDescent="0.25">
      <c r="A57" s="25"/>
      <c r="B57" s="25"/>
      <c r="C57" s="25"/>
      <c r="D57" s="25"/>
      <c r="E57" s="25"/>
      <c r="F57" s="25"/>
      <c r="G57" s="25"/>
      <c r="H57" s="25"/>
      <c r="I57" s="25"/>
    </row>
    <row r="58" spans="1:9" x14ac:dyDescent="0.25">
      <c r="A58" s="5" t="s">
        <v>22</v>
      </c>
      <c r="B58" s="3"/>
    </row>
    <row r="59" spans="1:9" x14ac:dyDescent="0.25">
      <c r="A59" s="4"/>
    </row>
    <row r="60" spans="1:9" x14ac:dyDescent="0.25">
      <c r="A60" s="1"/>
      <c r="B60" s="24" t="s">
        <v>21</v>
      </c>
      <c r="C60" s="23"/>
      <c r="D60" s="22"/>
      <c r="E60" s="22"/>
      <c r="F60" s="22"/>
      <c r="G60" s="22"/>
      <c r="H60" s="22"/>
      <c r="I60" s="21"/>
    </row>
    <row r="61" spans="1:9" s="20" customFormat="1" ht="25.5" customHeight="1" x14ac:dyDescent="0.25">
      <c r="B61" s="18" t="s">
        <v>20</v>
      </c>
      <c r="C61" s="37" t="s">
        <v>19</v>
      </c>
      <c r="D61" s="38"/>
      <c r="E61" s="37" t="s">
        <v>18</v>
      </c>
      <c r="F61" s="38"/>
      <c r="G61" s="37" t="s">
        <v>17</v>
      </c>
      <c r="H61" s="38"/>
      <c r="I61" s="18" t="s">
        <v>16</v>
      </c>
    </row>
    <row r="62" spans="1:9" x14ac:dyDescent="0.25">
      <c r="A62" s="1"/>
      <c r="B62" s="14">
        <v>13000000000</v>
      </c>
      <c r="C62" s="39">
        <v>13000000000</v>
      </c>
      <c r="D62" s="40"/>
      <c r="E62" s="39">
        <v>13000000000</v>
      </c>
      <c r="F62" s="40"/>
      <c r="G62" s="39">
        <v>13000000000</v>
      </c>
      <c r="H62" s="40"/>
      <c r="I62" s="19">
        <v>10000000</v>
      </c>
    </row>
    <row r="63" spans="1:9" x14ac:dyDescent="0.25">
      <c r="A63" s="4"/>
    </row>
    <row r="64" spans="1:9" x14ac:dyDescent="0.25">
      <c r="A64" s="4" t="s">
        <v>15</v>
      </c>
    </row>
    <row r="65" spans="1:9" x14ac:dyDescent="0.25">
      <c r="A65" s="4"/>
    </row>
    <row r="66" spans="1:9" s="17" customFormat="1" ht="54" x14ac:dyDescent="0.25">
      <c r="A66" s="18" t="s">
        <v>14</v>
      </c>
      <c r="B66" s="35" t="s">
        <v>13</v>
      </c>
      <c r="C66" s="35"/>
      <c r="D66" s="35"/>
      <c r="E66" s="18" t="s">
        <v>12</v>
      </c>
      <c r="F66" s="18" t="s">
        <v>11</v>
      </c>
      <c r="G66" s="18" t="s">
        <v>10</v>
      </c>
      <c r="H66" s="18" t="s">
        <v>9</v>
      </c>
      <c r="I66" s="18" t="s">
        <v>8</v>
      </c>
    </row>
    <row r="67" spans="1:9" x14ac:dyDescent="0.25">
      <c r="A67" s="15">
        <v>1</v>
      </c>
      <c r="B67" s="36" t="s">
        <v>7</v>
      </c>
      <c r="C67" s="36"/>
      <c r="D67" s="36"/>
      <c r="E67" s="15">
        <f>H67/I62</f>
        <v>650</v>
      </c>
      <c r="F67" s="15" t="s">
        <v>5</v>
      </c>
      <c r="G67" s="15">
        <f>E67</f>
        <v>650</v>
      </c>
      <c r="H67" s="14">
        <f>G62/2</f>
        <v>6500000000</v>
      </c>
      <c r="I67" s="13">
        <v>0.5</v>
      </c>
    </row>
    <row r="68" spans="1:9" ht="14.25" thickBot="1" x14ac:dyDescent="0.3">
      <c r="A68" s="15">
        <v>2</v>
      </c>
      <c r="B68" s="36" t="s">
        <v>6</v>
      </c>
      <c r="C68" s="36"/>
      <c r="D68" s="36"/>
      <c r="E68" s="15">
        <f>H68/I62</f>
        <v>650</v>
      </c>
      <c r="F68" s="15" t="s">
        <v>5</v>
      </c>
      <c r="G68" s="15">
        <f>E68</f>
        <v>650</v>
      </c>
      <c r="H68" s="14">
        <f>G62/2</f>
        <v>6500000000</v>
      </c>
      <c r="I68" s="13">
        <v>0.5</v>
      </c>
    </row>
    <row r="69" spans="1:9" ht="18" thickBot="1" x14ac:dyDescent="0.3">
      <c r="A69" s="9"/>
      <c r="B69" s="12"/>
      <c r="C69" s="11"/>
      <c r="D69" s="10"/>
      <c r="E69" s="9">
        <f>SUM(E67:E68)</f>
        <v>1300</v>
      </c>
      <c r="F69" s="9"/>
      <c r="G69" s="8">
        <f>SUM(G67:G68)</f>
        <v>1300</v>
      </c>
      <c r="H69" s="7">
        <f>SUM(H67:H68)</f>
        <v>13000000000</v>
      </c>
      <c r="I69" s="6">
        <f>SUM(I67:I68)</f>
        <v>1</v>
      </c>
    </row>
    <row r="70" spans="1:9" x14ac:dyDescent="0.25">
      <c r="A70" s="5" t="s">
        <v>4</v>
      </c>
      <c r="B70" s="3"/>
    </row>
    <row r="71" spans="1:9" x14ac:dyDescent="0.25">
      <c r="A71" s="4" t="s">
        <v>3</v>
      </c>
    </row>
    <row r="72" spans="1:9" x14ac:dyDescent="0.25">
      <c r="A72" s="4"/>
      <c r="B72" s="3" t="s">
        <v>2</v>
      </c>
    </row>
    <row r="73" spans="1:9" s="2" customFormat="1" x14ac:dyDescent="0.25">
      <c r="A73" s="4" t="s">
        <v>1</v>
      </c>
    </row>
    <row r="74" spans="1:9" x14ac:dyDescent="0.25">
      <c r="B74" s="3" t="s">
        <v>0</v>
      </c>
    </row>
  </sheetData>
  <mergeCells count="28">
    <mergeCell ref="B12:I19"/>
    <mergeCell ref="C39:I39"/>
    <mergeCell ref="C40:I40"/>
    <mergeCell ref="C41:I41"/>
    <mergeCell ref="C42:I42"/>
    <mergeCell ref="C49:I49"/>
    <mergeCell ref="C50:I50"/>
    <mergeCell ref="C51:I51"/>
    <mergeCell ref="C52:I52"/>
    <mergeCell ref="C43:I43"/>
    <mergeCell ref="C44:I44"/>
    <mergeCell ref="B45:I45"/>
    <mergeCell ref="C46:I46"/>
    <mergeCell ref="C47:I47"/>
    <mergeCell ref="C48:I48"/>
    <mergeCell ref="C53:I53"/>
    <mergeCell ref="C54:I54"/>
    <mergeCell ref="B66:D66"/>
    <mergeCell ref="B67:D67"/>
    <mergeCell ref="B68:D68"/>
    <mergeCell ref="C55:I55"/>
    <mergeCell ref="C56:I56"/>
    <mergeCell ref="C61:D61"/>
    <mergeCell ref="E61:F61"/>
    <mergeCell ref="G61:H61"/>
    <mergeCell ref="C62:D62"/>
    <mergeCell ref="E62:F62"/>
    <mergeCell ref="G62:H62"/>
  </mergeCells>
  <hyperlinks>
    <hyperlink ref="B36" r:id="rId1" xr:uid="{C9F8D1F0-182D-49B1-A09B-3CF2CF2B8EF5}"/>
    <hyperlink ref="B34" r:id="rId2" xr:uid="{45EBF98E-8A0B-4B24-BABF-31EA91413A18}"/>
  </hyperlinks>
  <pageMargins left="0.7" right="0.7" top="0.75" bottom="0.75" header="0.3" footer="0.3"/>
  <pageSetup paperSize="9" scale="64" fitToHeight="0"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daMx+XjuUUsxZ/UUeyvN/lzxsb3Ai6kzkvVNdK8jAR3axxCZO4bgtXv1ztEWSyrj1ft99kHq7VjT
4V1k8C+y1A==</DigestValue>
    </Reference>
    <Reference Type="http://www.w3.org/2000/09/xmldsig#Object" URI="#idOfficeObject">
      <DigestMethod Algorithm="http://www.w3.org/2001/04/xmlenc#sha512"/>
      <DigestValue>qAc3NEJdeLGqv3To+p2FO68Leu3JHT2eG3v6v5GyofA5/Wf63LF1b4/aPt0zzf6GCjHPxZb89Qrq
gheJO8WBqA==</DigestValue>
    </Reference>
    <Reference Type="http://uri.etsi.org/01903#SignedProperties" URI="#idSignedProperties">
      <Transforms>
        <Transform Algorithm="http://www.w3.org/TR/2001/REC-xml-c14n-20010315"/>
      </Transforms>
      <DigestMethod Algorithm="http://www.w3.org/2001/04/xmlenc#sha512"/>
      <DigestValue>kN36CKHAJVzuCwM02g9uUxxxu6EGfvhRBllzgfqBTymxwmA4GmX6P2vpc0oo2OcajTXUjLNtDyA5
w7L49DrVUw==</DigestValue>
    </Reference>
    <Reference Type="http://www.w3.org/2000/09/xmldsig#Object" URI="#idValidSigLnImg">
      <DigestMethod Algorithm="http://www.w3.org/2001/04/xmlenc#sha512"/>
      <DigestValue>cN7ayi0MXjpg4Mu+lc8x03M3jq01sENup8c46dI6Zv2qsgozFZ3gzyIJeaadenE6jQs5uYvB7ZXA
KdXuG3nEgA==</DigestValue>
    </Reference>
    <Reference Type="http://www.w3.org/2000/09/xmldsig#Object" URI="#idInvalidSigLnImg">
      <DigestMethod Algorithm="http://www.w3.org/2001/04/xmlenc#sha512"/>
      <DigestValue>vl6imK1cQJMd/ILRb8AA/dNPJmcjTeZx4eJaIlocZTmdJaOYJS7kWWwn1deJUykirAE9hOvbtLUo
LNbQEUifzA==</DigestValue>
    </Reference>
  </SignedInfo>
  <SignatureValue>LhSQ1Y8u0Ml28OVemREuwrQwh5kUTtuHi3pVgJYtx9mM8D59lSuHBCIiP3SXCfRCobDArcPoX1Z2
HRyG3MC1BsWntk1n9srFqZtWzKs2NJiE1uzmU4OpTzC9HW1CskP/WvQp+YeWV80ihx9JlGMflk5Q
AcbVCmHBdRwQo+bTwcK4fVqLbHyuUdtbc0nHGlFkbkydwO0SgG2/CSAfnbIeGCq+vegG65eG7vok
+LStZ1GWYVNxQVuIlDn7JgzssmOnOXdmpXDVMuFM9XcahFA+9Gk9F7SX0od53acCpttII+xD6Ypx
wIo4a0dV0mgfRL5frTJakREonHcokuJ4iybNjw==</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eRI9Mgi/DZwxkCjrwR43DETwqUtB3KmeuNY+quASOSaiwRmbz8vm7alNzpdlZIbC5ArGvps+UINhts107/+R9g==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ojYqFqJ0rMv3/dKF+Ov/juDfXXBbzv7BpJFOGSxb4m5e+NfTgNSC6Zlyfbes1hvWGiuIp8LldcuGyxn3MSdvoA==</DigestValue>
      </Reference>
      <Reference URI="/xl/drawings/vmlDrawing1.vml?ContentType=application/vnd.openxmlformats-officedocument.vmlDrawing">
        <DigestMethod Algorithm="http://www.w3.org/2001/04/xmlenc#sha512"/>
        <DigestValue>ly9pYxpw/LogYPHjb1s8JAqsINQrNTijFKQ+gQ24KIxMOUTTlBGbSa3Hk1VawL7mxvEuRKijy3saY0dRMZW1rg==</DigestValue>
      </Reference>
      <Reference URI="/xl/media/image1.jpeg?ContentType=image/jpeg">
        <DigestMethod Algorithm="http://www.w3.org/2001/04/xmlenc#sha512"/>
        <DigestValue>P9MDz8Sa7cQKVi1SBqdJaJ5vnf3+aPMuHHuj1eMI60c/L7MA0vKUWvDEHf4g6Ggif6dolFaOLJuefhxMSs5mZA==</DigestValue>
      </Reference>
      <Reference URI="/xl/media/image2.emf?ContentType=image/x-emf">
        <DigestMethod Algorithm="http://www.w3.org/2001/04/xmlenc#sha512"/>
        <DigestValue>UX1Es7iucj28j9A5Y7rgeQPw2jrD450rDxIYWZ+343pLXn87puXoiFp/u9q1vRfWwUavMDgFlnrfqtWqg6cWdA==</DigestValue>
      </Reference>
      <Reference URI="/xl/printerSettings/printerSettings1.bin?ContentType=application/vnd.openxmlformats-officedocument.spreadsheetml.printerSettings">
        <DigestMethod Algorithm="http://www.w3.org/2001/04/xmlenc#sha512"/>
        <DigestValue>OHNB5lV/Pv2mYNNRXF1YmfTlp2aVlSiGEy3FcUXndpmlCkqPO2SLWIyaMq/ywjtXZjGxJSlQhed5U12az1Um7g==</DigestValue>
      </Reference>
      <Reference URI="/xl/sharedStrings.xml?ContentType=application/vnd.openxmlformats-officedocument.spreadsheetml.sharedStrings+xml">
        <DigestMethod Algorithm="http://www.w3.org/2001/04/xmlenc#sha512"/>
        <DigestValue>f4VNsBDtwTI0HEHjlFxTxxdPr+5GG+intrS8Et2/XMU2bzRm3MhVOFkp/Ut1Rekw+GD7mRmkSzvVnS4Z/6EcGA==</DigestValue>
      </Reference>
      <Reference URI="/xl/styles.xml?ContentType=application/vnd.openxmlformats-officedocument.spreadsheetml.styles+xml">
        <DigestMethod Algorithm="http://www.w3.org/2001/04/xmlenc#sha512"/>
        <DigestValue>QiPktfT6u9hHnt1SGUVNql9/IoT65UPc0bvu2TWkHmski7y9B0N9ZN/g/mm2Dt7GX1xqjMWSFkloz6Otguqi6Q==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5NX2VpiMMKWQ+bZg/GX44Yz/aK0zM4JVGhISPZ9OQpXM5EMhUMJQfVSEBJA55IouuInIuVLseZexS3TOhhdC0A==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2tLTHExvZcTIdVyOI9rf79P8e6ZFNyR4zjbD+g1CmlpHa7Nqn6ldNq1eQhRH9zk9Vd0yS8am7Yj2dWcCEbAdkA==</DigestValue>
      </Reference>
      <Reference URI="/xl/worksheets/sheet1.xml?ContentType=application/vnd.openxmlformats-officedocument.spreadsheetml.worksheet+xml">
        <DigestMethod Algorithm="http://www.w3.org/2001/04/xmlenc#sha512"/>
        <DigestValue>+uKOxfQYRaHJVeT5ibj0oAtYBxP7FafYltjO0aBuenZbYshEW+8hzW2DaPZ4o7JPXqLWtL7XyNQ1dKx/Od1LFA==</DigestValue>
      </Reference>
    </Manifest>
    <SignatureProperties>
      <SignatureProperty Id="idSignatureTime" Target="#idPackageSignature">
        <mdssi:SignatureTime xmlns:mdssi="http://schemas.openxmlformats.org/package/2006/digital-signature">
          <mdssi:Format>YYYY-MM-DDThh:mm:ssTZD</mdssi:Format>
          <mdssi:Value>2026-05-13T18:05:32Z</mdssi:Value>
        </mdssi:SignatureTime>
      </SignatureProperty>
    </SignatureProperties>
  </Object>
  <Object Id="idOfficeObject">
    <SignatureProperties>
      <SignatureProperty Id="idOfficeV1Details" Target="#idPackageSignature">
        <SignatureInfoV1 xmlns="http://schemas.microsoft.com/office/2006/digsig">
          <SetupID>{BEF88535-C934-41DB-855E-9034F2EB07CC}</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2026-05-13T18:05:32Z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ArGgAAkQwAACBFTUYAAAEAkBoAAJ0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8QAAAEcAAAApAAAAMwAAAMk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8gAAAEgAAAAlAAAADAAAAAMAAABUAAAA2AAAACoAAAAzAAAA8AAAAEcAAAABAAAA0XbJQasKyUEqAAAAMwAAABcAAABMAAAAAAAAAAAAAAAAAAAA//////////98AAAATABBAFUAUgBBACAATQBBAEIARQBMACAAQQBSAFIARQBEAE8ATgBEAC4ALgAuAAAACAAAAAoAAAALAAAACgAAAAoAAAAEAAAADgAAAAoAAAAJAAAACAAAAAgAAAAEAAAACgAAAAoAAAAKAAAACAAAAAsAAAAMAAAADAAAAAsAAAADAAAAAwAAAAM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gEAAIAAAAAAAAAAAAAAAAo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EAAAAGAAAAAwAAAAAAAAAEgAAAAwAAAABAAAAFgAAAAwAAAAAAAAAVAAAADgBAAAKAAAAcAAAAP8AAAB8AAAAAQAAANF2yUGrCslBCgAAAHAAAAAnAAAATAAAAAQAAAAJAAAAcAAAAAEBAAB9AAAAnAAAAEYAaQByAG0AYQBkAG8AIABwAG8AcgA6ACAATABBAFUAUgBBACAATQBBAEIARQBMACAAQQBSAFIARQBEAE8ATgBEAE8AIABMAFUARwBPAA0ABgAAAAMAAAAEAAAACQAAAAYAAAAHAAAABwAAAAMAAAAHAAAABwAAAAQAAAADAAAAAwAAAAUAAAAHAAAACAAAAAcAAAAHAAAAAwAAAAoAAAAHAAAABwAAAAYAAAAFAAAAAwAAAAcAAAAHAAAABwAAAAYAAAAIAAAACQAAAAgAAAAIAAAACQAAAAMAAAAFAAAACAAAAAgAAAAJAAAAFgAAAAwAAAAAAAAAJQAAAAwAAAACAAAADgAAABQAAAAAAAAAEAAAABQAAAA=</Object>
  <Object Id="idInvalidSigLnImg">AQAAAGwAAAAAAAAAAAAAAAkBAAB/AAAAAAAAAAAAAAArGgAAkQwAACBFTUYAAAEA6B8AALA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BFAAAAAcKDQcKDQcJDQ4WMShFrjFU1TJV1gECBAIDBAECBQoRKyZBowsTMQAAAAAAfqbJd6PIeqDCQFZ4JTd0Lk/HMVPSGy5uFiE4GypVJ0KnHjN9AAABhBMAAACcz+7S6ffb7fnC0t1haH0hMm8aLXIuT8ggOIwoRKslP58cK08AAAEAAAAAAMHg9P///////////+bm5k9SXjw/SzBRzTFU0y1NwSAyVzFGXwEBAgEUCA8mnM/u69/SvI9jt4tgjIR9FBosDBEjMVTUMlXWMVPRKUSeDxk4AAAAAAAAAADT6ff///////+Tk5MjK0krSbkvUcsuT8YVJFoTIFIrSbgtTcEQHEeLEwAAAJzP7vT6/bTa8kRleixHhy1Nwi5PxiQtTnBwcJKSki81SRwtZAgOIwAAAAAAweD02+35gsLqZ5q6Jz1jNEJyOUZ4qamp+/v7////wdPeVnCJAQECARQAAACv1/Ho8/ubzu6CwuqMudS3u769vb3////////////L5fZymsABAgMAAAAAAK/X8fz9/uLx+snk9uTy+vz9/v///////////////8vl9nKawAECAwQUAAAAotHvtdryxOL1xOL1tdry0+r32+350+r3tdryxOL1pdPvc5rAAQIDAAAAAABpj7ZnjrZqj7Zqj7ZnjrZtkbdukrdtkbdnjrZqj7ZojrZ3rdUCAwQBF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p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YAAAAKgAAADMAAADwAAAARwAAAAEAAADRdslBqwrJQSoAAAAzAAAAFwAAAEwAAAAAAAAAAAAAAAAAAAD//////////3wAAABMAEEAVQBSAEEAIABNAEEAQgBFAEwAIABBAFIAUgBFAEQATwBOAEQALgAuAC4AZgAIAAAACgAAAAsAAAAKAAAACgAAAAQAAAAOAAAACgAAAAkAAAAIAAAACAAAAAQAAAAKAAAACgAAAAoAAAAIAAAACwAAAAwAAAAMAAAACwAAAAMAAAADAAAAAw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gEAAIAAAAAAAAAAAAAAAA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FIACAAAAAMAAAAEAAAABgAAAAUAAAAEAAAABwAAAAQAAAADAAAABgAAAAQAAAAGAAAABQAAAAMAAAAHAAAABgAAAAcAAAAEAAAABg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BAAAAGAAAAAwAAAAAAAAAEgAAAAwAAAABAAAAFgAAAAwAAAAAAAAAVAAAADgBAAAKAAAAcAAAAP8AAAB8AAAAAQAAANF2yUGrCslBCgAAAHAAAAAnAAAATAAAAAQAAAAJAAAAcAAAAAEBAAB9AAAAnAAAAEYAaQByAG0AYQBkAG8AIABwAG8AcgA6ACAATABBAFUAUgBBACAATQBBAEIARQBMACAAQQBSAFIARQBEAE8ATgBEAE8AIABMAFUARwBPAHkABgAAAAMAAAAEAAAACQAAAAYAAAAHAAAABwAAAAMAAAAHAAAABwAAAAQAAAADAAAAAwAAAAUAAAAHAAAACAAAAAcAAAAHAAAAAwAAAAoAAAAHAAAABwAAAAYAAAAFAAAAAwAAAAcAAAAHAAAABwAAAAYAAAAIAAAACQAAAAgAAAAIAAAACQAAAAMAAAAFAAAACA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vt:lpstr>
      <vt:lpstr>'ANEXO B'!_bookmark426</vt:lpstr>
      <vt:lpstr>'ANEXO B'!_bookmark427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2024-11-14T13:00:33Z</dcterms:created>
  <dcterms:modified xsi:type="dcterms:W3CDTF">2026-05-13T14:44:17Z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