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dissom\Downloads\"/>
    </mc:Choice>
  </mc:AlternateContent>
  <bookViews>
    <workbookView xWindow="-110" yWindow="-110" windowWidth="23260" windowHeight="12580"/>
  </bookViews>
  <sheets>
    <sheet name="Informe de Deudas" sheetId="1" r:id="rId1"/>
  </sheets>
  <externalReferences>
    <externalReference r:id="rId2"/>
    <externalReference r:id="rId3"/>
  </externalReferences>
  <definedNames>
    <definedName name="_xlnm.Print_Area" localSheetId="0">'Informe de Deudas'!$A$1:$I$78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1" l="1"/>
  <c r="C48" i="1"/>
  <c r="C47" i="1"/>
  <c r="C46" i="1"/>
  <c r="I39" i="1" l="1"/>
  <c r="I38" i="1"/>
  <c r="C75" i="1"/>
  <c r="C76" i="1" s="1"/>
  <c r="C72" i="1"/>
  <c r="C73" i="1" s="1"/>
  <c r="C64" i="1"/>
  <c r="C65" i="1" s="1"/>
  <c r="C61" i="1"/>
  <c r="C51" i="1"/>
  <c r="C45" i="1"/>
  <c r="D31" i="1"/>
  <c r="C30" i="1"/>
  <c r="C29" i="1"/>
  <c r="C28" i="1"/>
  <c r="E27" i="1"/>
  <c r="C78" i="1" l="1"/>
  <c r="D18" i="1" s="1"/>
  <c r="C62" i="1"/>
  <c r="C67" i="1" s="1"/>
  <c r="D17" i="1" s="1"/>
  <c r="E31" i="1" l="1"/>
  <c r="E30" i="1"/>
  <c r="E28" i="1"/>
  <c r="E29" i="1"/>
  <c r="C49" i="1" l="1"/>
  <c r="C53" i="1"/>
  <c r="C55" i="1" l="1"/>
  <c r="D16" i="1" s="1"/>
  <c r="E32" i="1" l="1"/>
  <c r="I40" i="1"/>
  <c r="D15" i="1" s="1"/>
  <c r="D19" i="1" s="1"/>
</calcChain>
</file>

<file path=xl/sharedStrings.xml><?xml version="1.0" encoding="utf-8"?>
<sst xmlns="http://schemas.openxmlformats.org/spreadsheetml/2006/main" count="71" uniqueCount="56">
  <si>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</si>
  <si>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</si>
  <si>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</si>
  <si>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</si>
  <si>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</si>
  <si>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</si>
  <si>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Corriente</t>
  </si>
  <si>
    <t>INFORME AL:</t>
  </si>
  <si>
    <t>DEUDAS BANCARIAS</t>
  </si>
  <si>
    <t>Bancos</t>
  </si>
  <si>
    <t>Capital (Gs)</t>
  </si>
  <si>
    <t>Fecha de desembolso</t>
  </si>
  <si>
    <t>Fecha de Vto.</t>
  </si>
  <si>
    <t>Total Aprobada</t>
  </si>
  <si>
    <t>No Corriente</t>
  </si>
  <si>
    <t>BONOS</t>
  </si>
  <si>
    <t>Por tarjetas prepagas</t>
  </si>
  <si>
    <t>Otras cuentas por pagar</t>
  </si>
  <si>
    <t>Proveedores Intercompany</t>
  </si>
  <si>
    <t>Provisión SAC, vacaciones y premios</t>
  </si>
  <si>
    <t>Otros impuestos nacionales</t>
  </si>
  <si>
    <t>Deudas fiscales</t>
  </si>
  <si>
    <t>Deudas sociales</t>
  </si>
  <si>
    <t>Total Deudas Fiscales y Sociales</t>
  </si>
  <si>
    <t>Total Otros Pasivos</t>
  </si>
  <si>
    <t>Total Pasivo</t>
  </si>
  <si>
    <t>Proveedores y provisiones comerciales</t>
  </si>
  <si>
    <t>Índice</t>
  </si>
  <si>
    <t>Intereses devengados y gastos relacionados</t>
  </si>
  <si>
    <t>Amortización de capital</t>
  </si>
  <si>
    <t>Tasa de Interés</t>
  </si>
  <si>
    <t>Pago de interés</t>
  </si>
  <si>
    <t>En 1 pago al vencimiento</t>
  </si>
  <si>
    <t>Fija: 7.10%</t>
  </si>
  <si>
    <t>Fija: 8.00%</t>
  </si>
  <si>
    <t>Arrendamientos</t>
  </si>
  <si>
    <t>-</t>
  </si>
  <si>
    <t>Movimientos</t>
  </si>
  <si>
    <t>Movimientos que</t>
  </si>
  <si>
    <t>Total al</t>
  </si>
  <si>
    <t>de efectivo</t>
  </si>
  <si>
    <t>no implican efectivo</t>
  </si>
  <si>
    <t>Saldo al inicio del ejercicio</t>
  </si>
  <si>
    <t>Pagos de capital (Obligaciones Negociables)</t>
  </si>
  <si>
    <t>Pagos de intereses</t>
  </si>
  <si>
    <t>Semestral</t>
  </si>
  <si>
    <t>Servicios de terceros</t>
  </si>
  <si>
    <t>Total Deudas Comerciales</t>
  </si>
  <si>
    <t>Mario Ardissone</t>
  </si>
  <si>
    <t xml:space="preserve">     Apoderado</t>
  </si>
  <si>
    <t xml:space="preserve">   Núcleo S.A.E.</t>
  </si>
  <si>
    <t xml:space="preserve"> (Expresados en millones de guaraníes)</t>
  </si>
  <si>
    <t>Saldo al cierre del periodo</t>
  </si>
  <si>
    <t>Toma de prestamo</t>
  </si>
  <si>
    <t>INFORME SOBRE DEUDAS AL 30 DE SEPTIEMBRE DE 2025</t>
  </si>
  <si>
    <t>Saldo impago al
30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</si>
</sst>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 * #,##0_ ;_ * \-#,##0_ ;_ * &quot;-&quot;_ ;_ @_ "/>
    <numFmt numFmtId="164" formatCode="_(* #,##0.00_);_(* \(#,##0.00\);_(* &quot;-&quot;??_);_(@_)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  <numFmt numFmtId="168" formatCode="_(* #,##0_);_(* \(#,##0\);_(* &quot;-&quot;?_);_(@_)"/>
    <numFmt numFmtId="169" formatCode="dd/mm/yyyy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theme="1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9" fillId="0" borderId="7" xfId="2" applyNumberFormat="1" applyFont="1" applyBorder="1" applyAlignment="1">
      <alignment horizontal="center"/>
    </xf>
    <xf numFmtId="15" fontId="9" fillId="0" borderId="7" xfId="2" applyNumberFormat="1" applyFont="1" applyBorder="1" applyAlignment="1">
      <alignment horizontal="center"/>
    </xf>
    <xf numFmtId="0" fontId="9" fillId="0" borderId="0" xfId="2" applyFont="1"/>
    <xf numFmtId="15" fontId="8" fillId="0" borderId="0" xfId="2" applyNumberFormat="1" applyFont="1"/>
    <xf numFmtId="166" fontId="9" fillId="0" borderId="0" xfId="2" applyNumberFormat="1" applyFont="1"/>
    <xf numFmtId="166" fontId="9" fillId="0" borderId="0" xfId="3" applyFont="1"/>
    <xf numFmtId="165" fontId="9" fillId="0" borderId="7" xfId="1" applyNumberFormat="1" applyFont="1" applyFill="1" applyBorder="1" applyAlignment="1">
      <alignment horizontal="center"/>
    </xf>
    <xf numFmtId="165" fontId="9" fillId="0" borderId="0" xfId="1" applyNumberFormat="1" applyFont="1"/>
    <xf numFmtId="0" fontId="8" fillId="0" borderId="2" xfId="2" applyFont="1" applyBorder="1" applyAlignment="1">
      <alignment horizontal="center" vertical="center" wrapText="1"/>
    </xf>
    <xf numFmtId="165" fontId="9" fillId="0" borderId="7" xfId="3" applyNumberFormat="1" applyFont="1" applyFill="1" applyBorder="1" applyAlignment="1">
      <alignment horizontal="center"/>
    </xf>
    <xf numFmtId="165" fontId="8" fillId="0" borderId="7" xfId="6" applyNumberFormat="1" applyFont="1" applyBorder="1" applyAlignment="1">
      <alignment horizontal="center"/>
    </xf>
    <xf numFmtId="0" fontId="8" fillId="3" borderId="0" xfId="0" applyFont="1" applyFill="1"/>
    <xf numFmtId="0" fontId="9" fillId="3" borderId="0" xfId="0" applyFont="1" applyFill="1"/>
    <xf numFmtId="3" fontId="9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right"/>
    </xf>
    <xf numFmtId="165" fontId="8" fillId="0" borderId="10" xfId="1" applyNumberFormat="1" applyFont="1" applyFill="1" applyBorder="1" applyAlignment="1">
      <alignment horizontal="right"/>
    </xf>
    <xf numFmtId="0" fontId="10" fillId="3" borderId="0" xfId="0" applyFont="1" applyFill="1"/>
    <xf numFmtId="37" fontId="9" fillId="0" borderId="0" xfId="0" applyNumberFormat="1" applyFon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1" fillId="0" borderId="0" xfId="1" applyNumberFormat="1" applyFont="1" applyFill="1" applyAlignment="1">
      <alignment horizontal="right" wrapText="1"/>
    </xf>
    <xf numFmtId="165" fontId="2" fillId="0" borderId="11" xfId="1" applyNumberFormat="1" applyFont="1" applyFill="1" applyBorder="1" applyAlignment="1">
      <alignment horizontal="right" wrapText="1"/>
    </xf>
    <xf numFmtId="0" fontId="2" fillId="0" borderId="0" xfId="0" applyFont="1"/>
    <xf numFmtId="165" fontId="2" fillId="0" borderId="12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3" fontId="2" fillId="0" borderId="10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right"/>
    </xf>
    <xf numFmtId="37" fontId="8" fillId="0" borderId="10" xfId="0" applyNumberFormat="1" applyFont="1" applyBorder="1" applyAlignment="1">
      <alignment horizontal="right"/>
    </xf>
    <xf numFmtId="0" fontId="9" fillId="0" borderId="0" xfId="0" applyFont="1" applyAlignment="1">
      <alignment horizontal="right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3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2" fillId="2" borderId="0" xfId="0" applyFont="1" applyFill="1" applyAlignment="1">
      <alignment horizontal="left" vertical="center"/>
    </xf>
    <xf numFmtId="41" fontId="3" fillId="0" borderId="0" xfId="8" applyFont="1" applyAlignment="1">
      <alignment horizontal="right" vertical="center" wrapText="1"/>
    </xf>
    <xf numFmtId="41" fontId="3" fillId="0" borderId="1" xfId="8" applyFont="1" applyBorder="1" applyAlignment="1">
      <alignment horizontal="right" vertical="center" wrapText="1"/>
    </xf>
    <xf numFmtId="17" fontId="9" fillId="0" borderId="7" xfId="2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5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168" fontId="16" fillId="0" borderId="0" xfId="0" applyNumberFormat="1" applyFont="1"/>
    <xf numFmtId="0" fontId="4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9" fontId="5" fillId="0" borderId="1" xfId="0" applyNumberFormat="1" applyFont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indent="15"/>
    </xf>
    <xf numFmtId="0" fontId="4" fillId="0" borderId="0" xfId="0" applyFont="1"/>
    <xf numFmtId="3" fontId="5" fillId="0" borderId="12" xfId="0" applyNumberFormat="1" applyFont="1" applyBorder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5" fillId="0" borderId="11" xfId="0" applyNumberFormat="1" applyFont="1" applyBorder="1" applyAlignment="1">
      <alignment horizontal="right" vertical="center" wrapText="1"/>
    </xf>
    <xf numFmtId="3" fontId="9" fillId="0" borderId="14" xfId="2" applyNumberFormat="1" applyFont="1" applyBorder="1" applyAlignment="1">
      <alignment horizontal="center"/>
    </xf>
    <xf numFmtId="165" fontId="8" fillId="0" borderId="14" xfId="1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0" fontId="8" fillId="0" borderId="3" xfId="2" applyFont="1" applyFill="1" applyBorder="1" applyAlignment="1">
      <alignment horizontal="center"/>
    </xf>
    <xf numFmtId="0" fontId="8" fillId="0" borderId="4" xfId="2" applyFont="1" applyFill="1" applyBorder="1" applyAlignment="1">
      <alignment horizontal="center"/>
    </xf>
    <xf numFmtId="15" fontId="8" fillId="0" borderId="5" xfId="2" applyNumberFormat="1" applyFont="1" applyFill="1" applyBorder="1" applyAlignment="1">
      <alignment horizontal="center" vertical="center"/>
    </xf>
    <xf numFmtId="15" fontId="8" fillId="0" borderId="9" xfId="2" applyNumberFormat="1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/>
    </xf>
    <xf numFmtId="0" fontId="8" fillId="0" borderId="8" xfId="2" applyFont="1" applyFill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15240</xdr:colOff>
      <xdr:row>12</xdr:row>
      <xdr:rowOff>99695</xdr:rowOff>
    </xdr:to>
    <xdr:pic>
      <xdr:nvPicPr>
        <xdr:cNvPr id="3" name="image4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7273290" cy="1833245"/>
        </a:xfrm>
        <a:prstGeom prst="rect">
          <a:avLst/>
        </a:prstGeom>
        <a:ln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tabilidad\N&#218;CLEO\Informes%202025\Balance%20de%20Publicaci&#243;n\3Q2025\N&#218;CLEO\DEFINITIVO\EEFF%203Q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tabilidad\N&#218;CLEO\DEVENGAMIENTOS\Emisi&#243;n%20de%20BONOS\EMISION%20BONOS%20capital%20e%20interes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 092025"/>
      <sheetName val="IndicesAxI"/>
      <sheetName val="indices"/>
      <sheetName val="Balance OK(1)"/>
      <sheetName val="EERR ESPECIALES OK(2)"/>
      <sheetName val="Evo PN(3)"/>
      <sheetName val="efe (4)"/>
      <sheetName val="Notas aperturas(5)"/>
      <sheetName val="ANEXO H PYG+ ARS"/>
      <sheetName val="EERR PYG+ARS AXI"/>
      <sheetName val="EERR PYG+ARS Hist"/>
      <sheetName val="Nota 23 ResFinanc"/>
      <sheetName val="ID 092025"/>
      <sheetName val="ID nucleo 2025 no"/>
      <sheetName val="Nota IR CALC"/>
      <sheetName val="Nota IR CALC (2)"/>
      <sheetName val="IR NUCLEO 092025"/>
      <sheetName val="buso+int"/>
      <sheetName val="EERR $ Nucleo 092025 a Axi "/>
      <sheetName val="IR NUCLEO062025"/>
      <sheetName val="IR NUCLEO032025"/>
      <sheetName val="PAGO DIVIDENDOS"/>
      <sheetName val="Nota22 costos equipo(11,1)"/>
      <sheetName val="Nota 21 costo (11)"/>
      <sheetName val="Rt 12(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8">
          <cell r="G198">
            <v>246295</v>
          </cell>
        </row>
        <row r="199">
          <cell r="G199">
            <v>85635</v>
          </cell>
        </row>
        <row r="202">
          <cell r="G202">
            <v>45863</v>
          </cell>
        </row>
        <row r="222">
          <cell r="I222">
            <v>356396</v>
          </cell>
        </row>
        <row r="223">
          <cell r="G223">
            <v>90000</v>
          </cell>
        </row>
        <row r="224">
          <cell r="G224">
            <v>-190000</v>
          </cell>
        </row>
        <row r="225">
          <cell r="G225">
            <v>-21034</v>
          </cell>
        </row>
        <row r="226">
          <cell r="H226">
            <v>15990</v>
          </cell>
        </row>
        <row r="248">
          <cell r="G248">
            <v>7394</v>
          </cell>
        </row>
        <row r="255">
          <cell r="G255">
            <v>12460</v>
          </cell>
        </row>
        <row r="269">
          <cell r="G269">
            <v>18909</v>
          </cell>
        </row>
        <row r="272">
          <cell r="G272">
            <v>192205</v>
          </cell>
        </row>
        <row r="292">
          <cell r="G292">
            <v>46574</v>
          </cell>
        </row>
        <row r="293">
          <cell r="G293">
            <v>16588</v>
          </cell>
        </row>
        <row r="294">
          <cell r="G294">
            <v>10</v>
          </cell>
        </row>
        <row r="295">
          <cell r="G295">
            <v>899</v>
          </cell>
        </row>
        <row r="298">
          <cell r="G298">
            <v>1564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tamos"/>
      <sheetName val="Prestamos (2)"/>
      <sheetName val="Prestamos no"/>
      <sheetName val="FORMATOS ASIENTOS"/>
      <sheetName val="Hoja1"/>
      <sheetName val="A int sudameris"/>
      <sheetName val="B int bbvv"/>
      <sheetName val="C int bbvv nuevo"/>
      <sheetName val="A-BBVA canc"/>
      <sheetName val="B-SUMADERIS"/>
      <sheetName val="C-ITAU canc"/>
      <sheetName val="D-GNB canc"/>
      <sheetName val="E ITAU canc"/>
      <sheetName val="F int BBVA canc"/>
      <sheetName val="Hoja2"/>
      <sheetName val="DEVENGAMIENTOS"/>
      <sheetName val="ASIENTOS"/>
      <sheetName val="ON N° 1G1-CANCELADO"/>
      <sheetName val="ON N°2G1-CANCELADO"/>
      <sheetName val="ON N°3G1-CANCELADO"/>
      <sheetName val="ON N°4G1"/>
      <sheetName val="ON N°5G1"/>
      <sheetName val="Plazo residual x series"/>
      <sheetName val="ON N° 1G1 DEV.GTOS"/>
      <sheetName val="ON N° 2G1 DEV.GTOS"/>
      <sheetName val="ON N° 3G1 DEV.GTOS"/>
      <sheetName val="ON N° 4 G1 DEV.GTOS (2)"/>
      <sheetName val="ON N° 4 Y 5 G1 DEV.GTOS(1)"/>
      <sheetName val="ON N° 5 G1 DEV.GTOS (2)"/>
      <sheetName val="resumen bono 4 y 5"/>
      <sheetName val="Gastos de Custodia Anual"/>
      <sheetName val="RESUMEN GTO EMISION"/>
      <sheetName val="H BBVA"/>
      <sheetName val="G Itau 2016-2019"/>
      <sheetName val="Info teso ABRIL"/>
      <sheetName val="Info teso MAYO"/>
      <sheetName val="Info teso JUNIO"/>
      <sheetName val="Cronograma"/>
      <sheetName val="Evolutivo de prestamos"/>
      <sheetName val="i Itau 2018-2024"/>
      <sheetName val="dev int 1%ptmo ita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05">
          <cell r="GD205">
            <v>131087</v>
          </cell>
        </row>
        <row r="206">
          <cell r="GD206">
            <v>120265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J86"/>
  <sheetViews>
    <sheetView showGridLines="0" tabSelected="1" zoomScaleNormal="100" workbookViewId="0">
      <selection activeCell="J30" sqref="J30"/>
    </sheetView>
  </sheetViews>
  <sheetFormatPr baseColWidth="10" defaultColWidth="11.453125" defaultRowHeight="10" x14ac:dyDescent="0.2"/>
  <cols>
    <col min="1" max="1" width="3.81640625" style="4" customWidth="1"/>
    <col min="2" max="2" width="32.81640625" style="4" bestFit="1" customWidth="1"/>
    <col min="3" max="3" width="13.81640625" style="4" bestFit="1" customWidth="1"/>
    <col min="4" max="4" width="16.81640625" style="4" customWidth="1"/>
    <col min="5" max="5" width="15.1796875" style="4" customWidth="1"/>
    <col min="6" max="6" width="18.1796875" style="4" bestFit="1" customWidth="1"/>
    <col min="7" max="7" width="8.54296875" style="4" bestFit="1" customWidth="1"/>
    <col min="8" max="8" width="7.81640625" style="4" bestFit="1" customWidth="1"/>
    <col min="9" max="9" width="13.54296875" style="4" bestFit="1" customWidth="1"/>
    <col min="10" max="16384" width="11.453125" style="4"/>
  </cols>
  <sheetData>
    <row r="11" spans="1:9" ht="13" x14ac:dyDescent="0.2">
      <c r="A11" s="66" t="s">
        <v>54</v>
      </c>
      <c r="B11" s="66"/>
      <c r="C11" s="66"/>
      <c r="D11" s="66"/>
      <c r="E11" s="66"/>
      <c r="F11" s="66"/>
      <c r="G11" s="66"/>
      <c r="H11" s="66"/>
      <c r="I11" s="66"/>
    </row>
    <row r="12" spans="1:9" x14ac:dyDescent="0.2">
      <c r="A12" s="75" t="s">
        <v>51</v>
      </c>
      <c r="B12" s="75"/>
      <c r="C12" s="75"/>
      <c r="D12" s="75"/>
      <c r="E12" s="75"/>
      <c r="F12" s="75"/>
      <c r="G12" s="75"/>
      <c r="H12" s="75"/>
      <c r="I12" s="75"/>
    </row>
    <row r="13" spans="1:9" x14ac:dyDescent="0.2">
      <c r="B13" s="59"/>
    </row>
    <row r="14" spans="1:9" ht="11.5" x14ac:dyDescent="0.2">
      <c r="B14" s="42" t="s">
        <v>27</v>
      </c>
    </row>
    <row r="15" spans="1:9" ht="10.5" x14ac:dyDescent="0.2">
      <c r="B15" s="3" t="s">
        <v>3</v>
      </c>
      <c r="C15" s="1"/>
      <c r="D15" s="2">
        <f>+I40</f>
        <v>251352</v>
      </c>
    </row>
    <row r="16" spans="1:9" ht="10.5" x14ac:dyDescent="0.2">
      <c r="B16" s="3" t="s">
        <v>0</v>
      </c>
      <c r="C16" s="1"/>
      <c r="D16" s="2">
        <f>+C55</f>
        <v>443428</v>
      </c>
    </row>
    <row r="17" spans="2:10" ht="10.5" x14ac:dyDescent="0.2">
      <c r="B17" s="3" t="s">
        <v>1</v>
      </c>
      <c r="C17" s="1"/>
      <c r="D17" s="2">
        <f>+C67</f>
        <v>19854</v>
      </c>
    </row>
    <row r="18" spans="2:10" ht="10.5" x14ac:dyDescent="0.2">
      <c r="B18" s="3" t="s">
        <v>2</v>
      </c>
      <c r="C18" s="1"/>
      <c r="D18" s="2">
        <f>+C78</f>
        <v>211114</v>
      </c>
    </row>
    <row r="19" spans="2:10" ht="11" thickBot="1" x14ac:dyDescent="0.3">
      <c r="B19" s="34" t="s">
        <v>25</v>
      </c>
      <c r="C19" s="32"/>
      <c r="D19" s="35">
        <f>SUM(D15:D18)</f>
        <v>925748</v>
      </c>
    </row>
    <row r="20" spans="2:10" ht="10.5" thickTop="1" x14ac:dyDescent="0.2">
      <c r="D20" s="6"/>
    </row>
    <row r="21" spans="2:10" ht="13" x14ac:dyDescent="0.2">
      <c r="B21" s="43" t="s">
        <v>3</v>
      </c>
    </row>
    <row r="23" spans="2:10" ht="10.5" x14ac:dyDescent="0.25">
      <c r="B23" s="5" t="s">
        <v>4</v>
      </c>
      <c r="C23" s="6"/>
      <c r="D23" s="6"/>
      <c r="E23" s="6"/>
      <c r="F23" s="6"/>
    </row>
    <row r="24" spans="2:10" ht="10.5" thickBot="1" x14ac:dyDescent="0.25">
      <c r="C24" s="6"/>
      <c r="D24" s="6"/>
      <c r="E24" s="6"/>
      <c r="F24" s="6"/>
    </row>
    <row r="25" spans="2:10" s="47" customFormat="1" ht="14" x14ac:dyDescent="0.3">
      <c r="B25" s="73" t="s">
        <v>5</v>
      </c>
      <c r="C25" s="53" t="s">
        <v>37</v>
      </c>
      <c r="D25" s="53" t="s">
        <v>38</v>
      </c>
      <c r="E25" s="53" t="s">
        <v>39</v>
      </c>
      <c r="F25" s="48"/>
      <c r="G25" s="48"/>
      <c r="H25" s="48"/>
      <c r="I25" s="48"/>
      <c r="J25" s="48"/>
    </row>
    <row r="26" spans="2:10" s="47" customFormat="1" ht="14.5" thickBot="1" x14ac:dyDescent="0.35">
      <c r="B26" s="74"/>
      <c r="C26" s="54" t="s">
        <v>40</v>
      </c>
      <c r="D26" s="54" t="s">
        <v>41</v>
      </c>
      <c r="E26" s="55">
        <v>45930</v>
      </c>
      <c r="F26" s="48"/>
      <c r="G26" s="48"/>
      <c r="H26" s="48"/>
      <c r="I26" s="48"/>
      <c r="J26" s="48"/>
    </row>
    <row r="27" spans="2:10" s="47" customFormat="1" ht="14.5" thickBot="1" x14ac:dyDescent="0.35">
      <c r="B27" s="49" t="s">
        <v>42</v>
      </c>
      <c r="C27" s="60"/>
      <c r="D27" s="60"/>
      <c r="E27" s="60">
        <f>+'[1]Notas aperturas(5)'!$I$222</f>
        <v>356396</v>
      </c>
      <c r="F27" s="48"/>
      <c r="G27" s="48"/>
      <c r="H27" s="48"/>
      <c r="I27" s="48"/>
      <c r="J27" s="48"/>
    </row>
    <row r="28" spans="2:10" s="47" customFormat="1" ht="14.5" thickTop="1" x14ac:dyDescent="0.3">
      <c r="B28" s="50" t="s">
        <v>53</v>
      </c>
      <c r="C28" s="61">
        <f>+'[1]Notas aperturas(5)'!$G$223</f>
        <v>90000</v>
      </c>
      <c r="D28" s="61" t="s">
        <v>36</v>
      </c>
      <c r="E28" s="61">
        <f>SUM(C28:D28)</f>
        <v>90000</v>
      </c>
      <c r="F28" s="48"/>
      <c r="G28" s="48"/>
      <c r="H28" s="48"/>
      <c r="I28" s="48"/>
      <c r="J28" s="48"/>
    </row>
    <row r="29" spans="2:10" s="47" customFormat="1" ht="14" x14ac:dyDescent="0.3">
      <c r="B29" s="50" t="s">
        <v>43</v>
      </c>
      <c r="C29" s="61">
        <f>+'[1]Notas aperturas(5)'!$G$224</f>
        <v>-190000</v>
      </c>
      <c r="D29" s="61" t="s">
        <v>36</v>
      </c>
      <c r="E29" s="61">
        <f t="shared" ref="E29:E31" si="0">SUM(C29:D29)</f>
        <v>-190000</v>
      </c>
      <c r="F29" s="48"/>
      <c r="G29" s="48"/>
      <c r="H29" s="51"/>
      <c r="I29" s="48"/>
      <c r="J29" s="48"/>
    </row>
    <row r="30" spans="2:10" s="47" customFormat="1" ht="14" x14ac:dyDescent="0.3">
      <c r="B30" s="50" t="s">
        <v>44</v>
      </c>
      <c r="C30" s="61">
        <f>+'[1]Notas aperturas(5)'!$G$225</f>
        <v>-21034</v>
      </c>
      <c r="D30" s="61" t="s">
        <v>36</v>
      </c>
      <c r="E30" s="61">
        <f t="shared" si="0"/>
        <v>-21034</v>
      </c>
      <c r="F30" s="48"/>
      <c r="G30" s="48"/>
      <c r="H30" s="51"/>
      <c r="I30" s="48"/>
      <c r="J30" s="48"/>
    </row>
    <row r="31" spans="2:10" s="47" customFormat="1" ht="14.5" thickBot="1" x14ac:dyDescent="0.35">
      <c r="B31" s="52" t="s">
        <v>28</v>
      </c>
      <c r="C31" s="62" t="s">
        <v>36</v>
      </c>
      <c r="D31" s="62">
        <f>+'[1]Notas aperturas(5)'!$H$226</f>
        <v>15990</v>
      </c>
      <c r="E31" s="61">
        <f t="shared" si="0"/>
        <v>15990</v>
      </c>
      <c r="F31" s="48"/>
      <c r="G31" s="48"/>
      <c r="H31" s="51"/>
      <c r="I31" s="48"/>
      <c r="J31" s="48"/>
    </row>
    <row r="32" spans="2:10" s="47" customFormat="1" ht="14.5" thickBot="1" x14ac:dyDescent="0.35">
      <c r="B32" s="49" t="s">
        <v>52</v>
      </c>
      <c r="C32" s="60">
        <v>0</v>
      </c>
      <c r="D32" s="60">
        <v>0</v>
      </c>
      <c r="E32" s="63">
        <f>SUM(E27:E31)</f>
        <v>251352</v>
      </c>
      <c r="F32" s="48"/>
      <c r="G32" s="6"/>
      <c r="I32" s="48"/>
      <c r="J32" s="48"/>
    </row>
    <row r="33" spans="2:9" ht="10.5" thickTop="1" x14ac:dyDescent="0.2"/>
    <row r="34" spans="2:9" ht="10.5" x14ac:dyDescent="0.25">
      <c r="B34" s="67" t="s">
        <v>7</v>
      </c>
      <c r="C34" s="68"/>
      <c r="D34" s="69">
        <v>45930</v>
      </c>
      <c r="E34" s="10"/>
      <c r="F34" s="10"/>
      <c r="G34" s="11"/>
    </row>
    <row r="35" spans="2:9" ht="10.5" x14ac:dyDescent="0.25">
      <c r="B35" s="71" t="s">
        <v>8</v>
      </c>
      <c r="C35" s="72"/>
      <c r="D35" s="70"/>
      <c r="E35" s="9"/>
      <c r="F35" s="11"/>
      <c r="G35" s="11"/>
    </row>
    <row r="36" spans="2:9" x14ac:dyDescent="0.2">
      <c r="B36" s="9"/>
      <c r="C36" s="14"/>
      <c r="D36" s="9"/>
      <c r="E36" s="9"/>
      <c r="F36" s="9"/>
    </row>
    <row r="37" spans="2:9" ht="31.5" x14ac:dyDescent="0.2">
      <c r="B37" s="15" t="s">
        <v>9</v>
      </c>
      <c r="C37" s="15" t="s">
        <v>10</v>
      </c>
      <c r="D37" s="15" t="s">
        <v>11</v>
      </c>
      <c r="E37" s="15" t="s">
        <v>12</v>
      </c>
      <c r="F37" s="15" t="s">
        <v>29</v>
      </c>
      <c r="G37" s="15" t="s">
        <v>30</v>
      </c>
      <c r="H37" s="15" t="s">
        <v>31</v>
      </c>
      <c r="I37" s="15" t="s">
        <v>55</v>
      </c>
    </row>
    <row r="38" spans="2:9" x14ac:dyDescent="0.2">
      <c r="B38" s="7" t="s">
        <v>15</v>
      </c>
      <c r="C38" s="13">
        <v>130000</v>
      </c>
      <c r="D38" s="46">
        <v>44256</v>
      </c>
      <c r="E38" s="46">
        <v>46784</v>
      </c>
      <c r="F38" s="8" t="s">
        <v>32</v>
      </c>
      <c r="G38" s="46" t="s">
        <v>33</v>
      </c>
      <c r="H38" s="46" t="s">
        <v>45</v>
      </c>
      <c r="I38" s="16">
        <f>+[2]DEVENGAMIENTOS!$GD$205</f>
        <v>131087</v>
      </c>
    </row>
    <row r="39" spans="2:9" x14ac:dyDescent="0.2">
      <c r="B39" s="7" t="s">
        <v>15</v>
      </c>
      <c r="C39" s="13">
        <v>120000</v>
      </c>
      <c r="D39" s="46">
        <v>44256</v>
      </c>
      <c r="E39" s="46">
        <v>47849</v>
      </c>
      <c r="F39" s="8" t="s">
        <v>32</v>
      </c>
      <c r="G39" s="46" t="s">
        <v>34</v>
      </c>
      <c r="H39" s="46" t="s">
        <v>45</v>
      </c>
      <c r="I39" s="16">
        <f>+[2]DEVENGAMIENTOS!$GD$206</f>
        <v>120265</v>
      </c>
    </row>
    <row r="40" spans="2:9" ht="10.5" x14ac:dyDescent="0.25">
      <c r="B40" s="64" t="s">
        <v>13</v>
      </c>
      <c r="C40" s="65">
        <v>340000</v>
      </c>
      <c r="D40" s="9"/>
      <c r="E40" s="12"/>
      <c r="F40" s="12"/>
      <c r="G40" s="12"/>
      <c r="H40" s="12"/>
      <c r="I40" s="17">
        <f>SUM(I38:I39)</f>
        <v>251352</v>
      </c>
    </row>
    <row r="42" spans="2:9" ht="13" x14ac:dyDescent="0.2">
      <c r="B42" s="43" t="s">
        <v>0</v>
      </c>
      <c r="C42" s="21"/>
    </row>
    <row r="43" spans="2:9" x14ac:dyDescent="0.2">
      <c r="C43" s="21"/>
    </row>
    <row r="44" spans="2:9" ht="10.5" x14ac:dyDescent="0.25">
      <c r="B44" s="18" t="s">
        <v>6</v>
      </c>
      <c r="C44" s="22"/>
    </row>
    <row r="45" spans="2:9" x14ac:dyDescent="0.2">
      <c r="B45" s="19" t="s">
        <v>26</v>
      </c>
      <c r="C45" s="44">
        <f>+'[1]Notas aperturas(5)'!$G$198</f>
        <v>246295</v>
      </c>
    </row>
    <row r="46" spans="2:9" x14ac:dyDescent="0.2">
      <c r="B46" s="19" t="s">
        <v>18</v>
      </c>
      <c r="C46" s="44">
        <f>'[1]Notas aperturas(5)'!$G$199+'[1]Notas aperturas(5)'!$G$292</f>
        <v>132209</v>
      </c>
    </row>
    <row r="47" spans="2:9" x14ac:dyDescent="0.2">
      <c r="B47" s="20" t="s">
        <v>16</v>
      </c>
      <c r="C47" s="44">
        <f>+'[1]Notas aperturas(5)'!$G$293</f>
        <v>16588</v>
      </c>
    </row>
    <row r="48" spans="2:9" ht="10.5" thickBot="1" x14ac:dyDescent="0.25">
      <c r="B48" s="19" t="s">
        <v>17</v>
      </c>
      <c r="C48" s="45">
        <f>+'[1]Notas aperturas(5)'!$G$294+'[1]Notas aperturas(5)'!$G$295</f>
        <v>909</v>
      </c>
    </row>
    <row r="49" spans="2:3" ht="11" thickBot="1" x14ac:dyDescent="0.3">
      <c r="B49" s="19"/>
      <c r="C49" s="23">
        <f>SUM(C45:C48)</f>
        <v>396001</v>
      </c>
    </row>
    <row r="50" spans="2:3" ht="11" thickTop="1" x14ac:dyDescent="0.25">
      <c r="B50" s="18" t="s">
        <v>14</v>
      </c>
      <c r="C50" s="21"/>
    </row>
    <row r="51" spans="2:3" x14ac:dyDescent="0.2">
      <c r="B51" s="19" t="s">
        <v>26</v>
      </c>
      <c r="C51" s="21">
        <f>+'[1]Notas aperturas(5)'!$G$202</f>
        <v>45863</v>
      </c>
    </row>
    <row r="52" spans="2:3" x14ac:dyDescent="0.2">
      <c r="B52" s="57" t="s">
        <v>46</v>
      </c>
      <c r="C52" s="21">
        <f>+'[1]Notas aperturas(5)'!$G$298</f>
        <v>1564</v>
      </c>
    </row>
    <row r="53" spans="2:3" ht="11" thickBot="1" x14ac:dyDescent="0.3">
      <c r="C53" s="23">
        <f>SUM(C51:C52)</f>
        <v>47427</v>
      </c>
    </row>
    <row r="54" spans="2:3" ht="10.5" thickTop="1" x14ac:dyDescent="0.2">
      <c r="C54" s="21"/>
    </row>
    <row r="55" spans="2:3" ht="11" thickBot="1" x14ac:dyDescent="0.3">
      <c r="B55" s="32" t="s">
        <v>47</v>
      </c>
      <c r="C55" s="33">
        <f>+C49+C53</f>
        <v>443428</v>
      </c>
    </row>
    <row r="56" spans="2:3" ht="11" thickTop="1" x14ac:dyDescent="0.25">
      <c r="B56" s="19"/>
      <c r="C56" s="56"/>
    </row>
    <row r="57" spans="2:3" ht="13" x14ac:dyDescent="0.2">
      <c r="B57" s="43" t="s">
        <v>1</v>
      </c>
    </row>
    <row r="59" spans="2:3" ht="10.5" x14ac:dyDescent="0.25">
      <c r="B59" s="18" t="s">
        <v>6</v>
      </c>
    </row>
    <row r="60" spans="2:3" x14ac:dyDescent="0.2">
      <c r="B60" s="24" t="s">
        <v>21</v>
      </c>
      <c r="C60" s="25"/>
    </row>
    <row r="61" spans="2:3" ht="10.5" thickBot="1" x14ac:dyDescent="0.25">
      <c r="B61" s="19" t="s">
        <v>20</v>
      </c>
      <c r="C61" s="39">
        <f>+'[1]Notas aperturas(5)'!$G$255</f>
        <v>12460</v>
      </c>
    </row>
    <row r="62" spans="2:3" ht="11" thickBot="1" x14ac:dyDescent="0.25">
      <c r="B62" s="19"/>
      <c r="C62" s="40">
        <f>SUM(C61:C61)</f>
        <v>12460</v>
      </c>
    </row>
    <row r="63" spans="2:3" ht="10.5" thickTop="1" x14ac:dyDescent="0.2">
      <c r="B63" s="24" t="s">
        <v>22</v>
      </c>
      <c r="C63" s="36"/>
    </row>
    <row r="64" spans="2:3" ht="10.5" thickBot="1" x14ac:dyDescent="0.25">
      <c r="B64" s="19" t="s">
        <v>19</v>
      </c>
      <c r="C64" s="45">
        <f>+'[1]Notas aperturas(5)'!$G$248</f>
        <v>7394</v>
      </c>
    </row>
    <row r="65" spans="2:3" ht="11" thickBot="1" x14ac:dyDescent="0.25">
      <c r="B65" s="19"/>
      <c r="C65" s="40">
        <f>+C64</f>
        <v>7394</v>
      </c>
    </row>
    <row r="66" spans="2:3" ht="10.5" thickTop="1" x14ac:dyDescent="0.2">
      <c r="B66" s="20"/>
      <c r="C66" s="38"/>
    </row>
    <row r="67" spans="2:3" ht="11" thickBot="1" x14ac:dyDescent="0.3">
      <c r="B67" s="3" t="s">
        <v>23</v>
      </c>
      <c r="C67" s="37">
        <f>+C62+C65</f>
        <v>19854</v>
      </c>
    </row>
    <row r="68" spans="2:3" ht="10.5" thickTop="1" x14ac:dyDescent="0.2"/>
    <row r="69" spans="2:3" ht="13" x14ac:dyDescent="0.25">
      <c r="B69" s="43" t="s">
        <v>2</v>
      </c>
      <c r="C69" s="29"/>
    </row>
    <row r="70" spans="2:3" x14ac:dyDescent="0.2">
      <c r="C70" s="28"/>
    </row>
    <row r="71" spans="2:3" ht="10.5" x14ac:dyDescent="0.25">
      <c r="B71" s="27" t="s">
        <v>6</v>
      </c>
      <c r="C71" s="30"/>
    </row>
    <row r="72" spans="2:3" ht="10.5" thickBot="1" x14ac:dyDescent="0.25">
      <c r="B72" s="26" t="s">
        <v>35</v>
      </c>
      <c r="C72" s="39">
        <f>+'[1]Notas aperturas(5)'!$G$269</f>
        <v>18909</v>
      </c>
    </row>
    <row r="73" spans="2:3" ht="11" thickBot="1" x14ac:dyDescent="0.25">
      <c r="B73" s="27"/>
      <c r="C73" s="40">
        <f>+C72</f>
        <v>18909</v>
      </c>
    </row>
    <row r="74" spans="2:3" ht="11" thickTop="1" x14ac:dyDescent="0.2">
      <c r="B74" s="27" t="s">
        <v>14</v>
      </c>
      <c r="C74" s="28"/>
    </row>
    <row r="75" spans="2:3" ht="10.5" thickBot="1" x14ac:dyDescent="0.25">
      <c r="B75" s="26" t="s">
        <v>35</v>
      </c>
      <c r="C75" s="41">
        <f>+'[1]Notas aperturas(5)'!$G$272</f>
        <v>192205</v>
      </c>
    </row>
    <row r="76" spans="2:3" ht="11" thickBot="1" x14ac:dyDescent="0.3">
      <c r="C76" s="31">
        <f>+C75</f>
        <v>192205</v>
      </c>
    </row>
    <row r="77" spans="2:3" ht="10.5" thickTop="1" x14ac:dyDescent="0.2">
      <c r="C77" s="28"/>
    </row>
    <row r="78" spans="2:3" ht="11" thickBot="1" x14ac:dyDescent="0.3">
      <c r="B78" s="32" t="s">
        <v>24</v>
      </c>
      <c r="C78" s="33">
        <f>+C73+C76</f>
        <v>211114</v>
      </c>
    </row>
    <row r="79" spans="2:3" ht="10.5" thickTop="1" x14ac:dyDescent="0.2">
      <c r="C79" s="28"/>
    </row>
    <row r="80" spans="2:3" x14ac:dyDescent="0.2">
      <c r="C80" s="28"/>
    </row>
    <row r="81" spans="3:3" x14ac:dyDescent="0.2">
      <c r="C81" s="28"/>
    </row>
    <row r="82" spans="3:3" x14ac:dyDescent="0.2">
      <c r="C82" s="28"/>
    </row>
    <row r="83" spans="3:3" x14ac:dyDescent="0.2">
      <c r="C83" s="28"/>
    </row>
    <row r="84" spans="3:3" ht="11.5" x14ac:dyDescent="0.2">
      <c r="C84" s="58" t="s">
        <v>48</v>
      </c>
    </row>
    <row r="85" spans="3:3" ht="11.5" x14ac:dyDescent="0.2">
      <c r="C85" s="58" t="s">
        <v>49</v>
      </c>
    </row>
    <row r="86" spans="3:3" ht="11.5" x14ac:dyDescent="0.2">
      <c r="C86" s="58" t="s">
        <v>50</v>
      </c>
    </row>
  </sheetData>
  <mergeCells count="6">
    <mergeCell ref="A11:I11"/>
    <mergeCell ref="B34:C34"/>
    <mergeCell ref="D34:D35"/>
    <mergeCell ref="B35:C35"/>
    <mergeCell ref="B25:B26"/>
    <mergeCell ref="A12:I12"/>
  </mergeCells>
  <pageMargins left="0.7" right="0.7" top="0.75" bottom="0.75" header="0.3" footer="0.3"/>
  <pageSetup scale="64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rX6nn43l+K15lPVWitJrVJ/rS1rvR1A5LQ8feW2mBbY7egCkjEfqyaPeu+AHLoWqma1G4aKvpZ/U
QWhsBuVcsQ==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TMJCKy+kKzwb846eZYHfyi/94de2CjbvNYmW3p6QbXDPS96sSEhmQefdC3Ke30Nc/bFkxGN8SZCn
GFKzuOWkXg==</DigestValue>
    </Reference>
  </SignedInfo>
  <SignatureValue>dpkJpURVYXzBGpRQcRCFfUUaOrLDcYY/SwMnwahA7sgfKPPd/dO45as5W4nf4dMA2P/ex8z6e60A
Y3ZnSIFE99/9fSyqYfmdfXfOQmNZabsglbPMRhKxZmfNe9wgJ7BVUOY5SKKIlIyYvJFaSnNkIPmR
5OFXB75YB9hV6pF1fFNzGnqM7mICExZMUH3z34CX9bP8ZWfZltHcIkM43ytUDJRX+x8k0bC8TV6p
wUzqggyO+JKMrVDpGvgkW+oWByM2zU5ZfIdDQbWR3JdjBjErgXJwEzr0qGtj2VX/MdPWzrDlqx+F
lTBQnpeA3pMVlhns25TtlQbonxVWRvtlDLGDdA==</SignatureValue>
  <KeyInfo>
    <X509Data>
      <X509Certificate>MIIHujCCBaKgAwIBAgIQfut+2bZYkalGXlY80QP2kTANBgkqhkiG9w0BAQ0FADCBhTELMAkGA1UEBhMCUFkxDTALBgNVBAoTBElDUFAxODA2BgNVBAsTL1ByZXN0YWRvciBDdWFsaWZpY2FkbyBkZSBTZXJ2aWNpb3MgZGUgQ29uZmlhbnphMRUwEwYDVQQDEwxDT0RFMTAwIFMuQS4xFjAUBgNVBAUTDVJVQzgwMDgwNjEwLTcwHhcNMjUwNzA0MTg0MjQ1WhcNMjcwNzA0MTg0MjQ1WjCBxzELMAkGA1UEBhMCUFkxNjA0BgNVBAoMLUNFUlRJRklDQURPIENVQUxJRklDQURPIERFIEZJUk1BIEVMRUNUUsOTTklDQTELMAkGA1UECxMCRjIxGTAXBgNVBAQTEEFSRElTU09ORSBCSUxCQU8xGDAWBgNVBCoTD01BUklPIEZSQU5DSVNDTzEqMCgGA1UEAxMhTUFSSU8gRlJBTkNJU0NPICBBUkRJU1NPTkUgQklMQkFPMRIwEAYDVQQFEwlDSTIxOTIxMjQwggEiMA0GCSqGSIb3DQEBAQUAA4IBDwAwggEKAoIBAQDwsG4lCgkxtQSmjHhuvjzkvT7jK6TGQaeqmARP6YwdOe/touEdVm3sAYnofkbhpS7SWhgZAvqBA//ZHWddUIbE89x9/+LiEdQObc62V1kz/Dt94gnVdP6UupgAKj55LrQdlVjKJR0yK4Z3YdBfNGvThVXMrusRFLw3JSbp77d0NENs0GeDZYR0TEymI5Dqayjj+fbVFYDblOIz1xFI8ud2Lub9UkO6Mj1WRtrm2AkoouDKFS52CkeEq1KzxmColAoIbtjl7Hm9dF+TtDUh7vlR/jBy9eUVuTIcfjMflTnC+R3lWJuoID6oOriVvgHP6JPS886Ou3mOhYBtvfXexnIzAgMBAAGjggLgMIIC3DAMBgNVHRMBAf8EAjAAMB0GA1UdDgQWBBQO+PIjvhRyr6ncYD1lOkiagSOS+jAfBgNVHSMEGDAWgBS+NVRiaGDnJtMxwV+XseL2ZM4H9TAOBgNVHQ8BAf8EBAMCBeAwVwYDVR0RBFAwToEfTUFSSU8uQVJESVNTT05FQFBFUlNPTk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+AJtjYjvBP/h+vzM2TXEAlanOBhttRVi0UYkbzHshhlqqY5XNe3SY+8QJRT8+ffuRBN5cBbpdB45c1VJFNQTTKodOKYA8W6ICyAxprGeQIIqRZ5EKjbX58KUbvbovTPksiglrVPX8XaF+x/YhHTpTtLPexEO/ZqdW9z4jibUtga5+UCjszS+daliCQk87vvSyHRUBkLNwH3mrD9TRycX3mLkexNGMYC/OR0kcl5eP8lZXzAqqvcwS+sVi5jck+bP9R+Lb2SbLQw5qnFrG1hSolud1iA6xVh/JoZWZ0fW6qpWuROSiFO9UiR6r+j0i9G8Xr99tAdtq3C4f3uMrh4rb+JGI8QQxiQMyrivrBATsnm2aPxSpKqRI9vTbtT2rCYf9K1noOJtJvsMc9qIjO1gyyVcuXBTjJtYzn7hYon8r7RxNDsLmoPsPPl2gmIx5xo7Sl6L9POIKdn1Ia/jlv4HIElS+GqTJdVVPMRKrmmU6BqyP9bOdfaUGaJGHI7yydooQIwxi/kRD/6IypmwCpfp9IeBANk0iUIsaj9MFPxMGwE98isPH3ucwR5BF3UQKNY3xTRuR3MvRV7ha2oZwl4b9IZ1cGs47LxFiOHdy7DhajrIqZGhEPhLXI5o325QyVsEEZg5o+SMm9pCBF4dfmlIYPns/chjsimwyzVxXoiZn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V7iye9UzkZ3RJpzhFQTkb8oQDhdywZhGBdKC69zkdhnbrQ5JteqEfJ+O/5rNoXJpoy61VG1eKMon0xduOWiNNQ==</DigestValue>
      </Reference>
      <Reference URI="/xl/calcChain.xml?ContentType=application/vnd.openxmlformats-officedocument.spreadsheetml.calcChain+xml">
        <DigestMethod Algorithm="http://www.w3.org/2001/04/xmlenc#sha512"/>
        <DigestValue>SwL4JVTYSMYErHWQTCxJM+g322dQB0q9HiGSFyOFUAeniNVrPATRvAhOsGjISaou7P/7ugEmxRd8Hox2v5kkLg==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sykUty8zcTmTLdUoVMErXV0oDD/nQcJTLLJKTxSzsoqFKV0t8PjkBJltvvYgMb/78saDnK2VALpXHW3qYTr3Qg==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e9koAvzVOCD9xsSWv5A/HQYrba8fkcPy13UZ67aNt870FpKY7EzsImNdsZmu8mftOXllkiKOJHlgwsf+Xejo7w==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he63ziDeX0hg3N1q/JH8oFfHcsxpwqfKOHcKsn0o1cXb4tOtXRp54z5JY9H7YtXcgK6FyCxzMotFLIyxzbhvWg==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VrLVUfUr8suuAXOJj5gNHQArc833A7KXaUb/jGbTQI6v+SbeMnEeQ1tPCkvZjVWskNNCMp+6ZK71MGzILyJEVw==</DigestValue>
      </Reference>
      <Reference URI="/xl/externalLinks/externalLink2.xml?ContentType=application/vnd.openxmlformats-officedocument.spreadsheetml.externalLink+xml">
        <DigestMethod Algorithm="http://www.w3.org/2001/04/xmlenc#sha512"/>
        <DigestValue>jcqOJBDSHPREbWT7h9w71HuVuSxlOHNeDfFXZoFIaFC8Jq0J//y8IU9iu9QnFyHPWiwsFSe+vwQzGfsMd235zw==</DigestValue>
      </Reference>
      <Reference URI="/xl/media/image1.png?ContentType=image/png">
        <DigestMethod Algorithm="http://www.w3.org/2001/04/xmlenc#sha512"/>
        <DigestValue>1zCuBxXXyrPOdmpdf7j5lMwilVMocOtL54bDYQw3zWcG5/q3YnO4DI/q5gbLoZ6KUhODAuJ9iBRFEob6dJKOuQ==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3ZJwlDE7cfhMiJS8P+A6yMMnzJjgieK37lzGTOFLx80ko22Xk9BNiNCxKSO4z9c+VCNSrPOUSI304wSAeuoYwQ==</DigestValue>
      </Reference>
      <Reference URI="/xl/sharedStrings.xml?ContentType=application/vnd.openxmlformats-officedocument.spreadsheetml.sharedStrings+xml">
        <DigestMethod Algorithm="http://www.w3.org/2001/04/xmlenc#sha512"/>
        <DigestValue>7UW74CrM68jxhJrySAFqTnRwdnafva9/f0w6IvdXu5I4yFRVLB6gqvOICmvnEofvwfpplPPqBqb94kyu43o8kw==</DigestValue>
      </Reference>
      <Reference URI="/xl/styles.xml?ContentType=application/vnd.openxmlformats-officedocument.spreadsheetml.styles+xml">
        <DigestMethod Algorithm="http://www.w3.org/2001/04/xmlenc#sha512"/>
        <DigestValue>BGiJaILzNswUAsqHL/rUOua0f7/maOFLG09QdVzYSI8pnfMmb8Q414HeDZgVy0fo8mC0ciZCWrj7xSXFSep3RQ==</DigestValue>
      </Reference>
      <Reference URI="/xl/theme/theme1.xml?ContentType=application/vnd.openxmlformats-officedocument.theme+xml">
        <DigestMethod Algorithm="http://www.w3.org/2001/04/xmlenc#sha512"/>
        <DigestValue>76eo5ECoom53GHPvzbWL8z6vGMM214UT/S4gHnzUTDN7wmv0Fl5Cveh+fFnsv9P62p0uMT0hNTVNf07CavwI4Q==</DigestValue>
      </Reference>
      <Reference URI="/xl/workbook.xml?ContentType=application/vnd.openxmlformats-officedocument.spreadsheetml.sheet.main+xml">
        <DigestMethod Algorithm="http://www.w3.org/2001/04/xmlenc#sha512"/>
        <DigestValue>6pbJBT0z/8CbfhUfVhXyEgoqOEplLe9CkZs66ksIZaqoIxVgKPiPkSMxX49z7i9zaS7JCfqtJgBF6CamXW0KCg==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sheet1.xml?ContentType=application/vnd.openxmlformats-officedocument.spreadsheetml.worksheet+xml">
        <DigestMethod Algorithm="http://www.w3.org/2001/04/xmlenc#sha512"/>
        <DigestValue>LVF9rUwvKE2RKvn4N7M0gTBmK6woxslRPdVkweO1r1PsCpq8hZBVXKDKQLhiJOrdRGpjXgy2PN56iFA0YefXNg==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2025-11-10T20:11:47Z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2025-11-10T20:11:47Z</xd:SigningTime>
          <xd:SigningCertificate>
            <xd:Cert>
              <xd:CertDigest>
                <DigestMethod Algorithm="http://www.w3.org/2001/04/xmlenc#sha512"/>
                <DigestValue>ZxYqxOICyXELXUooxZ8WA/NmCNTz5kQoUDujqpa4ct93EBqBQzYfI16KhrRP6W819yluRENU+XqA9AA37O9mDw==</DigestValue>
              </xd:CertDigest>
              <xd:IssuerSerial>
                <X509IssuerName>SERIALNUMBER=RUC80080610-7, CN=CODE100 S.A., OU=Prestador Cualificado de Servicios de Confianza, O=ICPP, C=PY</X509IssuerName>
                <X509SerialNumber>168705490063209755309740270865814386321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</vt:lpstr>
      <vt:lpstr>'Informe de Deudas'!Área_de_impresión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2025-11-03T13:36:09Z</cp:lastPrinted>
  <dcterms:created xsi:type="dcterms:W3CDTF">2019-05-09T15:37:07Z</dcterms:created>
  <dcterms:modified xsi:type="dcterms:W3CDTF">2025-11-10T20:10:47Z</dcterms:modified>
</cp:coreProperties>
</file>